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3" documentId="13_ncr:1_{412311E3-1F26-4455-922F-E418532E2C95}" xr6:coauthVersionLast="47" xr6:coauthVersionMax="47" xr10:uidLastSave="{447E89DE-90DA-4807-8CEF-4B4EAC1F8CA3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Summary!$A$1:$Q$23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<sst xmlns="http://schemas.openxmlformats.org/spreadsheetml/2006/main" count="1875" uniqueCount="208">
  <si>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</si>
  <si>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</si>
  <si>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</si>
  <si>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</si>
  <si>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</si>
  <si>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</si>
  <si>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</si>
  <si>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</si>
  <si>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</si>
  <si>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</si>
  <si>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</si>
  <si>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</si>
  <si>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</si>
  <si>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</si>
  <si>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</si>
  <si>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</si>
  <si>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</si>
  <si>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</si>
  <si>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</si>
  <si>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</si>
  <si>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Leigham Court Road</t>
  </si>
  <si>
    <t>North</t>
  </si>
  <si>
    <t xml:space="preserve">20 </t>
  </si>
  <si>
    <t>29 November 2021</t>
  </si>
  <si>
    <t>05 December 2021</t>
  </si>
  <si>
    <t>South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</si>
  <si>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</si>
  <si>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</si>
  <si>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</si>
  <si>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</si>
  <si>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</si>
  <si>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</si>
  <si>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</si>
  <si>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</si>
  <si>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</si>
  <si>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</si>
  <si>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</si>
  <si>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</si>
  <si>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</si>
  <si>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</si>
  <si>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</si>
  <si>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</si>
  <si>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</si>
  <si>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</si>
  <si>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</si>
  <si>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</si>
  <si>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</si>
  <si>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</si>
  <si>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</si>
  <si>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</si>
  <si>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</si>
  <si>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</si>
  <si>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</si>
  <si>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</si>
  <si>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</si>
  <si>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</si>
  <si>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</si>
  <si>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</si>
  <si>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</si>
  <si>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</si>
  <si>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</si>
  <si>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</si>
  <si>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</si>
  <si>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</si>
  <si>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</si>
  <si>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</si>
  <si>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</si>
  <si>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</si>
  <si>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</si>
  <si>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</si>
  <si>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</si>
  <si>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</si>
  <si>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</si>
  <si>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</si>
  <si>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</si>
  <si>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</si>
  <si>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</si>
  <si>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</si>
  <si>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</si>
  <si>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</si>
  <si>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</si>
  <si>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</si>
  <si>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</si>
  <si>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</si>
  <si>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</si>
  <si>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</si>
  <si>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</si>
  <si>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</si>
  <si>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</si>
  <si>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</si>
  <si>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</si>
  <si>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</si>
  <si>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</si>
  <si>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</si>
  <si>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</si>
  <si>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</si>
  <si>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</si>
  <si>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</si>
  <si>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</si>
  <si>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</si>
  <si>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</si>
  <si>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</si>
  <si>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</si>
  <si>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</si>
  <si>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</si>
  <si>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</si>
  <si>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</si>
  <si>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</si>
  <si>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</si>
  <si>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</si>
  <si>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</si>
  <si>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</si>
  <si>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</si>
  <si>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</si>
  <si>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</si>
  <si>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</si>
  <si>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</si>
  <si>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</si>
  <si>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</si>
  <si>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</si>
  <si>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</si>
  <si>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</si>
  <si>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</si>
  <si>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</si>
  <si>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</si>
  <si>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</si>
  <si>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</si>
  <si>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</si>
  <si>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</si>
  <si>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</si>
  <si>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</si>
  <si>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</si>
  <si>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</si>
  <si>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</si>
  <si>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</si>
  <si>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</si>
  <si>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</si>
  <si>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</si>
  <si>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</si>
  <si>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</si>
  <si>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</si>
  <si>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</si>
  <si>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</si>
  <si>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</si>
  <si>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</si>
  <si>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</si>
  <si>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</si>
  <si>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</si>
  <si>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</si>
  <si>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</si>
  <si>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</si>
  <si>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</si>
  <si>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</si>
  <si>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</si>
  <si>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</si>
  <si>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</si>
  <si>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</si>
  <si>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</si>
  <si>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</si>
  <si>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</si>
  <si>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</si>
  <si>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</si>
  <si>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</si>
  <si>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</si>
  <si>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</si>
  <si>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</si>
  <si>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</si>
  <si>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</si>
  <si>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</si>
  <si>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</si>
  <si>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</si>
  <si>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</si>
  <si>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</si>
  <si>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</si>
  <si>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</si>
  <si>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</si>
  <si>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</si>
  <si>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</si>
  <si>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</si>
  <si>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</si>
  <si>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</si>
  <si>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</si>
  <si>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</si>
  <si>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</si>
  <si>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</si>
  <si>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</si>
  <si>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</si>
  <si>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</si>
  <si>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</si>
  <si>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</si>
  <si>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</si>
  <si>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</si>
  <si>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</si>
  <si>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</si>
  <si>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</si>
  <si>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</si>
  <si>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</si>
  <si>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</si>
  <si>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</si>
  <si>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</si>
  <si>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</si>
  <si>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LB Summary:</t>
  </si>
  <si>
    <t>Cycle</t>
  </si>
  <si>
    <t>Car</t>
  </si>
  <si>
    <t>LGV</t>
  </si>
  <si>
    <t>HGV</t>
  </si>
  <si>
    <t>All Day Summary</t>
  </si>
  <si>
    <t>7am-7pm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</si>
</sst>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1" fontId="1" fillId="0" borderId="70" xfId="0" applyNumberFormat="1" applyFont="1" applyBorder="1"/>
    <xf numFmtId="1" fontId="1" fillId="0" borderId="71" xfId="0" applyNumberFormat="1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30</c:v>
                </c:pt>
                <c:pt idx="3">
                  <c:v>94</c:v>
                </c:pt>
                <c:pt idx="4">
                  <c:v>85</c:v>
                </c:pt>
                <c:pt idx="5">
                  <c:v>63</c:v>
                </c:pt>
                <c:pt idx="6">
                  <c:v>27</c:v>
                </c:pt>
                <c:pt idx="7">
                  <c:v>42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48</c:v>
                </c:pt>
                <c:pt idx="1">
                  <c:v>4</c:v>
                </c:pt>
                <c:pt idx="2">
                  <c:v>88</c:v>
                </c:pt>
                <c:pt idx="3">
                  <c:v>219</c:v>
                </c:pt>
                <c:pt idx="4">
                  <c:v>276</c:v>
                </c:pt>
                <c:pt idx="5">
                  <c:v>247</c:v>
                </c:pt>
                <c:pt idx="6">
                  <c:v>49</c:v>
                </c:pt>
                <c:pt idx="7">
                  <c:v>127</c:v>
                </c:pt>
                <c:pt idx="8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7970</c:v>
                </c:pt>
                <c:pt idx="1">
                  <c:v>9710</c:v>
                </c:pt>
                <c:pt idx="2">
                  <c:v>8128</c:v>
                </c:pt>
                <c:pt idx="3">
                  <c:v>4788</c:v>
                </c:pt>
                <c:pt idx="4">
                  <c:v>5104</c:v>
                </c:pt>
                <c:pt idx="5">
                  <c:v>4772</c:v>
                </c:pt>
                <c:pt idx="6">
                  <c:v>5940</c:v>
                </c:pt>
                <c:pt idx="7">
                  <c:v>7140</c:v>
                </c:pt>
                <c:pt idx="8">
                  <c:v>6630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9</c:v>
                </c:pt>
                <c:pt idx="3">
                  <c:v>17</c:v>
                </c:pt>
                <c:pt idx="4">
                  <c:v>32</c:v>
                </c:pt>
                <c:pt idx="5">
                  <c:v>26</c:v>
                </c:pt>
                <c:pt idx="6">
                  <c:v>6</c:v>
                </c:pt>
                <c:pt idx="7">
                  <c:v>13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838</c:v>
                </c:pt>
                <c:pt idx="1">
                  <c:v>2</c:v>
                </c:pt>
                <c:pt idx="2">
                  <c:v>113</c:v>
                </c:pt>
                <c:pt idx="3">
                  <c:v>612</c:v>
                </c:pt>
                <c:pt idx="4">
                  <c:v>631</c:v>
                </c:pt>
                <c:pt idx="5">
                  <c:v>381</c:v>
                </c:pt>
                <c:pt idx="6">
                  <c:v>512</c:v>
                </c:pt>
                <c:pt idx="7">
                  <c:v>439</c:v>
                </c:pt>
                <c:pt idx="8">
                  <c:v>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29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9</c:v>
                </c:pt>
                <c:pt idx="5">
                  <c:v>1</c:v>
                </c:pt>
                <c:pt idx="6">
                  <c:v>6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9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298</c:v>
                </c:pt>
                <c:pt idx="1">
                  <c:v>8</c:v>
                </c:pt>
                <c:pt idx="2">
                  <c:v>17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212</c:v>
                </c:pt>
                <c:pt idx="7">
                  <c:v>65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8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21</c:v>
                </c:pt>
                <c:pt idx="4">
                  <c:v>163</c:v>
                </c:pt>
                <c:pt idx="5">
                  <c:v>600</c:v>
                </c:pt>
                <c:pt idx="6">
                  <c:v>1086</c:v>
                </c:pt>
                <c:pt idx="7">
                  <c:v>1426</c:v>
                </c:pt>
                <c:pt idx="8">
                  <c:v>1618</c:v>
                </c:pt>
                <c:pt idx="9">
                  <c:v>1579</c:v>
                </c:pt>
                <c:pt idx="10">
                  <c:v>995</c:v>
                </c:pt>
                <c:pt idx="11">
                  <c:v>630</c:v>
                </c:pt>
                <c:pt idx="12">
                  <c:v>305</c:v>
                </c:pt>
                <c:pt idx="13">
                  <c:v>315</c:v>
                </c:pt>
                <c:pt idx="14">
                  <c:v>88</c:v>
                </c:pt>
                <c:pt idx="15">
                  <c:v>162</c:v>
                </c:pt>
                <c:pt idx="16">
                  <c:v>32</c:v>
                </c:pt>
                <c:pt idx="17">
                  <c:v>26</c:v>
                </c:pt>
                <c:pt idx="18">
                  <c:v>19</c:v>
                </c:pt>
                <c:pt idx="19">
                  <c:v>51</c:v>
                </c:pt>
                <c:pt idx="20">
                  <c:v>22</c:v>
                </c:pt>
                <c:pt idx="21">
                  <c:v>10</c:v>
                </c:pt>
                <c:pt idx="22">
                  <c:v>2</c:v>
                </c:pt>
                <c:pt idx="23">
                  <c:v>6</c:v>
                </c:pt>
                <c:pt idx="24">
                  <c:v>2</c:v>
                </c:pt>
                <c:pt idx="25">
                  <c:v>3</c:v>
                </c:pt>
                <c:pt idx="26">
                  <c:v>19</c:v>
                </c:pt>
                <c:pt idx="2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12</c:v>
                </c:pt>
                <c:pt idx="3">
                  <c:v>46</c:v>
                </c:pt>
                <c:pt idx="4">
                  <c:v>197</c:v>
                </c:pt>
                <c:pt idx="5">
                  <c:v>582</c:v>
                </c:pt>
                <c:pt idx="6">
                  <c:v>963</c:v>
                </c:pt>
                <c:pt idx="7">
                  <c:v>1495</c:v>
                </c:pt>
                <c:pt idx="8">
                  <c:v>540</c:v>
                </c:pt>
                <c:pt idx="9">
                  <c:v>1280</c:v>
                </c:pt>
                <c:pt idx="10">
                  <c:v>1013</c:v>
                </c:pt>
                <c:pt idx="11">
                  <c:v>543</c:v>
                </c:pt>
                <c:pt idx="12">
                  <c:v>434</c:v>
                </c:pt>
                <c:pt idx="13">
                  <c:v>837</c:v>
                </c:pt>
                <c:pt idx="14">
                  <c:v>601</c:v>
                </c:pt>
                <c:pt idx="15">
                  <c:v>198</c:v>
                </c:pt>
                <c:pt idx="16">
                  <c:v>192</c:v>
                </c:pt>
                <c:pt idx="17">
                  <c:v>200</c:v>
                </c:pt>
                <c:pt idx="18">
                  <c:v>241</c:v>
                </c:pt>
                <c:pt idx="19">
                  <c:v>5</c:v>
                </c:pt>
                <c:pt idx="20">
                  <c:v>4</c:v>
                </c:pt>
                <c:pt idx="21">
                  <c:v>17</c:v>
                </c:pt>
                <c:pt idx="22">
                  <c:v>21</c:v>
                </c:pt>
                <c:pt idx="23">
                  <c:v>16</c:v>
                </c:pt>
                <c:pt idx="24">
                  <c:v>0</c:v>
                </c:pt>
                <c:pt idx="25">
                  <c:v>229</c:v>
                </c:pt>
                <c:pt idx="26">
                  <c:v>50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29</c:v>
                </c:pt>
                <c:pt idx="3">
                  <c:v>264</c:v>
                </c:pt>
                <c:pt idx="4">
                  <c:v>775</c:v>
                </c:pt>
                <c:pt idx="5">
                  <c:v>649</c:v>
                </c:pt>
                <c:pt idx="6">
                  <c:v>429</c:v>
                </c:pt>
                <c:pt idx="7">
                  <c:v>160</c:v>
                </c:pt>
                <c:pt idx="8">
                  <c:v>675</c:v>
                </c:pt>
                <c:pt idx="9">
                  <c:v>1284</c:v>
                </c:pt>
                <c:pt idx="10">
                  <c:v>1280</c:v>
                </c:pt>
                <c:pt idx="11">
                  <c:v>1112</c:v>
                </c:pt>
                <c:pt idx="12">
                  <c:v>630</c:v>
                </c:pt>
                <c:pt idx="13">
                  <c:v>393</c:v>
                </c:pt>
                <c:pt idx="14">
                  <c:v>155</c:v>
                </c:pt>
                <c:pt idx="15">
                  <c:v>270</c:v>
                </c:pt>
                <c:pt idx="16">
                  <c:v>50</c:v>
                </c:pt>
                <c:pt idx="17">
                  <c:v>150</c:v>
                </c:pt>
                <c:pt idx="18">
                  <c:v>30</c:v>
                </c:pt>
                <c:pt idx="19">
                  <c:v>9</c:v>
                </c:pt>
                <c:pt idx="20">
                  <c:v>9</c:v>
                </c:pt>
                <c:pt idx="21">
                  <c:v>5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148</c:v>
                </c:pt>
                <c:pt idx="3">
                  <c:v>1056</c:v>
                </c:pt>
                <c:pt idx="4">
                  <c:v>2464</c:v>
                </c:pt>
                <c:pt idx="5">
                  <c:v>1605</c:v>
                </c:pt>
                <c:pt idx="6">
                  <c:v>328</c:v>
                </c:pt>
                <c:pt idx="7">
                  <c:v>107</c:v>
                </c:pt>
                <c:pt idx="8">
                  <c:v>16</c:v>
                </c:pt>
                <c:pt idx="9">
                  <c:v>10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35</c:v>
                </c:pt>
                <c:pt idx="2">
                  <c:v>220</c:v>
                </c:pt>
                <c:pt idx="3">
                  <c:v>1017</c:v>
                </c:pt>
                <c:pt idx="4">
                  <c:v>2745</c:v>
                </c:pt>
                <c:pt idx="5">
                  <c:v>1602</c:v>
                </c:pt>
                <c:pt idx="6">
                  <c:v>413</c:v>
                </c:pt>
                <c:pt idx="7">
                  <c:v>82</c:v>
                </c:pt>
                <c:pt idx="8">
                  <c:v>31</c:v>
                </c:pt>
                <c:pt idx="9">
                  <c:v>7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70</c:v>
                </c:pt>
                <c:pt idx="3">
                  <c:v>622</c:v>
                </c:pt>
                <c:pt idx="4">
                  <c:v>2295</c:v>
                </c:pt>
                <c:pt idx="5">
                  <c:v>1874</c:v>
                </c:pt>
                <c:pt idx="6">
                  <c:v>474</c:v>
                </c:pt>
                <c:pt idx="7">
                  <c:v>86</c:v>
                </c:pt>
                <c:pt idx="8">
                  <c:v>45</c:v>
                </c:pt>
                <c:pt idx="9">
                  <c:v>13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15</c:v>
                </c:pt>
                <c:pt idx="3">
                  <c:v>130</c:v>
                </c:pt>
                <c:pt idx="4">
                  <c:v>518</c:v>
                </c:pt>
                <c:pt idx="5">
                  <c:v>584</c:v>
                </c:pt>
                <c:pt idx="6">
                  <c:v>334</c:v>
                </c:pt>
                <c:pt idx="7">
                  <c:v>600</c:v>
                </c:pt>
                <c:pt idx="8">
                  <c:v>1178</c:v>
                </c:pt>
                <c:pt idx="9">
                  <c:v>963</c:v>
                </c:pt>
                <c:pt idx="10">
                  <c:v>876</c:v>
                </c:pt>
                <c:pt idx="11">
                  <c:v>643</c:v>
                </c:pt>
                <c:pt idx="12">
                  <c:v>341</c:v>
                </c:pt>
                <c:pt idx="13">
                  <c:v>175</c:v>
                </c:pt>
                <c:pt idx="14">
                  <c:v>103</c:v>
                </c:pt>
                <c:pt idx="15">
                  <c:v>48</c:v>
                </c:pt>
                <c:pt idx="16">
                  <c:v>175</c:v>
                </c:pt>
                <c:pt idx="17">
                  <c:v>35</c:v>
                </c:pt>
                <c:pt idx="18">
                  <c:v>9</c:v>
                </c:pt>
                <c:pt idx="19">
                  <c:v>7</c:v>
                </c:pt>
                <c:pt idx="20">
                  <c:v>4</c:v>
                </c:pt>
                <c:pt idx="21">
                  <c:v>0</c:v>
                </c:pt>
                <c:pt idx="22">
                  <c:v>2</c:v>
                </c:pt>
                <c:pt idx="23">
                  <c:v>8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45.77539699804219</c:v>
                </c:pt>
                <c:pt idx="1">
                  <c:v>53.327792047672865</c:v>
                </c:pt>
                <c:pt idx="2">
                  <c:v>48.279556826304486</c:v>
                </c:pt>
                <c:pt idx="3">
                  <c:v>23.634646762714809</c:v>
                </c:pt>
                <c:pt idx="4">
                  <c:v>23.566931818181821</c:v>
                </c:pt>
                <c:pt idx="5">
                  <c:v>24.845709090909097</c:v>
                </c:pt>
                <c:pt idx="6">
                  <c:v>45.663682107444139</c:v>
                </c:pt>
                <c:pt idx="7">
                  <c:v>41.4</c:v>
                </c:pt>
                <c:pt idx="8">
                  <c:v>40.227759762325512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57.168452380952381</c:v>
                </c:pt>
                <c:pt idx="1">
                  <c:v>72.266867720465882</c:v>
                </c:pt>
                <c:pt idx="2">
                  <c:v>63.358928571428571</c:v>
                </c:pt>
                <c:pt idx="3">
                  <c:v>28.394042056074767</c:v>
                </c:pt>
                <c:pt idx="4">
                  <c:v>28.432755930087389</c:v>
                </c:pt>
                <c:pt idx="5">
                  <c:v>29.111886339381002</c:v>
                </c:pt>
                <c:pt idx="6">
                  <c:v>58.871170295489897</c:v>
                </c:pt>
                <c:pt idx="7">
                  <c:v>59.553801969365423</c:v>
                </c:pt>
                <c:pt idx="8">
                  <c:v>58.018168257756564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99.684576897976939</c:v>
                </c:pt>
                <c:pt idx="1">
                  <c:v>99.249974314188833</c:v>
                </c:pt>
                <c:pt idx="2">
                  <c:v>96.402192041934725</c:v>
                </c:pt>
                <c:pt idx="3">
                  <c:v>78.70161430307239</c:v>
                </c:pt>
                <c:pt idx="4">
                  <c:v>79.30194805194806</c:v>
                </c:pt>
                <c:pt idx="5">
                  <c:v>87.218181818181819</c:v>
                </c:pt>
                <c:pt idx="6">
                  <c:v>97.839277785999698</c:v>
                </c:pt>
                <c:pt idx="7">
                  <c:v>92.596839959225292</c:v>
                </c:pt>
                <c:pt idx="8">
                  <c:v>92.714421639255136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98.792690885360017</c:v>
                </c:pt>
                <c:pt idx="1">
                  <c:v>97.24648104387137</c:v>
                </c:pt>
                <c:pt idx="2">
                  <c:v>89.587800810102465</c:v>
                </c:pt>
                <c:pt idx="3">
                  <c:v>44.731817392813753</c:v>
                </c:pt>
                <c:pt idx="4">
                  <c:v>43.603896103896105</c:v>
                </c:pt>
                <c:pt idx="5">
                  <c:v>56.000000000000007</c:v>
                </c:pt>
                <c:pt idx="6">
                  <c:v>92.46707118543732</c:v>
                </c:pt>
                <c:pt idx="7">
                  <c:v>79.841997961264028</c:v>
                </c:pt>
                <c:pt idx="8">
                  <c:v>78.945222237324998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79.573634979334358</c:v>
                </c:pt>
                <c:pt idx="1">
                  <c:v>81.352101099352709</c:v>
                </c:pt>
                <c:pt idx="2">
                  <c:v>74.326900166785805</c:v>
                </c:pt>
                <c:pt idx="3">
                  <c:v>2.3780593646936294</c:v>
                </c:pt>
                <c:pt idx="4">
                  <c:v>2.029220779220779</c:v>
                </c:pt>
                <c:pt idx="5">
                  <c:v>2.8000000000000003</c:v>
                </c:pt>
                <c:pt idx="6">
                  <c:v>76.58724285925706</c:v>
                </c:pt>
                <c:pt idx="7">
                  <c:v>55.389908256880737</c:v>
                </c:pt>
                <c:pt idx="8">
                  <c:v>52.548593176566541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52</c:v>
                </c:pt>
                <c:pt idx="1">
                  <c:v>704</c:v>
                </c:pt>
                <c:pt idx="2">
                  <c:v>251</c:v>
                </c:pt>
                <c:pt idx="3">
                  <c:v>77</c:v>
                </c:pt>
                <c:pt idx="4">
                  <c:v>64</c:v>
                </c:pt>
                <c:pt idx="5">
                  <c:v>52</c:v>
                </c:pt>
                <c:pt idx="6">
                  <c:v>39</c:v>
                </c:pt>
                <c:pt idx="7">
                  <c:v>230</c:v>
                </c:pt>
                <c:pt idx="8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186</c:v>
                </c:pt>
                <c:pt idx="1">
                  <c:v>585</c:v>
                </c:pt>
                <c:pt idx="2">
                  <c:v>669</c:v>
                </c:pt>
                <c:pt idx="3">
                  <c:v>270</c:v>
                </c:pt>
                <c:pt idx="4">
                  <c:v>307</c:v>
                </c:pt>
                <c:pt idx="5">
                  <c:v>252</c:v>
                </c:pt>
                <c:pt idx="6">
                  <c:v>199</c:v>
                </c:pt>
                <c:pt idx="7">
                  <c:v>403</c:v>
                </c:pt>
                <c:pt idx="8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6170</c:v>
                </c:pt>
                <c:pt idx="1">
                  <c:v>1966</c:v>
                </c:pt>
                <c:pt idx="2">
                  <c:v>4156</c:v>
                </c:pt>
                <c:pt idx="3">
                  <c:v>6247</c:v>
                </c:pt>
                <c:pt idx="4">
                  <c:v>6592</c:v>
                </c:pt>
                <c:pt idx="5">
                  <c:v>5636</c:v>
                </c:pt>
                <c:pt idx="6">
                  <c:v>4887</c:v>
                </c:pt>
                <c:pt idx="7">
                  <c:v>5026</c:v>
                </c:pt>
                <c:pt idx="8">
                  <c:v>5093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9</c:v>
                </c:pt>
                <c:pt idx="1">
                  <c:v>4</c:v>
                </c:pt>
                <c:pt idx="2">
                  <c:v>37</c:v>
                </c:pt>
                <c:pt idx="3">
                  <c:v>38</c:v>
                </c:pt>
                <c:pt idx="4">
                  <c:v>46</c:v>
                </c:pt>
                <c:pt idx="5">
                  <c:v>38</c:v>
                </c:pt>
                <c:pt idx="6">
                  <c:v>7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109</c:v>
                </c:pt>
                <c:pt idx="1">
                  <c:v>23</c:v>
                </c:pt>
                <c:pt idx="2">
                  <c:v>235</c:v>
                </c:pt>
                <c:pt idx="3">
                  <c:v>742</c:v>
                </c:pt>
                <c:pt idx="4">
                  <c:v>678</c:v>
                </c:pt>
                <c:pt idx="5">
                  <c:v>383</c:v>
                </c:pt>
                <c:pt idx="6">
                  <c:v>105</c:v>
                </c:pt>
                <c:pt idx="7">
                  <c:v>357</c:v>
                </c:pt>
                <c:pt idx="8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43</c:v>
                </c:pt>
                <c:pt idx="1">
                  <c:v>18</c:v>
                </c:pt>
                <c:pt idx="2">
                  <c:v>33</c:v>
                </c:pt>
                <c:pt idx="3">
                  <c:v>58</c:v>
                </c:pt>
                <c:pt idx="4">
                  <c:v>65</c:v>
                </c:pt>
                <c:pt idx="5">
                  <c:v>46</c:v>
                </c:pt>
                <c:pt idx="6">
                  <c:v>31</c:v>
                </c:pt>
                <c:pt idx="7">
                  <c:v>43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49</c:v>
                </c:pt>
                <c:pt idx="1">
                  <c:v>278</c:v>
                </c:pt>
                <c:pt idx="2">
                  <c:v>147</c:v>
                </c:pt>
                <c:pt idx="3">
                  <c:v>30</c:v>
                </c:pt>
                <c:pt idx="4">
                  <c:v>21</c:v>
                </c:pt>
                <c:pt idx="5">
                  <c:v>14</c:v>
                </c:pt>
                <c:pt idx="6">
                  <c:v>31</c:v>
                </c:pt>
                <c:pt idx="7">
                  <c:v>105</c:v>
                </c:pt>
                <c:pt idx="8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5</c:v>
                </c:pt>
                <c:pt idx="3">
                  <c:v>8</c:v>
                </c:pt>
                <c:pt idx="4">
                  <c:v>8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16</c:v>
                </c:pt>
                <c:pt idx="1">
                  <c:v>93</c:v>
                </c:pt>
                <c:pt idx="2">
                  <c:v>46</c:v>
                </c:pt>
                <c:pt idx="3">
                  <c:v>7</c:v>
                </c:pt>
                <c:pt idx="4">
                  <c:v>15</c:v>
                </c:pt>
                <c:pt idx="5">
                  <c:v>11</c:v>
                </c:pt>
                <c:pt idx="6">
                  <c:v>17</c:v>
                </c:pt>
                <c:pt idx="7">
                  <c:v>35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36</c:v>
                </c:pt>
                <c:pt idx="2">
                  <c:v>12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12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19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28</c:v>
                </c:pt>
                <c:pt idx="1">
                  <c:v>446</c:v>
                </c:pt>
                <c:pt idx="2">
                  <c:v>1742</c:v>
                </c:pt>
                <c:pt idx="3">
                  <c:v>4051</c:v>
                </c:pt>
                <c:pt idx="4">
                  <c:v>362</c:v>
                </c:pt>
                <c:pt idx="5">
                  <c:v>20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235</c:v>
                </c:pt>
                <c:pt idx="1">
                  <c:v>2708</c:v>
                </c:pt>
                <c:pt idx="2">
                  <c:v>699</c:v>
                </c:pt>
                <c:pt idx="3">
                  <c:v>20</c:v>
                </c:pt>
                <c:pt idx="4">
                  <c:v>16</c:v>
                </c:pt>
                <c:pt idx="5">
                  <c:v>6</c:v>
                </c:pt>
                <c:pt idx="6">
                  <c:v>10</c:v>
                </c:pt>
                <c:pt idx="7">
                  <c:v>7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7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100</c:v>
                </c:pt>
                <c:pt idx="1">
                  <c:v>1356</c:v>
                </c:pt>
                <c:pt idx="2">
                  <c:v>1324</c:v>
                </c:pt>
                <c:pt idx="3">
                  <c:v>567</c:v>
                </c:pt>
                <c:pt idx="4">
                  <c:v>1375</c:v>
                </c:pt>
                <c:pt idx="5">
                  <c:v>664</c:v>
                </c:pt>
                <c:pt idx="6">
                  <c:v>143</c:v>
                </c:pt>
                <c:pt idx="7">
                  <c:v>35</c:v>
                </c:pt>
                <c:pt idx="8">
                  <c:v>21</c:v>
                </c:pt>
                <c:pt idx="9">
                  <c:v>4</c:v>
                </c:pt>
                <c:pt idx="10">
                  <c:v>2</c:v>
                </c:pt>
                <c:pt idx="11">
                  <c:v>6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224</c:v>
                </c:pt>
                <c:pt idx="2">
                  <c:v>715</c:v>
                </c:pt>
                <c:pt idx="3">
                  <c:v>1282</c:v>
                </c:pt>
                <c:pt idx="4">
                  <c:v>3256</c:v>
                </c:pt>
                <c:pt idx="5">
                  <c:v>1522</c:v>
                </c:pt>
                <c:pt idx="6">
                  <c:v>358</c:v>
                </c:pt>
                <c:pt idx="7">
                  <c:v>96</c:v>
                </c:pt>
                <c:pt idx="8">
                  <c:v>25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13</c:v>
                </c:pt>
                <c:pt idx="1">
                  <c:v>219</c:v>
                </c:pt>
                <c:pt idx="2">
                  <c:v>636</c:v>
                </c:pt>
                <c:pt idx="3">
                  <c:v>1481</c:v>
                </c:pt>
                <c:pt idx="4">
                  <c:v>3373</c:v>
                </c:pt>
                <c:pt idx="5">
                  <c:v>1653</c:v>
                </c:pt>
                <c:pt idx="6">
                  <c:v>324</c:v>
                </c:pt>
                <c:pt idx="7">
                  <c:v>70</c:v>
                </c:pt>
                <c:pt idx="8">
                  <c:v>26</c:v>
                </c:pt>
                <c:pt idx="9">
                  <c:v>6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73</c:v>
                </c:pt>
                <c:pt idx="2">
                  <c:v>303</c:v>
                </c:pt>
                <c:pt idx="3">
                  <c:v>809</c:v>
                </c:pt>
                <c:pt idx="4">
                  <c:v>2803</c:v>
                </c:pt>
                <c:pt idx="5">
                  <c:v>1850</c:v>
                </c:pt>
                <c:pt idx="6">
                  <c:v>443</c:v>
                </c:pt>
                <c:pt idx="7">
                  <c:v>114</c:v>
                </c:pt>
                <c:pt idx="8">
                  <c:v>24</c:v>
                </c:pt>
                <c:pt idx="9">
                  <c:v>9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12</c:v>
                </c:pt>
                <c:pt idx="1">
                  <c:v>73</c:v>
                </c:pt>
                <c:pt idx="2">
                  <c:v>952</c:v>
                </c:pt>
                <c:pt idx="3">
                  <c:v>2967</c:v>
                </c:pt>
                <c:pt idx="4">
                  <c:v>679</c:v>
                </c:pt>
                <c:pt idx="5">
                  <c:v>473</c:v>
                </c:pt>
                <c:pt idx="6">
                  <c:v>132</c:v>
                </c:pt>
                <c:pt idx="7">
                  <c:v>27</c:v>
                </c:pt>
                <c:pt idx="8">
                  <c:v>4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15.668491502481574</c:v>
                </c:pt>
                <c:pt idx="1">
                  <c:v>9.0569399785637703</c:v>
                </c:pt>
                <c:pt idx="2">
                  <c:v>16.773056348074178</c:v>
                </c:pt>
                <c:pt idx="3">
                  <c:v>22.007809371245493</c:v>
                </c:pt>
                <c:pt idx="4">
                  <c:v>21.999820696721304</c:v>
                </c:pt>
                <c:pt idx="5">
                  <c:v>23.757666614882709</c:v>
                </c:pt>
                <c:pt idx="6">
                  <c:v>18.346178403755868</c:v>
                </c:pt>
                <c:pt idx="7">
                  <c:v>18.2</c:v>
                </c:pt>
                <c:pt idx="8">
                  <c:v>19.031363530778147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18.877996173784251</c:v>
                </c:pt>
                <c:pt idx="1">
                  <c:v>11.276984978540773</c:v>
                </c:pt>
                <c:pt idx="2">
                  <c:v>24.974849397590358</c:v>
                </c:pt>
                <c:pt idx="3">
                  <c:v>27.532867936925097</c:v>
                </c:pt>
                <c:pt idx="4">
                  <c:v>27.404590139140954</c:v>
                </c:pt>
                <c:pt idx="5">
                  <c:v>28.644121621621622</c:v>
                </c:pt>
                <c:pt idx="6">
                  <c:v>23.483229013254785</c:v>
                </c:pt>
                <c:pt idx="7">
                  <c:v>25.09416235446313</c:v>
                </c:pt>
                <c:pt idx="8">
                  <c:v>25.997794117647057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5.7452248458414799</c:v>
                </c:pt>
                <c:pt idx="1">
                  <c:v>1.8756698821007505</c:v>
                </c:pt>
                <c:pt idx="2">
                  <c:v>40.317403708987158</c:v>
                </c:pt>
                <c:pt idx="3">
                  <c:v>70.230943799225741</c:v>
                </c:pt>
                <c:pt idx="4">
                  <c:v>69.915471311475414</c:v>
                </c:pt>
                <c:pt idx="5">
                  <c:v>81.575267981979181</c:v>
                </c:pt>
                <c:pt idx="6">
                  <c:v>24.807511737089204</c:v>
                </c:pt>
                <c:pt idx="7">
                  <c:v>42.937040588047296</c:v>
                </c:pt>
                <c:pt idx="8">
                  <c:v>46.479102293055782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0.39103624605203791</c:v>
                </c:pt>
                <c:pt idx="1">
                  <c:v>1.4469453376205788</c:v>
                </c:pt>
                <c:pt idx="2">
                  <c:v>20.57774607703281</c:v>
                </c:pt>
                <c:pt idx="3">
                  <c:v>35.122146575891065</c:v>
                </c:pt>
                <c:pt idx="4">
                  <c:v>34.733606557377051</c:v>
                </c:pt>
                <c:pt idx="5">
                  <c:v>48.081404380922791</c:v>
                </c:pt>
                <c:pt idx="6">
                  <c:v>14.422535211267606</c:v>
                </c:pt>
                <c:pt idx="7">
                  <c:v>21.013103227868328</c:v>
                </c:pt>
                <c:pt idx="8">
                  <c:v>24.247845178077736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1.0182207931404073</c:v>
                </c:pt>
                <c:pt idx="2">
                  <c:v>1.4087018544935805</c:v>
                </c:pt>
                <c:pt idx="3">
                  <c:v>1.6686690695501267</c:v>
                </c:pt>
                <c:pt idx="4">
                  <c:v>1.3960040983606556</c:v>
                </c:pt>
                <c:pt idx="5">
                  <c:v>2.407954015845891</c:v>
                </c:pt>
                <c:pt idx="6">
                  <c:v>0.69483568075117375</c:v>
                </c:pt>
                <c:pt idx="7">
                  <c:v>1.1185682326621924</c:v>
                </c:pt>
                <c:pt idx="8">
                  <c:v>1.2684989429175475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53</c:v>
                </c:pt>
                <c:pt idx="1">
                  <c:v>704</c:v>
                </c:pt>
                <c:pt idx="2">
                  <c:v>281</c:v>
                </c:pt>
                <c:pt idx="3">
                  <c:v>171</c:v>
                </c:pt>
                <c:pt idx="4">
                  <c:v>149</c:v>
                </c:pt>
                <c:pt idx="5">
                  <c:v>115</c:v>
                </c:pt>
                <c:pt idx="6">
                  <c:v>66</c:v>
                </c:pt>
                <c:pt idx="7">
                  <c:v>272</c:v>
                </c:pt>
                <c:pt idx="8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234</c:v>
                </c:pt>
                <c:pt idx="1">
                  <c:v>589</c:v>
                </c:pt>
                <c:pt idx="2">
                  <c:v>757</c:v>
                </c:pt>
                <c:pt idx="3">
                  <c:v>489</c:v>
                </c:pt>
                <c:pt idx="4">
                  <c:v>583</c:v>
                </c:pt>
                <c:pt idx="5">
                  <c:v>499</c:v>
                </c:pt>
                <c:pt idx="6">
                  <c:v>248</c:v>
                </c:pt>
                <c:pt idx="7">
                  <c:v>530</c:v>
                </c:pt>
                <c:pt idx="8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14140</c:v>
                </c:pt>
                <c:pt idx="1">
                  <c:v>11676</c:v>
                </c:pt>
                <c:pt idx="2">
                  <c:v>12284</c:v>
                </c:pt>
                <c:pt idx="3">
                  <c:v>11035</c:v>
                </c:pt>
                <c:pt idx="4">
                  <c:v>11696</c:v>
                </c:pt>
                <c:pt idx="5">
                  <c:v>10408</c:v>
                </c:pt>
                <c:pt idx="6">
                  <c:v>10827</c:v>
                </c:pt>
                <c:pt idx="7">
                  <c:v>12166</c:v>
                </c:pt>
                <c:pt idx="8">
                  <c:v>11724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11</c:v>
                </c:pt>
                <c:pt idx="1">
                  <c:v>10</c:v>
                </c:pt>
                <c:pt idx="2">
                  <c:v>46</c:v>
                </c:pt>
                <c:pt idx="3">
                  <c:v>55</c:v>
                </c:pt>
                <c:pt idx="4">
                  <c:v>78</c:v>
                </c:pt>
                <c:pt idx="5">
                  <c:v>64</c:v>
                </c:pt>
                <c:pt idx="6">
                  <c:v>13</c:v>
                </c:pt>
                <c:pt idx="7">
                  <c:v>40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947</c:v>
                </c:pt>
                <c:pt idx="1">
                  <c:v>25</c:v>
                </c:pt>
                <c:pt idx="2">
                  <c:v>348</c:v>
                </c:pt>
                <c:pt idx="3">
                  <c:v>1354</c:v>
                </c:pt>
                <c:pt idx="4">
                  <c:v>1309</c:v>
                </c:pt>
                <c:pt idx="5">
                  <c:v>764</c:v>
                </c:pt>
                <c:pt idx="6">
                  <c:v>617</c:v>
                </c:pt>
                <c:pt idx="7">
                  <c:v>797</c:v>
                </c:pt>
                <c:pt idx="8">
                  <c:v>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72</c:v>
                </c:pt>
                <c:pt idx="1">
                  <c:v>19</c:v>
                </c:pt>
                <c:pt idx="2">
                  <c:v>36</c:v>
                </c:pt>
                <c:pt idx="3">
                  <c:v>65</c:v>
                </c:pt>
                <c:pt idx="4">
                  <c:v>74</c:v>
                </c:pt>
                <c:pt idx="5">
                  <c:v>47</c:v>
                </c:pt>
                <c:pt idx="6">
                  <c:v>37</c:v>
                </c:pt>
                <c:pt idx="7">
                  <c:v>53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53</c:v>
                </c:pt>
                <c:pt idx="1">
                  <c:v>280</c:v>
                </c:pt>
                <c:pt idx="2">
                  <c:v>151</c:v>
                </c:pt>
                <c:pt idx="3">
                  <c:v>34</c:v>
                </c:pt>
                <c:pt idx="4">
                  <c:v>30</c:v>
                </c:pt>
                <c:pt idx="5">
                  <c:v>19</c:v>
                </c:pt>
                <c:pt idx="6">
                  <c:v>33</c:v>
                </c:pt>
                <c:pt idx="7">
                  <c:v>110</c:v>
                </c:pt>
                <c:pt idx="8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300</c:v>
                </c:pt>
                <c:pt idx="1">
                  <c:v>9</c:v>
                </c:pt>
                <c:pt idx="2">
                  <c:v>20</c:v>
                </c:pt>
                <c:pt idx="3">
                  <c:v>8</c:v>
                </c:pt>
                <c:pt idx="4">
                  <c:v>8</c:v>
                </c:pt>
                <c:pt idx="5">
                  <c:v>2</c:v>
                </c:pt>
                <c:pt idx="6">
                  <c:v>213</c:v>
                </c:pt>
                <c:pt idx="7">
                  <c:v>69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5</c:v>
                </c:pt>
                <c:pt idx="1">
                  <c:v>0</c:v>
                </c:pt>
                <c:pt idx="2">
                  <c:v>7</c:v>
                </c:pt>
                <c:pt idx="3">
                  <c:v>16</c:v>
                </c:pt>
                <c:pt idx="4">
                  <c:v>14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17</c:v>
                </c:pt>
                <c:pt idx="1">
                  <c:v>93</c:v>
                </c:pt>
                <c:pt idx="2">
                  <c:v>46</c:v>
                </c:pt>
                <c:pt idx="3">
                  <c:v>17</c:v>
                </c:pt>
                <c:pt idx="4">
                  <c:v>20</c:v>
                </c:pt>
                <c:pt idx="5">
                  <c:v>14</c:v>
                </c:pt>
                <c:pt idx="6">
                  <c:v>17</c:v>
                </c:pt>
                <c:pt idx="7">
                  <c:v>39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36</c:v>
                </c:pt>
                <c:pt idx="2">
                  <c:v>12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12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3</c:v>
                </c:pt>
                <c:pt idx="1">
                  <c:v>19</c:v>
                </c:pt>
                <c:pt idx="2">
                  <c:v>9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28</c:v>
                </c:pt>
                <c:pt idx="1">
                  <c:v>450</c:v>
                </c:pt>
                <c:pt idx="2">
                  <c:v>1746</c:v>
                </c:pt>
                <c:pt idx="3">
                  <c:v>4072</c:v>
                </c:pt>
                <c:pt idx="4">
                  <c:v>525</c:v>
                </c:pt>
                <c:pt idx="5">
                  <c:v>620</c:v>
                </c:pt>
                <c:pt idx="6">
                  <c:v>1086</c:v>
                </c:pt>
                <c:pt idx="7">
                  <c:v>1426</c:v>
                </c:pt>
                <c:pt idx="8">
                  <c:v>1618</c:v>
                </c:pt>
                <c:pt idx="9">
                  <c:v>1579</c:v>
                </c:pt>
                <c:pt idx="10">
                  <c:v>995</c:v>
                </c:pt>
                <c:pt idx="11">
                  <c:v>630</c:v>
                </c:pt>
                <c:pt idx="12">
                  <c:v>305</c:v>
                </c:pt>
                <c:pt idx="13">
                  <c:v>315</c:v>
                </c:pt>
                <c:pt idx="14">
                  <c:v>88</c:v>
                </c:pt>
                <c:pt idx="15">
                  <c:v>162</c:v>
                </c:pt>
                <c:pt idx="16">
                  <c:v>32</c:v>
                </c:pt>
                <c:pt idx="17">
                  <c:v>26</c:v>
                </c:pt>
                <c:pt idx="18">
                  <c:v>19</c:v>
                </c:pt>
                <c:pt idx="19">
                  <c:v>51</c:v>
                </c:pt>
                <c:pt idx="20">
                  <c:v>22</c:v>
                </c:pt>
                <c:pt idx="21">
                  <c:v>10</c:v>
                </c:pt>
                <c:pt idx="22">
                  <c:v>2</c:v>
                </c:pt>
                <c:pt idx="23">
                  <c:v>6</c:v>
                </c:pt>
                <c:pt idx="24">
                  <c:v>2</c:v>
                </c:pt>
                <c:pt idx="25">
                  <c:v>3</c:v>
                </c:pt>
                <c:pt idx="26">
                  <c:v>19</c:v>
                </c:pt>
                <c:pt idx="2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236</c:v>
                </c:pt>
                <c:pt idx="1">
                  <c:v>2722</c:v>
                </c:pt>
                <c:pt idx="2">
                  <c:v>711</c:v>
                </c:pt>
                <c:pt idx="3">
                  <c:v>66</c:v>
                </c:pt>
                <c:pt idx="4">
                  <c:v>213</c:v>
                </c:pt>
                <c:pt idx="5">
                  <c:v>588</c:v>
                </c:pt>
                <c:pt idx="6">
                  <c:v>973</c:v>
                </c:pt>
                <c:pt idx="7">
                  <c:v>1502</c:v>
                </c:pt>
                <c:pt idx="8">
                  <c:v>544</c:v>
                </c:pt>
                <c:pt idx="9">
                  <c:v>1284</c:v>
                </c:pt>
                <c:pt idx="10">
                  <c:v>1015</c:v>
                </c:pt>
                <c:pt idx="11">
                  <c:v>546</c:v>
                </c:pt>
                <c:pt idx="12">
                  <c:v>441</c:v>
                </c:pt>
                <c:pt idx="13">
                  <c:v>840</c:v>
                </c:pt>
                <c:pt idx="14">
                  <c:v>603</c:v>
                </c:pt>
                <c:pt idx="15">
                  <c:v>198</c:v>
                </c:pt>
                <c:pt idx="16">
                  <c:v>194</c:v>
                </c:pt>
                <c:pt idx="17">
                  <c:v>200</c:v>
                </c:pt>
                <c:pt idx="18">
                  <c:v>241</c:v>
                </c:pt>
                <c:pt idx="19">
                  <c:v>6</c:v>
                </c:pt>
                <c:pt idx="20">
                  <c:v>5</c:v>
                </c:pt>
                <c:pt idx="21">
                  <c:v>17</c:v>
                </c:pt>
                <c:pt idx="22">
                  <c:v>22</c:v>
                </c:pt>
                <c:pt idx="23">
                  <c:v>16</c:v>
                </c:pt>
                <c:pt idx="24">
                  <c:v>1</c:v>
                </c:pt>
                <c:pt idx="25">
                  <c:v>229</c:v>
                </c:pt>
                <c:pt idx="26">
                  <c:v>50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104</c:v>
                </c:pt>
                <c:pt idx="1">
                  <c:v>1361</c:v>
                </c:pt>
                <c:pt idx="2">
                  <c:v>1353</c:v>
                </c:pt>
                <c:pt idx="3">
                  <c:v>831</c:v>
                </c:pt>
                <c:pt idx="4">
                  <c:v>2150</c:v>
                </c:pt>
                <c:pt idx="5">
                  <c:v>1313</c:v>
                </c:pt>
                <c:pt idx="6">
                  <c:v>572</c:v>
                </c:pt>
                <c:pt idx="7">
                  <c:v>195</c:v>
                </c:pt>
                <c:pt idx="8">
                  <c:v>696</c:v>
                </c:pt>
                <c:pt idx="9">
                  <c:v>1288</c:v>
                </c:pt>
                <c:pt idx="10">
                  <c:v>1282</c:v>
                </c:pt>
                <c:pt idx="11">
                  <c:v>1118</c:v>
                </c:pt>
                <c:pt idx="12">
                  <c:v>632</c:v>
                </c:pt>
                <c:pt idx="13">
                  <c:v>394</c:v>
                </c:pt>
                <c:pt idx="14">
                  <c:v>155</c:v>
                </c:pt>
                <c:pt idx="15">
                  <c:v>271</c:v>
                </c:pt>
                <c:pt idx="16">
                  <c:v>50</c:v>
                </c:pt>
                <c:pt idx="17">
                  <c:v>150</c:v>
                </c:pt>
                <c:pt idx="18">
                  <c:v>30</c:v>
                </c:pt>
                <c:pt idx="19">
                  <c:v>10</c:v>
                </c:pt>
                <c:pt idx="20">
                  <c:v>10</c:v>
                </c:pt>
                <c:pt idx="21">
                  <c:v>6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22</c:v>
                </c:pt>
                <c:pt idx="26">
                  <c:v>0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247</c:v>
                </c:pt>
                <c:pt idx="2">
                  <c:v>863</c:v>
                </c:pt>
                <c:pt idx="3">
                  <c:v>2338</c:v>
                </c:pt>
                <c:pt idx="4">
                  <c:v>5720</c:v>
                </c:pt>
                <c:pt idx="5">
                  <c:v>3127</c:v>
                </c:pt>
                <c:pt idx="6">
                  <c:v>686</c:v>
                </c:pt>
                <c:pt idx="7">
                  <c:v>203</c:v>
                </c:pt>
                <c:pt idx="8">
                  <c:v>41</c:v>
                </c:pt>
                <c:pt idx="9">
                  <c:v>12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16</c:v>
                </c:pt>
                <c:pt idx="1">
                  <c:v>254</c:v>
                </c:pt>
                <c:pt idx="2">
                  <c:v>856</c:v>
                </c:pt>
                <c:pt idx="3">
                  <c:v>2498</c:v>
                </c:pt>
                <c:pt idx="4">
                  <c:v>6118</c:v>
                </c:pt>
                <c:pt idx="5">
                  <c:v>3255</c:v>
                </c:pt>
                <c:pt idx="6">
                  <c:v>737</c:v>
                </c:pt>
                <c:pt idx="7">
                  <c:v>152</c:v>
                </c:pt>
                <c:pt idx="8">
                  <c:v>57</c:v>
                </c:pt>
                <c:pt idx="9">
                  <c:v>13</c:v>
                </c:pt>
                <c:pt idx="10">
                  <c:v>7</c:v>
                </c:pt>
                <c:pt idx="11">
                  <c:v>4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84</c:v>
                </c:pt>
                <c:pt idx="2">
                  <c:v>373</c:v>
                </c:pt>
                <c:pt idx="3">
                  <c:v>1431</c:v>
                </c:pt>
                <c:pt idx="4">
                  <c:v>5098</c:v>
                </c:pt>
                <c:pt idx="5">
                  <c:v>3724</c:v>
                </c:pt>
                <c:pt idx="6">
                  <c:v>917</c:v>
                </c:pt>
                <c:pt idx="7">
                  <c:v>200</c:v>
                </c:pt>
                <c:pt idx="8">
                  <c:v>69</c:v>
                </c:pt>
                <c:pt idx="9">
                  <c:v>22</c:v>
                </c:pt>
                <c:pt idx="10">
                  <c:v>6</c:v>
                </c:pt>
                <c:pt idx="11">
                  <c:v>8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12</c:v>
                </c:pt>
                <c:pt idx="1">
                  <c:v>74</c:v>
                </c:pt>
                <c:pt idx="2">
                  <c:v>967</c:v>
                </c:pt>
                <c:pt idx="3">
                  <c:v>3097</c:v>
                </c:pt>
                <c:pt idx="4">
                  <c:v>1197</c:v>
                </c:pt>
                <c:pt idx="5">
                  <c:v>1057</c:v>
                </c:pt>
                <c:pt idx="6">
                  <c:v>466</c:v>
                </c:pt>
                <c:pt idx="7">
                  <c:v>627</c:v>
                </c:pt>
                <c:pt idx="8">
                  <c:v>1182</c:v>
                </c:pt>
                <c:pt idx="9">
                  <c:v>966</c:v>
                </c:pt>
                <c:pt idx="10">
                  <c:v>877</c:v>
                </c:pt>
                <c:pt idx="11">
                  <c:v>644</c:v>
                </c:pt>
                <c:pt idx="12">
                  <c:v>341</c:v>
                </c:pt>
                <c:pt idx="13">
                  <c:v>175</c:v>
                </c:pt>
                <c:pt idx="14">
                  <c:v>104</c:v>
                </c:pt>
                <c:pt idx="15">
                  <c:v>48</c:v>
                </c:pt>
                <c:pt idx="16">
                  <c:v>175</c:v>
                </c:pt>
                <c:pt idx="17">
                  <c:v>35</c:v>
                </c:pt>
                <c:pt idx="18">
                  <c:v>9</c:v>
                </c:pt>
                <c:pt idx="19">
                  <c:v>7</c:v>
                </c:pt>
                <c:pt idx="20">
                  <c:v>4</c:v>
                </c:pt>
                <c:pt idx="21">
                  <c:v>0</c:v>
                </c:pt>
                <c:pt idx="22">
                  <c:v>2</c:v>
                </c:pt>
                <c:pt idx="23">
                  <c:v>8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33.140112352458495</c:v>
                </c:pt>
                <c:pt idx="1">
                  <c:v>41.057549201633861</c:v>
                </c:pt>
                <c:pt idx="2">
                  <c:v>35.660755606341951</c:v>
                </c:pt>
                <c:pt idx="3">
                  <c:v>22.715039239360102</c:v>
                </c:pt>
                <c:pt idx="4">
                  <c:v>22.690929266895765</c:v>
                </c:pt>
                <c:pt idx="5">
                  <c:v>24.258984669514962</c:v>
                </c:pt>
                <c:pt idx="6">
                  <c:v>33.623812282734661</c:v>
                </c:pt>
                <c:pt idx="7">
                  <c:v>31.1</c:v>
                </c:pt>
                <c:pt idx="8">
                  <c:v>30.57662799183495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51.228203517587943</c:v>
                </c:pt>
                <c:pt idx="1">
                  <c:v>68.234226190476193</c:v>
                </c:pt>
                <c:pt idx="2">
                  <c:v>58.021668157423974</c:v>
                </c:pt>
                <c:pt idx="3">
                  <c:v>27.974884074192516</c:v>
                </c:pt>
                <c:pt idx="4">
                  <c:v>27.910618279569892</c:v>
                </c:pt>
                <c:pt idx="5">
                  <c:v>28.879511278195487</c:v>
                </c:pt>
                <c:pt idx="6">
                  <c:v>53.199073546180159</c:v>
                </c:pt>
                <c:pt idx="7">
                  <c:v>50.991130862329804</c:v>
                </c:pt>
                <c:pt idx="8">
                  <c:v>49.398001355013555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60.260051757874145</c:v>
                </c:pt>
                <c:pt idx="1">
                  <c:v>72.261418492387676</c:v>
                </c:pt>
                <c:pt idx="2">
                  <c:v>73.939437223253819</c:v>
                </c:pt>
                <c:pt idx="3">
                  <c:v>73.913371566555995</c:v>
                </c:pt>
                <c:pt idx="4">
                  <c:v>74.054982817869416</c:v>
                </c:pt>
                <c:pt idx="5">
                  <c:v>84.175253413755541</c:v>
                </c:pt>
                <c:pt idx="6">
                  <c:v>65.651382221486514</c:v>
                </c:pt>
                <c:pt idx="7">
                  <c:v>70.565716716290936</c:v>
                </c:pt>
                <c:pt idx="8">
                  <c:v>71.646431744151613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57.495423846493722</c:v>
                </c:pt>
                <c:pt idx="1">
                  <c:v>70.694392870404755</c:v>
                </c:pt>
                <c:pt idx="2">
                  <c:v>61.948293100985573</c:v>
                </c:pt>
                <c:pt idx="3">
                  <c:v>39.29972834289164</c:v>
                </c:pt>
                <c:pt idx="4">
                  <c:v>38.645475372279499</c:v>
                </c:pt>
                <c:pt idx="5">
                  <c:v>51.729915389126248</c:v>
                </c:pt>
                <c:pt idx="6">
                  <c:v>58.069855984108585</c:v>
                </c:pt>
                <c:pt idx="7">
                  <c:v>53.750177229547717</c:v>
                </c:pt>
                <c:pt idx="8">
                  <c:v>54.042049156055668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46.178122830272045</c:v>
                </c:pt>
                <c:pt idx="1">
                  <c:v>59.086520608986262</c:v>
                </c:pt>
                <c:pt idx="2">
                  <c:v>45.12212541065562</c:v>
                </c:pt>
                <c:pt idx="3">
                  <c:v>1.977060066405071</c:v>
                </c:pt>
                <c:pt idx="4">
                  <c:v>1.6752577319587629</c:v>
                </c:pt>
                <c:pt idx="5">
                  <c:v>2.5885900980145768</c:v>
                </c:pt>
                <c:pt idx="6">
                  <c:v>43.138553219665624</c:v>
                </c:pt>
                <c:pt idx="7">
                  <c:v>31.312916489437121</c:v>
                </c:pt>
                <c:pt idx="8">
                  <c:v>29.197512585134731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zoomScaleNormal="100" zoomScaleSheetLayoutView="100" workbookViewId="0">
      <selection activeCell="D15" sqref="D15"/>
    </sheetView>
  </sheetViews>
  <sheetFormatPr defaultColWidth="9.140625"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x14ac:dyDescent="0.3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x14ac:dyDescent="0.3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3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 x14ac:dyDescent="0.2">
      <c r="A6" s="239">
        <v>76</v>
      </c>
      <c r="B6" s="23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51499</v>
      </c>
      <c r="H6" s="212">
        <v>7848</v>
      </c>
      <c r="I6" s="212">
        <v>7357</v>
      </c>
      <c r="J6" s="212">
        <v>47744</v>
      </c>
      <c r="K6" s="213">
        <v>92.708596283422978</v>
      </c>
      <c r="L6" s="212">
        <v>40659</v>
      </c>
      <c r="M6" s="213">
        <v>78.951047593157156</v>
      </c>
      <c r="N6" s="212">
        <v>27064</v>
      </c>
      <c r="O6" s="213">
        <v>52.552476747121304</v>
      </c>
      <c r="P6" s="213">
        <v>40.227759762325512</v>
      </c>
      <c r="Q6" s="214">
        <v>58.018168257756564</v>
      </c>
    </row>
    <row r="7" spans="1:17" s="215" customFormat="1" ht="33.75" customHeight="1" x14ac:dyDescent="0.2">
      <c r="A7" s="240"/>
      <c r="B7" s="23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43050</v>
      </c>
      <c r="H7" s="218">
        <v>6258</v>
      </c>
      <c r="I7" s="218">
        <v>6149</v>
      </c>
      <c r="J7" s="218">
        <v>20005</v>
      </c>
      <c r="K7" s="219">
        <v>46.469221835075494</v>
      </c>
      <c r="L7" s="218">
        <v>10440</v>
      </c>
      <c r="M7" s="219">
        <v>24.250871080139373</v>
      </c>
      <c r="N7" s="218">
        <v>543</v>
      </c>
      <c r="O7" s="219">
        <v>1.2613240418118465</v>
      </c>
      <c r="P7" s="219">
        <v>19.031363530778147</v>
      </c>
      <c r="Q7" s="220">
        <v>25.997794117647057</v>
      </c>
    </row>
    <row r="8" spans="1:17" s="215" customFormat="1" ht="33.75" customHeight="1" x14ac:dyDescent="0.2">
      <c r="A8" s="241"/>
      <c r="B8" s="23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94549</v>
      </c>
      <c r="H8" s="223">
        <v>14106</v>
      </c>
      <c r="I8" s="223">
        <v>13508</v>
      </c>
      <c r="J8" s="223">
        <v>67749</v>
      </c>
      <c r="K8" s="224">
        <v>71.654909094755098</v>
      </c>
      <c r="L8" s="223">
        <v>51099</v>
      </c>
      <c r="M8" s="224">
        <v>54.044992543548851</v>
      </c>
      <c r="N8" s="223">
        <v>27607</v>
      </c>
      <c r="O8" s="224">
        <v>29.198616590339398</v>
      </c>
      <c r="P8" s="224">
        <v>30.57662799183495</v>
      </c>
      <c r="Q8" s="225">
        <v>49.398001355013555</v>
      </c>
    </row>
    <row r="13" spans="1:17" ht="15" thickBot="1" x14ac:dyDescent="0.35"/>
    <row r="14" spans="1:17" x14ac:dyDescent="0.3">
      <c r="B14" s="226" t="s">
        <v>201</v>
      </c>
      <c r="C14" s="227"/>
      <c r="D14" s="227" t="s">
        <v>202</v>
      </c>
      <c r="E14" s="228" t="s">
        <v>48</v>
      </c>
      <c r="F14" s="228" t="s">
        <v>203</v>
      </c>
      <c r="G14" s="227" t="s">
        <v>204</v>
      </c>
      <c r="H14" s="229" t="s">
        <v>205</v>
      </c>
    </row>
    <row r="15" spans="1:17" x14ac:dyDescent="0.3">
      <c r="B15" s="230" t="s">
        <v>206</v>
      </c>
      <c r="D15" s="23">
        <f>'Two-Way - Results'!C776</f>
        <v>220</v>
      </c>
      <c r="E15" s="23">
        <f>'Two-Way - Results'!D776</f>
        <v>486</v>
      </c>
      <c r="F15" s="24">
        <f>'Two-Way - Results'!E776+'Two-Way - Results'!F776</f>
        <v>11764</v>
      </c>
      <c r="G15" s="23">
        <f>'Two-Way - Results'!G776+'Two-Way - Results'!H776+'Two-Way - Results'!I776</f>
        <v>902</v>
      </c>
      <c r="H15" s="231">
        <f>SUM('Two-Way - Results'!J776:P776)</f>
        <v>136</v>
      </c>
    </row>
    <row r="16" spans="1:17" ht="15" thickBot="1" x14ac:dyDescent="0.35">
      <c r="B16" s="232" t="s">
        <v>207</v>
      </c>
      <c r="C16" s="233"/>
      <c r="D16" s="234">
        <f>('Two-Way - Results'!C104+'Two-Way - Results'!C208+'Two-Way - Results'!C312+'Two-Way - Results'!C416+'Two-Way - Results'!C520+'Two-Way - Results'!C624+'Two-Way - Results'!C728)/7</f>
        <v>163.42857142857142</v>
      </c>
      <c r="E16" s="234">
        <f>('Two-Way - Results'!D104+'Two-Way - Results'!D208+'Two-Way - Results'!D312+'Two-Way - Results'!D416+'Two-Way - Results'!D520+'Two-Way - Results'!D624+'Two-Way - Results'!D728)/7</f>
        <v>324.28571428571428</v>
      </c>
      <c r="F16" s="234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8936.2857142857138</v>
      </c>
      <c r="G16" s="234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643.28571428571433</v>
      </c>
      <c r="H16" s="235">
        <f>(SUM('Two-Way - Results'!J104:P104)+SUM('Two-Way - Results'!J208:P208)+SUM('Two-Way - Results'!J312:P312)+SUM('Two-Way - Results'!J416:P416)+SUM('Two-Way - Results'!J520:P520)+SUM('Two-Way - Results'!J624:P624)+SUM('Two-Way - Results'!J728:P728))/7</f>
        <v>101.42857142857143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5546875" defaultRowHeight="13.5" x14ac:dyDescent="0.3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 x14ac:dyDescent="0.25">
      <c r="A1" s="1" t="s">
        <v>27</v>
      </c>
      <c r="C1" s="1">
        <v>76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76</v>
      </c>
      <c r="AZ1" s="22" t="s">
        <v>0</v>
      </c>
    </row>
    <row r="2" spans="1:52" s="1" customFormat="1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x14ac:dyDescent="0.25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">
      <c r="B4" s="116" t="s">
        <v>30</v>
      </c>
      <c r="C4" s="35" t="s">
        <v>23</v>
      </c>
      <c r="W4" s="35" t="s">
        <v>23</v>
      </c>
    </row>
    <row r="5" spans="1:52" s="2" customFormat="1" ht="12.6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">
      <c r="A8" s="130">
        <v>0</v>
      </c>
      <c r="B8" s="45">
        <v>17</v>
      </c>
      <c r="C8" s="46">
        <v>0</v>
      </c>
      <c r="D8" s="47">
        <v>0</v>
      </c>
      <c r="E8" s="47">
        <v>14</v>
      </c>
      <c r="F8" s="47">
        <v>0</v>
      </c>
      <c r="G8" s="47">
        <v>3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17</v>
      </c>
      <c r="R8" s="117">
        <v>100</v>
      </c>
      <c r="S8" s="47">
        <v>17</v>
      </c>
      <c r="T8" s="117">
        <v>100</v>
      </c>
      <c r="U8" s="47">
        <v>17</v>
      </c>
      <c r="V8" s="117">
        <v>100</v>
      </c>
      <c r="W8" s="117">
        <v>67.900000000000006</v>
      </c>
      <c r="X8" s="123">
        <v>100.8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2</v>
      </c>
      <c r="AI8" s="47">
        <v>1</v>
      </c>
      <c r="AJ8" s="47">
        <v>8</v>
      </c>
      <c r="AK8" s="47">
        <v>2</v>
      </c>
      <c r="AL8" s="47">
        <v>0</v>
      </c>
      <c r="AM8" s="47">
        <v>0</v>
      </c>
      <c r="AN8" s="47">
        <v>0</v>
      </c>
      <c r="AO8" s="47">
        <v>0</v>
      </c>
      <c r="AP8" s="47">
        <v>2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2</v>
      </c>
      <c r="AY8" s="47">
        <v>0</v>
      </c>
      <c r="AZ8" s="49">
        <v>0</v>
      </c>
    </row>
    <row r="9" spans="1:52" s="50" customFormat="1" ht="11.85" customHeight="1" x14ac:dyDescent="0.2">
      <c r="A9" s="131">
        <v>1.0416666666666666E-2</v>
      </c>
      <c r="B9" s="51">
        <v>19</v>
      </c>
      <c r="C9" s="52">
        <v>0</v>
      </c>
      <c r="D9" s="53">
        <v>0</v>
      </c>
      <c r="E9" s="53">
        <v>11</v>
      </c>
      <c r="F9" s="53">
        <v>0</v>
      </c>
      <c r="G9" s="53">
        <v>7</v>
      </c>
      <c r="H9" s="53">
        <v>0</v>
      </c>
      <c r="I9" s="53">
        <v>0</v>
      </c>
      <c r="J9" s="53">
        <v>1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19</v>
      </c>
      <c r="R9" s="118">
        <v>100</v>
      </c>
      <c r="S9" s="53">
        <v>19</v>
      </c>
      <c r="T9" s="118">
        <v>100</v>
      </c>
      <c r="U9" s="53">
        <v>17</v>
      </c>
      <c r="V9" s="118">
        <v>89.47</v>
      </c>
      <c r="W9" s="118">
        <v>56.4</v>
      </c>
      <c r="X9" s="124">
        <v>64.5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2</v>
      </c>
      <c r="AF9" s="53">
        <v>2</v>
      </c>
      <c r="AG9" s="53">
        <v>0</v>
      </c>
      <c r="AH9" s="53">
        <v>2</v>
      </c>
      <c r="AI9" s="53">
        <v>3</v>
      </c>
      <c r="AJ9" s="53">
        <v>2</v>
      </c>
      <c r="AK9" s="53">
        <v>6</v>
      </c>
      <c r="AL9" s="53">
        <v>0</v>
      </c>
      <c r="AM9" s="53">
        <v>1</v>
      </c>
      <c r="AN9" s="53">
        <v>0</v>
      </c>
      <c r="AO9" s="53">
        <v>0</v>
      </c>
      <c r="AP9" s="53">
        <v>0</v>
      </c>
      <c r="AQ9" s="53">
        <v>0</v>
      </c>
      <c r="AR9" s="53">
        <v>1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">
      <c r="A10" s="131">
        <v>2.0833333333333332E-2</v>
      </c>
      <c r="B10" s="51">
        <v>10</v>
      </c>
      <c r="C10" s="52">
        <v>0</v>
      </c>
      <c r="D10" s="53">
        <v>0</v>
      </c>
      <c r="E10" s="53">
        <v>8</v>
      </c>
      <c r="F10" s="53">
        <v>0</v>
      </c>
      <c r="G10" s="53">
        <v>1</v>
      </c>
      <c r="H10" s="53">
        <v>0</v>
      </c>
      <c r="I10" s="53">
        <v>0</v>
      </c>
      <c r="J10" s="53">
        <v>1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10</v>
      </c>
      <c r="R10" s="118">
        <v>100</v>
      </c>
      <c r="S10" s="53">
        <v>10</v>
      </c>
      <c r="T10" s="118">
        <v>100</v>
      </c>
      <c r="U10" s="53">
        <v>9</v>
      </c>
      <c r="V10" s="118">
        <v>90</v>
      </c>
      <c r="W10" s="118">
        <v>50.2</v>
      </c>
      <c r="X10" s="124" t="s">
        <v>63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1</v>
      </c>
      <c r="AF10" s="53">
        <v>0</v>
      </c>
      <c r="AG10" s="53">
        <v>0</v>
      </c>
      <c r="AH10" s="53">
        <v>0</v>
      </c>
      <c r="AI10" s="53">
        <v>8</v>
      </c>
      <c r="AJ10" s="53">
        <v>1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">
      <c r="A11" s="131">
        <v>3.125E-2</v>
      </c>
      <c r="B11" s="51">
        <v>5</v>
      </c>
      <c r="C11" s="52">
        <v>0</v>
      </c>
      <c r="D11" s="53">
        <v>0</v>
      </c>
      <c r="E11" s="53">
        <v>2</v>
      </c>
      <c r="F11" s="53">
        <v>0</v>
      </c>
      <c r="G11" s="53">
        <v>3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5</v>
      </c>
      <c r="R11" s="118">
        <v>100</v>
      </c>
      <c r="S11" s="53">
        <v>5</v>
      </c>
      <c r="T11" s="118">
        <v>100</v>
      </c>
      <c r="U11" s="53">
        <v>5</v>
      </c>
      <c r="V11" s="118">
        <v>100</v>
      </c>
      <c r="W11" s="118">
        <v>93.9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1</v>
      </c>
      <c r="AM11" s="53">
        <v>1</v>
      </c>
      <c r="AN11" s="53">
        <v>0</v>
      </c>
      <c r="AO11" s="53">
        <v>0</v>
      </c>
      <c r="AP11" s="53">
        <v>0</v>
      </c>
      <c r="AQ11" s="53">
        <v>0</v>
      </c>
      <c r="AR11" s="53">
        <v>2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1</v>
      </c>
      <c r="AZ11" s="55">
        <v>0</v>
      </c>
    </row>
    <row r="12" spans="1:52" s="50" customFormat="1" ht="11.85" customHeight="1" x14ac:dyDescent="0.2">
      <c r="A12" s="131">
        <v>4.1666666666666664E-2</v>
      </c>
      <c r="B12" s="51">
        <v>10</v>
      </c>
      <c r="C12" s="52">
        <v>0</v>
      </c>
      <c r="D12" s="53">
        <v>0</v>
      </c>
      <c r="E12" s="53">
        <v>7</v>
      </c>
      <c r="F12" s="53">
        <v>0</v>
      </c>
      <c r="G12" s="53">
        <v>3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10</v>
      </c>
      <c r="R12" s="118">
        <v>100</v>
      </c>
      <c r="S12" s="53">
        <v>10</v>
      </c>
      <c r="T12" s="118">
        <v>100</v>
      </c>
      <c r="U12" s="53">
        <v>10</v>
      </c>
      <c r="V12" s="118">
        <v>100</v>
      </c>
      <c r="W12" s="118">
        <v>78.5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1</v>
      </c>
      <c r="AH12" s="53">
        <v>1</v>
      </c>
      <c r="AI12" s="53">
        <v>0</v>
      </c>
      <c r="AJ12" s="53">
        <v>0</v>
      </c>
      <c r="AK12" s="53">
        <v>0</v>
      </c>
      <c r="AL12" s="53">
        <v>0</v>
      </c>
      <c r="AM12" s="53">
        <v>3</v>
      </c>
      <c r="AN12" s="53">
        <v>0</v>
      </c>
      <c r="AO12" s="53">
        <v>0</v>
      </c>
      <c r="AP12" s="53">
        <v>0</v>
      </c>
      <c r="AQ12" s="53">
        <v>2</v>
      </c>
      <c r="AR12" s="53">
        <v>2</v>
      </c>
      <c r="AS12" s="53">
        <v>0</v>
      </c>
      <c r="AT12" s="53">
        <v>0</v>
      </c>
      <c r="AU12" s="53">
        <v>1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">
      <c r="A13" s="131">
        <v>5.2083333333333336E-2</v>
      </c>
      <c r="B13" s="51">
        <v>5</v>
      </c>
      <c r="C13" s="52">
        <v>0</v>
      </c>
      <c r="D13" s="53">
        <v>0</v>
      </c>
      <c r="E13" s="53">
        <v>4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5</v>
      </c>
      <c r="R13" s="118">
        <v>100</v>
      </c>
      <c r="S13" s="53">
        <v>5</v>
      </c>
      <c r="T13" s="118">
        <v>100</v>
      </c>
      <c r="U13" s="53">
        <v>5</v>
      </c>
      <c r="V13" s="118">
        <v>100</v>
      </c>
      <c r="W13" s="118">
        <v>85.1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1</v>
      </c>
      <c r="AO13" s="53">
        <v>2</v>
      </c>
      <c r="AP13" s="53">
        <v>0</v>
      </c>
      <c r="AQ13" s="53">
        <v>2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">
      <c r="A14" s="131">
        <v>6.25E-2</v>
      </c>
      <c r="B14" s="51">
        <v>9</v>
      </c>
      <c r="C14" s="52">
        <v>0</v>
      </c>
      <c r="D14" s="53">
        <v>0</v>
      </c>
      <c r="E14" s="53">
        <v>6</v>
      </c>
      <c r="F14" s="53">
        <v>0</v>
      </c>
      <c r="G14" s="53">
        <v>2</v>
      </c>
      <c r="H14" s="53">
        <v>0</v>
      </c>
      <c r="I14" s="53">
        <v>0</v>
      </c>
      <c r="J14" s="53">
        <v>1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9</v>
      </c>
      <c r="R14" s="118">
        <v>100</v>
      </c>
      <c r="S14" s="53">
        <v>9</v>
      </c>
      <c r="T14" s="118">
        <v>100</v>
      </c>
      <c r="U14" s="53">
        <v>9</v>
      </c>
      <c r="V14" s="118">
        <v>100</v>
      </c>
      <c r="W14" s="118">
        <v>70.099999999999994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1</v>
      </c>
      <c r="AG14" s="53">
        <v>0</v>
      </c>
      <c r="AH14" s="53">
        <v>0</v>
      </c>
      <c r="AI14" s="53">
        <v>0</v>
      </c>
      <c r="AJ14" s="53">
        <v>1</v>
      </c>
      <c r="AK14" s="53">
        <v>0</v>
      </c>
      <c r="AL14" s="53">
        <v>3</v>
      </c>
      <c r="AM14" s="53">
        <v>0</v>
      </c>
      <c r="AN14" s="53">
        <v>1</v>
      </c>
      <c r="AO14" s="53">
        <v>3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">
      <c r="A15" s="131">
        <v>7.2916666666666671E-2</v>
      </c>
      <c r="B15" s="51">
        <v>5</v>
      </c>
      <c r="C15" s="52">
        <v>0</v>
      </c>
      <c r="D15" s="53">
        <v>0</v>
      </c>
      <c r="E15" s="53">
        <v>2</v>
      </c>
      <c r="F15" s="53">
        <v>0</v>
      </c>
      <c r="G15" s="53">
        <v>3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5</v>
      </c>
      <c r="R15" s="118">
        <v>100</v>
      </c>
      <c r="S15" s="53">
        <v>5</v>
      </c>
      <c r="T15" s="118">
        <v>100</v>
      </c>
      <c r="U15" s="53">
        <v>5</v>
      </c>
      <c r="V15" s="118">
        <v>100</v>
      </c>
      <c r="W15" s="118">
        <v>72.099999999999994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1</v>
      </c>
      <c r="AL15" s="53">
        <v>1</v>
      </c>
      <c r="AM15" s="53">
        <v>2</v>
      </c>
      <c r="AN15" s="53">
        <v>0</v>
      </c>
      <c r="AO15" s="53">
        <v>1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">
      <c r="A16" s="131">
        <v>8.3333333333333329E-2</v>
      </c>
      <c r="B16" s="51">
        <v>8</v>
      </c>
      <c r="C16" s="52">
        <v>0</v>
      </c>
      <c r="D16" s="53">
        <v>0</v>
      </c>
      <c r="E16" s="53">
        <v>4</v>
      </c>
      <c r="F16" s="53">
        <v>0</v>
      </c>
      <c r="G16" s="53">
        <v>4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8</v>
      </c>
      <c r="R16" s="118">
        <v>100</v>
      </c>
      <c r="S16" s="53">
        <v>8</v>
      </c>
      <c r="T16" s="118">
        <v>100</v>
      </c>
      <c r="U16" s="53">
        <v>8</v>
      </c>
      <c r="V16" s="118">
        <v>100</v>
      </c>
      <c r="W16" s="118">
        <v>61.9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1</v>
      </c>
      <c r="AJ16" s="53">
        <v>6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1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">
      <c r="A17" s="131">
        <v>9.375E-2</v>
      </c>
      <c r="B17" s="51">
        <v>4</v>
      </c>
      <c r="C17" s="52">
        <v>0</v>
      </c>
      <c r="D17" s="53">
        <v>0</v>
      </c>
      <c r="E17" s="53">
        <v>0</v>
      </c>
      <c r="F17" s="53">
        <v>0</v>
      </c>
      <c r="G17" s="53">
        <v>4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4</v>
      </c>
      <c r="R17" s="118">
        <v>100</v>
      </c>
      <c r="S17" s="53">
        <v>4</v>
      </c>
      <c r="T17" s="118">
        <v>100</v>
      </c>
      <c r="U17" s="53">
        <v>3</v>
      </c>
      <c r="V17" s="118">
        <v>75</v>
      </c>
      <c r="W17" s="118">
        <v>52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1</v>
      </c>
      <c r="AE17" s="53">
        <v>0</v>
      </c>
      <c r="AF17" s="53">
        <v>0</v>
      </c>
      <c r="AG17" s="53">
        <v>0</v>
      </c>
      <c r="AH17" s="53">
        <v>1</v>
      </c>
      <c r="AI17" s="53">
        <v>0</v>
      </c>
      <c r="AJ17" s="53">
        <v>0</v>
      </c>
      <c r="AK17" s="53">
        <v>0</v>
      </c>
      <c r="AL17" s="53">
        <v>2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">
      <c r="A18" s="131">
        <v>0.10416666666666667</v>
      </c>
      <c r="B18" s="51">
        <v>15</v>
      </c>
      <c r="C18" s="52">
        <v>0</v>
      </c>
      <c r="D18" s="53">
        <v>0</v>
      </c>
      <c r="E18" s="53">
        <v>13</v>
      </c>
      <c r="F18" s="53">
        <v>0</v>
      </c>
      <c r="G18" s="53">
        <v>1</v>
      </c>
      <c r="H18" s="53">
        <v>0</v>
      </c>
      <c r="I18" s="53">
        <v>0</v>
      </c>
      <c r="J18" s="53">
        <v>1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15</v>
      </c>
      <c r="R18" s="118">
        <v>100</v>
      </c>
      <c r="S18" s="53">
        <v>15</v>
      </c>
      <c r="T18" s="118">
        <v>100</v>
      </c>
      <c r="U18" s="53">
        <v>15</v>
      </c>
      <c r="V18" s="118">
        <v>100</v>
      </c>
      <c r="W18" s="118">
        <v>70.599999999999994</v>
      </c>
      <c r="X18" s="124">
        <v>71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13</v>
      </c>
      <c r="AM18" s="53">
        <v>1</v>
      </c>
      <c r="AN18" s="53">
        <v>0</v>
      </c>
      <c r="AO18" s="53">
        <v>1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">
      <c r="A19" s="131">
        <v>0.11458333333333333</v>
      </c>
      <c r="B19" s="51">
        <v>10</v>
      </c>
      <c r="C19" s="52">
        <v>0</v>
      </c>
      <c r="D19" s="53">
        <v>0</v>
      </c>
      <c r="E19" s="53">
        <v>7</v>
      </c>
      <c r="F19" s="53">
        <v>0</v>
      </c>
      <c r="G19" s="53">
        <v>1</v>
      </c>
      <c r="H19" s="53">
        <v>0</v>
      </c>
      <c r="I19" s="53">
        <v>0</v>
      </c>
      <c r="J19" s="53">
        <v>2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10</v>
      </c>
      <c r="R19" s="118">
        <v>100</v>
      </c>
      <c r="S19" s="53">
        <v>10</v>
      </c>
      <c r="T19" s="118">
        <v>100</v>
      </c>
      <c r="U19" s="53">
        <v>10</v>
      </c>
      <c r="V19" s="118">
        <v>100</v>
      </c>
      <c r="W19" s="118">
        <v>71.7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1</v>
      </c>
      <c r="AH19" s="53">
        <v>1</v>
      </c>
      <c r="AI19" s="53">
        <v>0</v>
      </c>
      <c r="AJ19" s="53">
        <v>0</v>
      </c>
      <c r="AK19" s="53">
        <v>0</v>
      </c>
      <c r="AL19" s="53">
        <v>4</v>
      </c>
      <c r="AM19" s="53">
        <v>3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1</v>
      </c>
      <c r="AZ19" s="55">
        <v>0</v>
      </c>
    </row>
    <row r="20" spans="1:52" s="50" customFormat="1" ht="11.85" customHeight="1" x14ac:dyDescent="0.2">
      <c r="A20" s="131">
        <v>0.125</v>
      </c>
      <c r="B20" s="51">
        <v>4</v>
      </c>
      <c r="C20" s="52">
        <v>0</v>
      </c>
      <c r="D20" s="53">
        <v>0</v>
      </c>
      <c r="E20" s="53">
        <v>3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4</v>
      </c>
      <c r="R20" s="118">
        <v>100</v>
      </c>
      <c r="S20" s="53">
        <v>4</v>
      </c>
      <c r="T20" s="118">
        <v>100</v>
      </c>
      <c r="U20" s="53">
        <v>4</v>
      </c>
      <c r="V20" s="118">
        <v>100</v>
      </c>
      <c r="W20" s="118">
        <v>99.6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1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3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">
      <c r="A21" s="131">
        <v>0.13541666666666666</v>
      </c>
      <c r="B21" s="51">
        <v>9</v>
      </c>
      <c r="C21" s="52">
        <v>0</v>
      </c>
      <c r="D21" s="53">
        <v>0</v>
      </c>
      <c r="E21" s="53">
        <v>6</v>
      </c>
      <c r="F21" s="53">
        <v>0</v>
      </c>
      <c r="G21" s="53">
        <v>3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9</v>
      </c>
      <c r="R21" s="118">
        <v>100</v>
      </c>
      <c r="S21" s="53">
        <v>9</v>
      </c>
      <c r="T21" s="118">
        <v>100</v>
      </c>
      <c r="U21" s="53">
        <v>9</v>
      </c>
      <c r="V21" s="118">
        <v>100</v>
      </c>
      <c r="W21" s="118">
        <v>80.3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1</v>
      </c>
      <c r="AL21" s="53">
        <v>1</v>
      </c>
      <c r="AM21" s="53">
        <v>1</v>
      </c>
      <c r="AN21" s="53">
        <v>2</v>
      </c>
      <c r="AO21" s="53">
        <v>0</v>
      </c>
      <c r="AP21" s="53">
        <v>0</v>
      </c>
      <c r="AQ21" s="53">
        <v>4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">
      <c r="A22" s="131">
        <v>0.14583333333333334</v>
      </c>
      <c r="B22" s="51">
        <v>3</v>
      </c>
      <c r="C22" s="52">
        <v>0</v>
      </c>
      <c r="D22" s="53">
        <v>0</v>
      </c>
      <c r="E22" s="53">
        <v>3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3</v>
      </c>
      <c r="R22" s="118">
        <v>100</v>
      </c>
      <c r="S22" s="53">
        <v>3</v>
      </c>
      <c r="T22" s="118">
        <v>100</v>
      </c>
      <c r="U22" s="53">
        <v>1</v>
      </c>
      <c r="V22" s="118">
        <v>33.33</v>
      </c>
      <c r="W22" s="118">
        <v>36.799999999999997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2</v>
      </c>
      <c r="AF22" s="53">
        <v>0</v>
      </c>
      <c r="AG22" s="53">
        <v>0</v>
      </c>
      <c r="AH22" s="53">
        <v>1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">
      <c r="A23" s="131">
        <v>0.15625</v>
      </c>
      <c r="B23" s="51">
        <v>3</v>
      </c>
      <c r="C23" s="52">
        <v>0</v>
      </c>
      <c r="D23" s="53">
        <v>0</v>
      </c>
      <c r="E23" s="53">
        <v>2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3</v>
      </c>
      <c r="R23" s="118">
        <v>100</v>
      </c>
      <c r="S23" s="53">
        <v>3</v>
      </c>
      <c r="T23" s="118">
        <v>100</v>
      </c>
      <c r="U23" s="53">
        <v>3</v>
      </c>
      <c r="V23" s="118">
        <v>100</v>
      </c>
      <c r="W23" s="118">
        <v>51.4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2</v>
      </c>
      <c r="AI23" s="53">
        <v>0</v>
      </c>
      <c r="AJ23" s="53">
        <v>1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">
      <c r="A24" s="131">
        <v>0.16666666666666666</v>
      </c>
      <c r="B24" s="51">
        <v>7</v>
      </c>
      <c r="C24" s="52">
        <v>0</v>
      </c>
      <c r="D24" s="53">
        <v>0</v>
      </c>
      <c r="E24" s="53">
        <v>6</v>
      </c>
      <c r="F24" s="53">
        <v>0</v>
      </c>
      <c r="G24" s="53">
        <v>0</v>
      </c>
      <c r="H24" s="53">
        <v>0</v>
      </c>
      <c r="I24" s="53">
        <v>0</v>
      </c>
      <c r="J24" s="53">
        <v>1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7</v>
      </c>
      <c r="R24" s="118">
        <v>100</v>
      </c>
      <c r="S24" s="53">
        <v>7</v>
      </c>
      <c r="T24" s="118">
        <v>100</v>
      </c>
      <c r="U24" s="53">
        <v>7</v>
      </c>
      <c r="V24" s="118">
        <v>100</v>
      </c>
      <c r="W24" s="118">
        <v>59.6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6</v>
      </c>
      <c r="AK24" s="53">
        <v>0</v>
      </c>
      <c r="AL24" s="53">
        <v>1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">
      <c r="A25" s="131">
        <v>0.17708333333333334</v>
      </c>
      <c r="B25" s="51">
        <v>13</v>
      </c>
      <c r="C25" s="52">
        <v>0</v>
      </c>
      <c r="D25" s="53">
        <v>0</v>
      </c>
      <c r="E25" s="53">
        <v>7</v>
      </c>
      <c r="F25" s="53">
        <v>0</v>
      </c>
      <c r="G25" s="53">
        <v>6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13</v>
      </c>
      <c r="R25" s="118">
        <v>100</v>
      </c>
      <c r="S25" s="53">
        <v>13</v>
      </c>
      <c r="T25" s="118">
        <v>100</v>
      </c>
      <c r="U25" s="53">
        <v>13</v>
      </c>
      <c r="V25" s="118">
        <v>100</v>
      </c>
      <c r="W25" s="118">
        <v>73.2</v>
      </c>
      <c r="X25" s="124">
        <v>86.7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1</v>
      </c>
      <c r="AJ25" s="53">
        <v>4</v>
      </c>
      <c r="AK25" s="53">
        <v>1</v>
      </c>
      <c r="AL25" s="53">
        <v>0</v>
      </c>
      <c r="AM25" s="53">
        <v>2</v>
      </c>
      <c r="AN25" s="53">
        <v>0</v>
      </c>
      <c r="AO25" s="53">
        <v>0</v>
      </c>
      <c r="AP25" s="53">
        <v>4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1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">
      <c r="A26" s="131">
        <v>0.1875</v>
      </c>
      <c r="B26" s="51">
        <v>9</v>
      </c>
      <c r="C26" s="52">
        <v>0</v>
      </c>
      <c r="D26" s="53">
        <v>0</v>
      </c>
      <c r="E26" s="53">
        <v>4</v>
      </c>
      <c r="F26" s="53">
        <v>0</v>
      </c>
      <c r="G26" s="53">
        <v>3</v>
      </c>
      <c r="H26" s="53">
        <v>0</v>
      </c>
      <c r="I26" s="53">
        <v>0</v>
      </c>
      <c r="J26" s="53">
        <v>2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9</v>
      </c>
      <c r="R26" s="118">
        <v>100</v>
      </c>
      <c r="S26" s="53">
        <v>9</v>
      </c>
      <c r="T26" s="118">
        <v>100</v>
      </c>
      <c r="U26" s="53">
        <v>9</v>
      </c>
      <c r="V26" s="118">
        <v>100</v>
      </c>
      <c r="W26" s="118">
        <v>78.3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1</v>
      </c>
      <c r="AK26" s="53">
        <v>0</v>
      </c>
      <c r="AL26" s="53">
        <v>1</v>
      </c>
      <c r="AM26" s="53">
        <v>1</v>
      </c>
      <c r="AN26" s="53">
        <v>4</v>
      </c>
      <c r="AO26" s="53">
        <v>0</v>
      </c>
      <c r="AP26" s="53">
        <v>0</v>
      </c>
      <c r="AQ26" s="53">
        <v>0</v>
      </c>
      <c r="AR26" s="53">
        <v>0</v>
      </c>
      <c r="AS26" s="53">
        <v>1</v>
      </c>
      <c r="AT26" s="53">
        <v>1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">
      <c r="A27" s="131">
        <v>0.19791666666666666</v>
      </c>
      <c r="B27" s="51">
        <v>7</v>
      </c>
      <c r="C27" s="52">
        <v>0</v>
      </c>
      <c r="D27" s="53">
        <v>0</v>
      </c>
      <c r="E27" s="53">
        <v>4</v>
      </c>
      <c r="F27" s="53">
        <v>0</v>
      </c>
      <c r="G27" s="53">
        <v>3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7</v>
      </c>
      <c r="R27" s="118">
        <v>100</v>
      </c>
      <c r="S27" s="53">
        <v>7</v>
      </c>
      <c r="T27" s="118">
        <v>100</v>
      </c>
      <c r="U27" s="53">
        <v>7</v>
      </c>
      <c r="V27" s="118">
        <v>100</v>
      </c>
      <c r="W27" s="118">
        <v>74.5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2</v>
      </c>
      <c r="AJ27" s="53">
        <v>1</v>
      </c>
      <c r="AK27" s="53">
        <v>0</v>
      </c>
      <c r="AL27" s="53">
        <v>0</v>
      </c>
      <c r="AM27" s="53">
        <v>0</v>
      </c>
      <c r="AN27" s="53">
        <v>0</v>
      </c>
      <c r="AO27" s="53">
        <v>1</v>
      </c>
      <c r="AP27" s="53">
        <v>2</v>
      </c>
      <c r="AQ27" s="53">
        <v>0</v>
      </c>
      <c r="AR27" s="53">
        <v>0</v>
      </c>
      <c r="AS27" s="53">
        <v>1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">
      <c r="A28" s="131">
        <v>0.20833333333333334</v>
      </c>
      <c r="B28" s="51">
        <v>16</v>
      </c>
      <c r="C28" s="52">
        <v>0</v>
      </c>
      <c r="D28" s="53">
        <v>0</v>
      </c>
      <c r="E28" s="53">
        <v>15</v>
      </c>
      <c r="F28" s="53">
        <v>0</v>
      </c>
      <c r="G28" s="53">
        <v>1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16</v>
      </c>
      <c r="R28" s="118">
        <v>100</v>
      </c>
      <c r="S28" s="53">
        <v>16</v>
      </c>
      <c r="T28" s="118">
        <v>100</v>
      </c>
      <c r="U28" s="53">
        <v>16</v>
      </c>
      <c r="V28" s="118">
        <v>100</v>
      </c>
      <c r="W28" s="118">
        <v>111.5</v>
      </c>
      <c r="X28" s="124">
        <v>139.5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1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8</v>
      </c>
      <c r="AT28" s="53">
        <v>0</v>
      </c>
      <c r="AU28" s="53">
        <v>0</v>
      </c>
      <c r="AV28" s="53">
        <v>2</v>
      </c>
      <c r="AW28" s="53">
        <v>0</v>
      </c>
      <c r="AX28" s="53">
        <v>0</v>
      </c>
      <c r="AY28" s="53">
        <v>0</v>
      </c>
      <c r="AZ28" s="55">
        <v>5</v>
      </c>
    </row>
    <row r="29" spans="1:52" s="50" customFormat="1" ht="11.85" customHeight="1" x14ac:dyDescent="0.2">
      <c r="A29" s="131">
        <v>0.21875</v>
      </c>
      <c r="B29" s="51">
        <v>25</v>
      </c>
      <c r="C29" s="52">
        <v>0</v>
      </c>
      <c r="D29" s="53">
        <v>1</v>
      </c>
      <c r="E29" s="53">
        <v>19</v>
      </c>
      <c r="F29" s="53">
        <v>0</v>
      </c>
      <c r="G29" s="53">
        <v>4</v>
      </c>
      <c r="H29" s="53">
        <v>0</v>
      </c>
      <c r="I29" s="53">
        <v>0</v>
      </c>
      <c r="J29" s="53">
        <v>1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25</v>
      </c>
      <c r="R29" s="118">
        <v>100</v>
      </c>
      <c r="S29" s="53">
        <v>25</v>
      </c>
      <c r="T29" s="118">
        <v>100</v>
      </c>
      <c r="U29" s="53">
        <v>24</v>
      </c>
      <c r="V29" s="118">
        <v>96</v>
      </c>
      <c r="W29" s="118">
        <v>69.400000000000006</v>
      </c>
      <c r="X29" s="124">
        <v>75.3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1</v>
      </c>
      <c r="AE29" s="53">
        <v>0</v>
      </c>
      <c r="AF29" s="53">
        <v>0</v>
      </c>
      <c r="AG29" s="53">
        <v>0</v>
      </c>
      <c r="AH29" s="53">
        <v>1</v>
      </c>
      <c r="AI29" s="53">
        <v>1</v>
      </c>
      <c r="AJ29" s="53">
        <v>3</v>
      </c>
      <c r="AK29" s="53">
        <v>0</v>
      </c>
      <c r="AL29" s="53">
        <v>2</v>
      </c>
      <c r="AM29" s="53">
        <v>13</v>
      </c>
      <c r="AN29" s="53">
        <v>2</v>
      </c>
      <c r="AO29" s="53">
        <v>1</v>
      </c>
      <c r="AP29" s="53">
        <v>0</v>
      </c>
      <c r="AQ29" s="53">
        <v>1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">
      <c r="A30" s="131">
        <v>0.22916666666666666</v>
      </c>
      <c r="B30" s="51">
        <v>37</v>
      </c>
      <c r="C30" s="52">
        <v>0</v>
      </c>
      <c r="D30" s="53">
        <v>0</v>
      </c>
      <c r="E30" s="53">
        <v>31</v>
      </c>
      <c r="F30" s="53">
        <v>0</v>
      </c>
      <c r="G30" s="53">
        <v>5</v>
      </c>
      <c r="H30" s="53">
        <v>0</v>
      </c>
      <c r="I30" s="53">
        <v>0</v>
      </c>
      <c r="J30" s="53">
        <v>1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37</v>
      </c>
      <c r="R30" s="118">
        <v>100</v>
      </c>
      <c r="S30" s="53">
        <v>37</v>
      </c>
      <c r="T30" s="118">
        <v>100</v>
      </c>
      <c r="U30" s="53">
        <v>37</v>
      </c>
      <c r="V30" s="118">
        <v>100</v>
      </c>
      <c r="W30" s="118">
        <v>60.9</v>
      </c>
      <c r="X30" s="124">
        <v>64.8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2</v>
      </c>
      <c r="AJ30" s="53">
        <v>24</v>
      </c>
      <c r="AK30" s="53">
        <v>8</v>
      </c>
      <c r="AL30" s="53">
        <v>2</v>
      </c>
      <c r="AM30" s="53">
        <v>1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">
      <c r="A31" s="131">
        <v>0.23958333333333334</v>
      </c>
      <c r="B31" s="51">
        <v>57</v>
      </c>
      <c r="C31" s="52">
        <v>0</v>
      </c>
      <c r="D31" s="53">
        <v>0</v>
      </c>
      <c r="E31" s="53">
        <v>48</v>
      </c>
      <c r="F31" s="53">
        <v>0</v>
      </c>
      <c r="G31" s="53">
        <v>9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57</v>
      </c>
      <c r="R31" s="118">
        <v>100</v>
      </c>
      <c r="S31" s="53">
        <v>57</v>
      </c>
      <c r="T31" s="118">
        <v>100</v>
      </c>
      <c r="U31" s="53">
        <v>55</v>
      </c>
      <c r="V31" s="118">
        <v>96.49</v>
      </c>
      <c r="W31" s="118">
        <v>59.4</v>
      </c>
      <c r="X31" s="124">
        <v>66.400000000000006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2</v>
      </c>
      <c r="AE31" s="53">
        <v>0</v>
      </c>
      <c r="AF31" s="53">
        <v>1</v>
      </c>
      <c r="AG31" s="53">
        <v>1</v>
      </c>
      <c r="AH31" s="53">
        <v>1</v>
      </c>
      <c r="AI31" s="53">
        <v>3</v>
      </c>
      <c r="AJ31" s="53">
        <v>15</v>
      </c>
      <c r="AK31" s="53">
        <v>25</v>
      </c>
      <c r="AL31" s="53">
        <v>7</v>
      </c>
      <c r="AM31" s="53">
        <v>0</v>
      </c>
      <c r="AN31" s="53">
        <v>1</v>
      </c>
      <c r="AO31" s="53">
        <v>0</v>
      </c>
      <c r="AP31" s="53">
        <v>1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">
      <c r="A32" s="131">
        <v>0.25</v>
      </c>
      <c r="B32" s="51">
        <v>89</v>
      </c>
      <c r="C32" s="52">
        <v>0</v>
      </c>
      <c r="D32" s="53">
        <v>2</v>
      </c>
      <c r="E32" s="53">
        <v>69</v>
      </c>
      <c r="F32" s="53">
        <v>0</v>
      </c>
      <c r="G32" s="53">
        <v>14</v>
      </c>
      <c r="H32" s="53">
        <v>0</v>
      </c>
      <c r="I32" s="53">
        <v>0</v>
      </c>
      <c r="J32" s="53">
        <v>4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88</v>
      </c>
      <c r="R32" s="118">
        <v>98.88</v>
      </c>
      <c r="S32" s="53">
        <v>88</v>
      </c>
      <c r="T32" s="118">
        <v>98.88</v>
      </c>
      <c r="U32" s="53">
        <v>85</v>
      </c>
      <c r="V32" s="118">
        <v>95.51</v>
      </c>
      <c r="W32" s="118">
        <v>52.7</v>
      </c>
      <c r="X32" s="124">
        <v>62.5</v>
      </c>
      <c r="Y32" s="52">
        <v>0</v>
      </c>
      <c r="Z32" s="53">
        <v>0</v>
      </c>
      <c r="AA32" s="53">
        <v>0</v>
      </c>
      <c r="AB32" s="53">
        <v>1</v>
      </c>
      <c r="AC32" s="53">
        <v>0</v>
      </c>
      <c r="AD32" s="53">
        <v>2</v>
      </c>
      <c r="AE32" s="53">
        <v>1</v>
      </c>
      <c r="AF32" s="53">
        <v>7</v>
      </c>
      <c r="AG32" s="53">
        <v>4</v>
      </c>
      <c r="AH32" s="53">
        <v>24</v>
      </c>
      <c r="AI32" s="53">
        <v>21</v>
      </c>
      <c r="AJ32" s="53">
        <v>10</v>
      </c>
      <c r="AK32" s="53">
        <v>10</v>
      </c>
      <c r="AL32" s="53">
        <v>2</v>
      </c>
      <c r="AM32" s="53">
        <v>3</v>
      </c>
      <c r="AN32" s="53">
        <v>3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1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">
      <c r="A33" s="131">
        <v>0.26041666666666669</v>
      </c>
      <c r="B33" s="51">
        <v>130</v>
      </c>
      <c r="C33" s="52">
        <v>0</v>
      </c>
      <c r="D33" s="53">
        <v>0</v>
      </c>
      <c r="E33" s="53">
        <v>117</v>
      </c>
      <c r="F33" s="53">
        <v>0</v>
      </c>
      <c r="G33" s="53">
        <v>13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130</v>
      </c>
      <c r="R33" s="118">
        <v>100</v>
      </c>
      <c r="S33" s="53">
        <v>130</v>
      </c>
      <c r="T33" s="118">
        <v>100</v>
      </c>
      <c r="U33" s="53">
        <v>130</v>
      </c>
      <c r="V33" s="118">
        <v>100</v>
      </c>
      <c r="W33" s="118">
        <v>67.099999999999994</v>
      </c>
      <c r="X33" s="124">
        <v>76.400000000000006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2</v>
      </c>
      <c r="AI33" s="53">
        <v>9</v>
      </c>
      <c r="AJ33" s="53">
        <v>39</v>
      </c>
      <c r="AK33" s="53">
        <v>23</v>
      </c>
      <c r="AL33" s="53">
        <v>19</v>
      </c>
      <c r="AM33" s="53">
        <v>2</v>
      </c>
      <c r="AN33" s="53">
        <v>24</v>
      </c>
      <c r="AO33" s="53">
        <v>0</v>
      </c>
      <c r="AP33" s="53">
        <v>1</v>
      </c>
      <c r="AQ33" s="53">
        <v>1</v>
      </c>
      <c r="AR33" s="53">
        <v>0</v>
      </c>
      <c r="AS33" s="53">
        <v>8</v>
      </c>
      <c r="AT33" s="53">
        <v>1</v>
      </c>
      <c r="AU33" s="53">
        <v>0</v>
      </c>
      <c r="AV33" s="53">
        <v>0</v>
      </c>
      <c r="AW33" s="53">
        <v>1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">
      <c r="A34" s="131">
        <v>0.27083333333333331</v>
      </c>
      <c r="B34" s="51">
        <v>215</v>
      </c>
      <c r="C34" s="52">
        <v>0</v>
      </c>
      <c r="D34" s="53">
        <v>1</v>
      </c>
      <c r="E34" s="53">
        <v>190</v>
      </c>
      <c r="F34" s="53">
        <v>0</v>
      </c>
      <c r="G34" s="53">
        <v>16</v>
      </c>
      <c r="H34" s="53">
        <v>1</v>
      </c>
      <c r="I34" s="53">
        <v>0</v>
      </c>
      <c r="J34" s="53">
        <v>7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215</v>
      </c>
      <c r="R34" s="118">
        <v>100</v>
      </c>
      <c r="S34" s="53">
        <v>213</v>
      </c>
      <c r="T34" s="118">
        <v>99.07</v>
      </c>
      <c r="U34" s="53">
        <v>209</v>
      </c>
      <c r="V34" s="118">
        <v>97.21</v>
      </c>
      <c r="W34" s="118">
        <v>57</v>
      </c>
      <c r="X34" s="124">
        <v>77.2</v>
      </c>
      <c r="Y34" s="52">
        <v>0</v>
      </c>
      <c r="Z34" s="53">
        <v>0</v>
      </c>
      <c r="AA34" s="53">
        <v>0</v>
      </c>
      <c r="AB34" s="53">
        <v>0</v>
      </c>
      <c r="AC34" s="53">
        <v>3</v>
      </c>
      <c r="AD34" s="53">
        <v>1</v>
      </c>
      <c r="AE34" s="53">
        <v>2</v>
      </c>
      <c r="AF34" s="53">
        <v>9</v>
      </c>
      <c r="AG34" s="53">
        <v>34</v>
      </c>
      <c r="AH34" s="53">
        <v>46</v>
      </c>
      <c r="AI34" s="53">
        <v>25</v>
      </c>
      <c r="AJ34" s="53">
        <v>3</v>
      </c>
      <c r="AK34" s="53">
        <v>32</v>
      </c>
      <c r="AL34" s="53">
        <v>11</v>
      </c>
      <c r="AM34" s="53">
        <v>16</v>
      </c>
      <c r="AN34" s="53">
        <v>26</v>
      </c>
      <c r="AO34" s="53">
        <v>2</v>
      </c>
      <c r="AP34" s="53">
        <v>0</v>
      </c>
      <c r="AQ34" s="53">
        <v>4</v>
      </c>
      <c r="AR34" s="53">
        <v>1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">
      <c r="A35" s="131">
        <v>0.28125</v>
      </c>
      <c r="B35" s="51">
        <v>196</v>
      </c>
      <c r="C35" s="52">
        <v>0</v>
      </c>
      <c r="D35" s="53">
        <v>2</v>
      </c>
      <c r="E35" s="53">
        <v>160</v>
      </c>
      <c r="F35" s="53">
        <v>0</v>
      </c>
      <c r="G35" s="53">
        <v>16</v>
      </c>
      <c r="H35" s="53">
        <v>1</v>
      </c>
      <c r="I35" s="53">
        <v>0</v>
      </c>
      <c r="J35" s="53">
        <v>16</v>
      </c>
      <c r="K35" s="53">
        <v>1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195</v>
      </c>
      <c r="R35" s="118">
        <v>99.49</v>
      </c>
      <c r="S35" s="53">
        <v>194</v>
      </c>
      <c r="T35" s="118">
        <v>98.98</v>
      </c>
      <c r="U35" s="53">
        <v>174</v>
      </c>
      <c r="V35" s="118">
        <v>88.78</v>
      </c>
      <c r="W35" s="118">
        <v>47.1</v>
      </c>
      <c r="X35" s="124">
        <v>60.7</v>
      </c>
      <c r="Y35" s="52">
        <v>0</v>
      </c>
      <c r="Z35" s="53">
        <v>0</v>
      </c>
      <c r="AA35" s="53">
        <v>0</v>
      </c>
      <c r="AB35" s="53">
        <v>1</v>
      </c>
      <c r="AC35" s="53">
        <v>1</v>
      </c>
      <c r="AD35" s="53">
        <v>4</v>
      </c>
      <c r="AE35" s="53">
        <v>16</v>
      </c>
      <c r="AF35" s="53">
        <v>23</v>
      </c>
      <c r="AG35" s="53">
        <v>58</v>
      </c>
      <c r="AH35" s="53">
        <v>31</v>
      </c>
      <c r="AI35" s="53">
        <v>22</v>
      </c>
      <c r="AJ35" s="53">
        <v>10</v>
      </c>
      <c r="AK35" s="53">
        <v>3</v>
      </c>
      <c r="AL35" s="53">
        <v>26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1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">
      <c r="A36" s="131">
        <v>0.29166666666666669</v>
      </c>
      <c r="B36" s="51">
        <v>190</v>
      </c>
      <c r="C36" s="52">
        <v>0</v>
      </c>
      <c r="D36" s="53">
        <v>4</v>
      </c>
      <c r="E36" s="53">
        <v>144</v>
      </c>
      <c r="F36" s="53">
        <v>0</v>
      </c>
      <c r="G36" s="53">
        <v>20</v>
      </c>
      <c r="H36" s="53">
        <v>0</v>
      </c>
      <c r="I36" s="53">
        <v>0</v>
      </c>
      <c r="J36" s="53">
        <v>22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189</v>
      </c>
      <c r="R36" s="118">
        <v>99.47</v>
      </c>
      <c r="S36" s="53">
        <v>189</v>
      </c>
      <c r="T36" s="118">
        <v>99.47</v>
      </c>
      <c r="U36" s="53">
        <v>180</v>
      </c>
      <c r="V36" s="118">
        <v>94.74</v>
      </c>
      <c r="W36" s="118">
        <v>47.3</v>
      </c>
      <c r="X36" s="124">
        <v>55.7</v>
      </c>
      <c r="Y36" s="52">
        <v>0</v>
      </c>
      <c r="Z36" s="53">
        <v>0</v>
      </c>
      <c r="AA36" s="53">
        <v>0</v>
      </c>
      <c r="AB36" s="53">
        <v>1</v>
      </c>
      <c r="AC36" s="53">
        <v>0</v>
      </c>
      <c r="AD36" s="53">
        <v>4</v>
      </c>
      <c r="AE36" s="53">
        <v>5</v>
      </c>
      <c r="AF36" s="53">
        <v>43</v>
      </c>
      <c r="AG36" s="53">
        <v>26</v>
      </c>
      <c r="AH36" s="53">
        <v>48</v>
      </c>
      <c r="AI36" s="53">
        <v>27</v>
      </c>
      <c r="AJ36" s="53">
        <v>14</v>
      </c>
      <c r="AK36" s="53">
        <v>11</v>
      </c>
      <c r="AL36" s="53">
        <v>4</v>
      </c>
      <c r="AM36" s="53">
        <v>4</v>
      </c>
      <c r="AN36" s="53">
        <v>2</v>
      </c>
      <c r="AO36" s="53">
        <v>1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">
      <c r="A37" s="131">
        <v>0.30208333333333331</v>
      </c>
      <c r="B37" s="51">
        <v>205</v>
      </c>
      <c r="C37" s="52">
        <v>1</v>
      </c>
      <c r="D37" s="53">
        <v>2</v>
      </c>
      <c r="E37" s="53">
        <v>180</v>
      </c>
      <c r="F37" s="53">
        <v>0</v>
      </c>
      <c r="G37" s="53">
        <v>7</v>
      </c>
      <c r="H37" s="53">
        <v>0</v>
      </c>
      <c r="I37" s="53">
        <v>0</v>
      </c>
      <c r="J37" s="53">
        <v>14</v>
      </c>
      <c r="K37" s="53">
        <v>0</v>
      </c>
      <c r="L37" s="53">
        <v>0</v>
      </c>
      <c r="M37" s="53">
        <v>1</v>
      </c>
      <c r="N37" s="54">
        <v>0</v>
      </c>
      <c r="O37" s="54">
        <v>0</v>
      </c>
      <c r="P37" s="54">
        <v>0</v>
      </c>
      <c r="Q37" s="52">
        <v>202</v>
      </c>
      <c r="R37" s="118">
        <v>98.54</v>
      </c>
      <c r="S37" s="53">
        <v>202</v>
      </c>
      <c r="T37" s="118">
        <v>98.54</v>
      </c>
      <c r="U37" s="53">
        <v>143</v>
      </c>
      <c r="V37" s="118">
        <v>69.760000000000005</v>
      </c>
      <c r="W37" s="118">
        <v>43.2</v>
      </c>
      <c r="X37" s="124">
        <v>50.8</v>
      </c>
      <c r="Y37" s="52">
        <v>0</v>
      </c>
      <c r="Z37" s="53">
        <v>0</v>
      </c>
      <c r="AA37" s="53">
        <v>2</v>
      </c>
      <c r="AB37" s="53">
        <v>1</v>
      </c>
      <c r="AC37" s="53">
        <v>0</v>
      </c>
      <c r="AD37" s="53">
        <v>18</v>
      </c>
      <c r="AE37" s="53">
        <v>41</v>
      </c>
      <c r="AF37" s="53">
        <v>11</v>
      </c>
      <c r="AG37" s="53">
        <v>34</v>
      </c>
      <c r="AH37" s="53">
        <v>19</v>
      </c>
      <c r="AI37" s="53">
        <v>73</v>
      </c>
      <c r="AJ37" s="53">
        <v>3</v>
      </c>
      <c r="AK37" s="53">
        <v>1</v>
      </c>
      <c r="AL37" s="53">
        <v>1</v>
      </c>
      <c r="AM37" s="53">
        <v>1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">
      <c r="A38" s="131">
        <v>0.3125</v>
      </c>
      <c r="B38" s="51">
        <v>175</v>
      </c>
      <c r="C38" s="52">
        <v>0</v>
      </c>
      <c r="D38" s="53">
        <v>1</v>
      </c>
      <c r="E38" s="53">
        <v>156</v>
      </c>
      <c r="F38" s="53">
        <v>0</v>
      </c>
      <c r="G38" s="53">
        <v>14</v>
      </c>
      <c r="H38" s="53">
        <v>0</v>
      </c>
      <c r="I38" s="53">
        <v>0</v>
      </c>
      <c r="J38" s="53">
        <v>4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175</v>
      </c>
      <c r="R38" s="118">
        <v>100</v>
      </c>
      <c r="S38" s="53">
        <v>175</v>
      </c>
      <c r="T38" s="118">
        <v>100</v>
      </c>
      <c r="U38" s="53">
        <v>107</v>
      </c>
      <c r="V38" s="118">
        <v>61.14</v>
      </c>
      <c r="W38" s="118">
        <v>39.799999999999997</v>
      </c>
      <c r="X38" s="124">
        <v>47.9</v>
      </c>
      <c r="Y38" s="52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1</v>
      </c>
      <c r="AE38" s="53">
        <v>67</v>
      </c>
      <c r="AF38" s="53">
        <v>17</v>
      </c>
      <c r="AG38" s="53">
        <v>54</v>
      </c>
      <c r="AH38" s="53">
        <v>28</v>
      </c>
      <c r="AI38" s="53">
        <v>4</v>
      </c>
      <c r="AJ38" s="53">
        <v>2</v>
      </c>
      <c r="AK38" s="53">
        <v>2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">
      <c r="A39" s="131">
        <v>0.32291666666666669</v>
      </c>
      <c r="B39" s="51">
        <v>214</v>
      </c>
      <c r="C39" s="52">
        <v>0</v>
      </c>
      <c r="D39" s="53">
        <v>0</v>
      </c>
      <c r="E39" s="53">
        <v>202</v>
      </c>
      <c r="F39" s="53">
        <v>0</v>
      </c>
      <c r="G39" s="53">
        <v>5</v>
      </c>
      <c r="H39" s="53">
        <v>0</v>
      </c>
      <c r="I39" s="53">
        <v>0</v>
      </c>
      <c r="J39" s="53">
        <v>6</v>
      </c>
      <c r="K39" s="53">
        <v>1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214</v>
      </c>
      <c r="R39" s="118">
        <v>100</v>
      </c>
      <c r="S39" s="53">
        <v>214</v>
      </c>
      <c r="T39" s="118">
        <v>100</v>
      </c>
      <c r="U39" s="53">
        <v>138</v>
      </c>
      <c r="V39" s="118">
        <v>64.489999999999995</v>
      </c>
      <c r="W39" s="118">
        <v>43.9</v>
      </c>
      <c r="X39" s="124">
        <v>47.9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1</v>
      </c>
      <c r="AE39" s="53">
        <v>75</v>
      </c>
      <c r="AF39" s="53">
        <v>5</v>
      </c>
      <c r="AG39" s="53">
        <v>8</v>
      </c>
      <c r="AH39" s="53">
        <v>103</v>
      </c>
      <c r="AI39" s="53">
        <v>1</v>
      </c>
      <c r="AJ39" s="53">
        <v>1</v>
      </c>
      <c r="AK39" s="53">
        <v>2</v>
      </c>
      <c r="AL39" s="53">
        <v>14</v>
      </c>
      <c r="AM39" s="53">
        <v>2</v>
      </c>
      <c r="AN39" s="53">
        <v>2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">
      <c r="A40" s="131">
        <v>0.33333333333333331</v>
      </c>
      <c r="B40" s="51">
        <v>189</v>
      </c>
      <c r="C40" s="52">
        <v>0</v>
      </c>
      <c r="D40" s="53">
        <v>2</v>
      </c>
      <c r="E40" s="53">
        <v>185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188</v>
      </c>
      <c r="R40" s="118">
        <v>99.47</v>
      </c>
      <c r="S40" s="53">
        <v>188</v>
      </c>
      <c r="T40" s="118">
        <v>99.47</v>
      </c>
      <c r="U40" s="53">
        <v>182</v>
      </c>
      <c r="V40" s="118">
        <v>96.3</v>
      </c>
      <c r="W40" s="118">
        <v>44.4</v>
      </c>
      <c r="X40" s="124">
        <v>50.1</v>
      </c>
      <c r="Y40" s="52">
        <v>0</v>
      </c>
      <c r="Z40" s="53">
        <v>0</v>
      </c>
      <c r="AA40" s="53">
        <v>0</v>
      </c>
      <c r="AB40" s="53">
        <v>1</v>
      </c>
      <c r="AC40" s="53">
        <v>0</v>
      </c>
      <c r="AD40" s="53">
        <v>4</v>
      </c>
      <c r="AE40" s="53">
        <v>2</v>
      </c>
      <c r="AF40" s="53">
        <v>40</v>
      </c>
      <c r="AG40" s="53">
        <v>46</v>
      </c>
      <c r="AH40" s="53">
        <v>62</v>
      </c>
      <c r="AI40" s="53">
        <v>30</v>
      </c>
      <c r="AJ40" s="53">
        <v>0</v>
      </c>
      <c r="AK40" s="53">
        <v>0</v>
      </c>
      <c r="AL40" s="53">
        <v>4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">
      <c r="A41" s="131">
        <v>0.34375</v>
      </c>
      <c r="B41" s="51">
        <v>122</v>
      </c>
      <c r="C41" s="52">
        <v>0</v>
      </c>
      <c r="D41" s="53">
        <v>1</v>
      </c>
      <c r="E41" s="53">
        <v>115</v>
      </c>
      <c r="F41" s="53">
        <v>0</v>
      </c>
      <c r="G41" s="53">
        <v>5</v>
      </c>
      <c r="H41" s="53">
        <v>0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121</v>
      </c>
      <c r="R41" s="118">
        <v>99.18</v>
      </c>
      <c r="S41" s="53">
        <v>121</v>
      </c>
      <c r="T41" s="118">
        <v>99.18</v>
      </c>
      <c r="U41" s="53">
        <v>93</v>
      </c>
      <c r="V41" s="118">
        <v>76.23</v>
      </c>
      <c r="W41" s="118">
        <v>42.3</v>
      </c>
      <c r="X41" s="124">
        <v>47.6</v>
      </c>
      <c r="Y41" s="52">
        <v>0</v>
      </c>
      <c r="Z41" s="53">
        <v>0</v>
      </c>
      <c r="AA41" s="53">
        <v>0</v>
      </c>
      <c r="AB41" s="53">
        <v>1</v>
      </c>
      <c r="AC41" s="53">
        <v>0</v>
      </c>
      <c r="AD41" s="53">
        <v>1</v>
      </c>
      <c r="AE41" s="53">
        <v>27</v>
      </c>
      <c r="AF41" s="53">
        <v>20</v>
      </c>
      <c r="AG41" s="53">
        <v>48</v>
      </c>
      <c r="AH41" s="53">
        <v>8</v>
      </c>
      <c r="AI41" s="53">
        <v>10</v>
      </c>
      <c r="AJ41" s="53">
        <v>5</v>
      </c>
      <c r="AK41" s="53">
        <v>1</v>
      </c>
      <c r="AL41" s="53">
        <v>0</v>
      </c>
      <c r="AM41" s="53">
        <v>0</v>
      </c>
      <c r="AN41" s="53">
        <v>1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">
      <c r="A42" s="131">
        <v>0.35416666666666669</v>
      </c>
      <c r="B42" s="51">
        <v>160</v>
      </c>
      <c r="C42" s="52">
        <v>0</v>
      </c>
      <c r="D42" s="53">
        <v>3</v>
      </c>
      <c r="E42" s="53">
        <v>150</v>
      </c>
      <c r="F42" s="53">
        <v>0</v>
      </c>
      <c r="G42" s="53">
        <v>2</v>
      </c>
      <c r="H42" s="53">
        <v>1</v>
      </c>
      <c r="I42" s="53">
        <v>0</v>
      </c>
      <c r="J42" s="53">
        <v>4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159</v>
      </c>
      <c r="R42" s="118">
        <v>99.38</v>
      </c>
      <c r="S42" s="53">
        <v>138</v>
      </c>
      <c r="T42" s="118">
        <v>86.25</v>
      </c>
      <c r="U42" s="53">
        <v>51</v>
      </c>
      <c r="V42" s="118">
        <v>31.88</v>
      </c>
      <c r="W42" s="118">
        <v>31.1</v>
      </c>
      <c r="X42" s="124">
        <v>37.1</v>
      </c>
      <c r="Y42" s="52">
        <v>0</v>
      </c>
      <c r="Z42" s="53">
        <v>0</v>
      </c>
      <c r="AA42" s="53">
        <v>1</v>
      </c>
      <c r="AB42" s="53">
        <v>0</v>
      </c>
      <c r="AC42" s="53">
        <v>22</v>
      </c>
      <c r="AD42" s="53">
        <v>37</v>
      </c>
      <c r="AE42" s="53">
        <v>49</v>
      </c>
      <c r="AF42" s="53">
        <v>47</v>
      </c>
      <c r="AG42" s="53">
        <v>2</v>
      </c>
      <c r="AH42" s="53">
        <v>1</v>
      </c>
      <c r="AI42" s="53">
        <v>0</v>
      </c>
      <c r="AJ42" s="53">
        <v>1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">
      <c r="A43" s="131">
        <v>0.36458333333333331</v>
      </c>
      <c r="B43" s="51">
        <v>183</v>
      </c>
      <c r="C43" s="52">
        <v>0</v>
      </c>
      <c r="D43" s="53">
        <v>1</v>
      </c>
      <c r="E43" s="53">
        <v>179</v>
      </c>
      <c r="F43" s="53">
        <v>0</v>
      </c>
      <c r="G43" s="53">
        <v>2</v>
      </c>
      <c r="H43" s="53">
        <v>0</v>
      </c>
      <c r="I43" s="53">
        <v>0</v>
      </c>
      <c r="J43" s="53">
        <v>1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181</v>
      </c>
      <c r="R43" s="118">
        <v>98.91</v>
      </c>
      <c r="S43" s="53">
        <v>181</v>
      </c>
      <c r="T43" s="118">
        <v>98.91</v>
      </c>
      <c r="U43" s="53">
        <v>8</v>
      </c>
      <c r="V43" s="118">
        <v>4.3719999999999999</v>
      </c>
      <c r="W43" s="118">
        <v>31.4</v>
      </c>
      <c r="X43" s="124">
        <v>34.799999999999997</v>
      </c>
      <c r="Y43" s="52">
        <v>0</v>
      </c>
      <c r="Z43" s="53">
        <v>0</v>
      </c>
      <c r="AA43" s="53">
        <v>1</v>
      </c>
      <c r="AB43" s="53">
        <v>1</v>
      </c>
      <c r="AC43" s="53">
        <v>33</v>
      </c>
      <c r="AD43" s="53">
        <v>18</v>
      </c>
      <c r="AE43" s="53">
        <v>122</v>
      </c>
      <c r="AF43" s="53">
        <v>6</v>
      </c>
      <c r="AG43" s="53">
        <v>0</v>
      </c>
      <c r="AH43" s="53">
        <v>2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">
      <c r="A44" s="131">
        <v>0.375</v>
      </c>
      <c r="B44" s="51">
        <v>159</v>
      </c>
      <c r="C44" s="52">
        <v>0</v>
      </c>
      <c r="D44" s="53">
        <v>1</v>
      </c>
      <c r="E44" s="53">
        <v>156</v>
      </c>
      <c r="F44" s="53">
        <v>0</v>
      </c>
      <c r="G44" s="53">
        <v>0</v>
      </c>
      <c r="H44" s="53">
        <v>0</v>
      </c>
      <c r="I44" s="53">
        <v>1</v>
      </c>
      <c r="J44" s="53">
        <v>1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158</v>
      </c>
      <c r="R44" s="118">
        <v>99.37</v>
      </c>
      <c r="S44" s="53">
        <v>157</v>
      </c>
      <c r="T44" s="118">
        <v>98.74</v>
      </c>
      <c r="U44" s="53">
        <v>1</v>
      </c>
      <c r="V44" s="118">
        <v>0.629</v>
      </c>
      <c r="W44" s="118">
        <v>27.2</v>
      </c>
      <c r="X44" s="124">
        <v>26.8</v>
      </c>
      <c r="Y44" s="52">
        <v>0</v>
      </c>
      <c r="Z44" s="53">
        <v>0</v>
      </c>
      <c r="AA44" s="53">
        <v>0</v>
      </c>
      <c r="AB44" s="53">
        <v>1</v>
      </c>
      <c r="AC44" s="53">
        <v>30</v>
      </c>
      <c r="AD44" s="53">
        <v>110</v>
      </c>
      <c r="AE44" s="53">
        <v>17</v>
      </c>
      <c r="AF44" s="53">
        <v>1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">
      <c r="A45" s="131">
        <v>0.38541666666666669</v>
      </c>
      <c r="B45" s="51">
        <v>192</v>
      </c>
      <c r="C45" s="52">
        <v>0</v>
      </c>
      <c r="D45" s="53">
        <v>0</v>
      </c>
      <c r="E45" s="53">
        <v>186</v>
      </c>
      <c r="F45" s="53">
        <v>0</v>
      </c>
      <c r="G45" s="53">
        <v>2</v>
      </c>
      <c r="H45" s="53">
        <v>1</v>
      </c>
      <c r="I45" s="53">
        <v>0</v>
      </c>
      <c r="J45" s="53">
        <v>3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192</v>
      </c>
      <c r="R45" s="118">
        <v>100</v>
      </c>
      <c r="S45" s="53">
        <v>191</v>
      </c>
      <c r="T45" s="118">
        <v>99.48</v>
      </c>
      <c r="U45" s="53">
        <v>160</v>
      </c>
      <c r="V45" s="118">
        <v>83.33</v>
      </c>
      <c r="W45" s="118">
        <v>41.3</v>
      </c>
      <c r="X45" s="124">
        <v>46.1</v>
      </c>
      <c r="Y45" s="52">
        <v>0</v>
      </c>
      <c r="Z45" s="53">
        <v>0</v>
      </c>
      <c r="AA45" s="53">
        <v>0</v>
      </c>
      <c r="AB45" s="53">
        <v>0</v>
      </c>
      <c r="AC45" s="53">
        <v>1</v>
      </c>
      <c r="AD45" s="53">
        <v>1</v>
      </c>
      <c r="AE45" s="53">
        <v>30</v>
      </c>
      <c r="AF45" s="53">
        <v>41</v>
      </c>
      <c r="AG45" s="53">
        <v>67</v>
      </c>
      <c r="AH45" s="53">
        <v>48</v>
      </c>
      <c r="AI45" s="53">
        <v>3</v>
      </c>
      <c r="AJ45" s="53">
        <v>1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">
      <c r="A46" s="131">
        <v>0.39583333333333331</v>
      </c>
      <c r="B46" s="51">
        <v>152</v>
      </c>
      <c r="C46" s="52">
        <v>0</v>
      </c>
      <c r="D46" s="53">
        <v>0</v>
      </c>
      <c r="E46" s="53">
        <v>146</v>
      </c>
      <c r="F46" s="53">
        <v>0</v>
      </c>
      <c r="G46" s="53">
        <v>2</v>
      </c>
      <c r="H46" s="53">
        <v>0</v>
      </c>
      <c r="I46" s="53">
        <v>0</v>
      </c>
      <c r="J46" s="53">
        <v>4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152</v>
      </c>
      <c r="R46" s="118">
        <v>100</v>
      </c>
      <c r="S46" s="53">
        <v>152</v>
      </c>
      <c r="T46" s="118">
        <v>100</v>
      </c>
      <c r="U46" s="53">
        <v>151</v>
      </c>
      <c r="V46" s="118">
        <v>99.34</v>
      </c>
      <c r="W46" s="118">
        <v>46.2</v>
      </c>
      <c r="X46" s="124">
        <v>57.4</v>
      </c>
      <c r="Y46" s="52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1</v>
      </c>
      <c r="AF46" s="53">
        <v>18</v>
      </c>
      <c r="AG46" s="53">
        <v>88</v>
      </c>
      <c r="AH46" s="53">
        <v>4</v>
      </c>
      <c r="AI46" s="53">
        <v>2</v>
      </c>
      <c r="AJ46" s="53">
        <v>30</v>
      </c>
      <c r="AK46" s="53">
        <v>8</v>
      </c>
      <c r="AL46" s="53">
        <v>0</v>
      </c>
      <c r="AM46" s="53">
        <v>0</v>
      </c>
      <c r="AN46" s="53">
        <v>0</v>
      </c>
      <c r="AO46" s="53">
        <v>1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">
      <c r="A47" s="131">
        <v>0.40625</v>
      </c>
      <c r="B47" s="51">
        <v>149</v>
      </c>
      <c r="C47" s="52">
        <v>0</v>
      </c>
      <c r="D47" s="53">
        <v>1</v>
      </c>
      <c r="E47" s="53">
        <v>148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148</v>
      </c>
      <c r="R47" s="118">
        <v>99.33</v>
      </c>
      <c r="S47" s="53">
        <v>148</v>
      </c>
      <c r="T47" s="118">
        <v>99.33</v>
      </c>
      <c r="U47" s="53">
        <v>135</v>
      </c>
      <c r="V47" s="118">
        <v>90.6</v>
      </c>
      <c r="W47" s="118">
        <v>59.2</v>
      </c>
      <c r="X47" s="124">
        <v>75.599999999999994</v>
      </c>
      <c r="Y47" s="52">
        <v>0</v>
      </c>
      <c r="Z47" s="53">
        <v>0</v>
      </c>
      <c r="AA47" s="53">
        <v>0</v>
      </c>
      <c r="AB47" s="53">
        <v>1</v>
      </c>
      <c r="AC47" s="53">
        <v>0</v>
      </c>
      <c r="AD47" s="53">
        <v>0</v>
      </c>
      <c r="AE47" s="53">
        <v>13</v>
      </c>
      <c r="AF47" s="53">
        <v>1</v>
      </c>
      <c r="AG47" s="53">
        <v>0</v>
      </c>
      <c r="AH47" s="53">
        <v>32</v>
      </c>
      <c r="AI47" s="53">
        <v>0</v>
      </c>
      <c r="AJ47" s="53">
        <v>53</v>
      </c>
      <c r="AK47" s="53">
        <v>0</v>
      </c>
      <c r="AL47" s="53">
        <v>2</v>
      </c>
      <c r="AM47" s="53">
        <v>0</v>
      </c>
      <c r="AN47" s="53">
        <v>43</v>
      </c>
      <c r="AO47" s="53">
        <v>2</v>
      </c>
      <c r="AP47" s="53">
        <v>2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">
      <c r="A48" s="131">
        <v>0.41666666666666669</v>
      </c>
      <c r="B48" s="51">
        <v>164</v>
      </c>
      <c r="C48" s="52">
        <v>0</v>
      </c>
      <c r="D48" s="53">
        <v>1</v>
      </c>
      <c r="E48" s="53">
        <v>152</v>
      </c>
      <c r="F48" s="53">
        <v>0</v>
      </c>
      <c r="G48" s="53">
        <v>8</v>
      </c>
      <c r="H48" s="53">
        <v>0</v>
      </c>
      <c r="I48" s="53">
        <v>0</v>
      </c>
      <c r="J48" s="53">
        <v>3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163</v>
      </c>
      <c r="R48" s="118">
        <v>99.39</v>
      </c>
      <c r="S48" s="53">
        <v>163</v>
      </c>
      <c r="T48" s="118">
        <v>99.39</v>
      </c>
      <c r="U48" s="53">
        <v>161</v>
      </c>
      <c r="V48" s="118">
        <v>98.17</v>
      </c>
      <c r="W48" s="118">
        <v>48.2</v>
      </c>
      <c r="X48" s="124">
        <v>46.7</v>
      </c>
      <c r="Y48" s="52">
        <v>0</v>
      </c>
      <c r="Z48" s="53">
        <v>0</v>
      </c>
      <c r="AA48" s="53">
        <v>0</v>
      </c>
      <c r="AB48" s="53">
        <v>1</v>
      </c>
      <c r="AC48" s="53">
        <v>0</v>
      </c>
      <c r="AD48" s="53">
        <v>0</v>
      </c>
      <c r="AE48" s="53">
        <v>2</v>
      </c>
      <c r="AF48" s="53">
        <v>7</v>
      </c>
      <c r="AG48" s="53">
        <v>77</v>
      </c>
      <c r="AH48" s="53">
        <v>57</v>
      </c>
      <c r="AI48" s="53">
        <v>3</v>
      </c>
      <c r="AJ48" s="53">
        <v>3</v>
      </c>
      <c r="AK48" s="53">
        <v>0</v>
      </c>
      <c r="AL48" s="53">
        <v>0</v>
      </c>
      <c r="AM48" s="53">
        <v>0</v>
      </c>
      <c r="AN48" s="53">
        <v>4</v>
      </c>
      <c r="AO48" s="53">
        <v>0</v>
      </c>
      <c r="AP48" s="53">
        <v>0</v>
      </c>
      <c r="AQ48" s="53">
        <v>0</v>
      </c>
      <c r="AR48" s="53">
        <v>8</v>
      </c>
      <c r="AS48" s="53">
        <v>0</v>
      </c>
      <c r="AT48" s="53">
        <v>0</v>
      </c>
      <c r="AU48" s="53">
        <v>0</v>
      </c>
      <c r="AV48" s="53">
        <v>2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">
      <c r="A49" s="131">
        <v>0.42708333333333331</v>
      </c>
      <c r="B49" s="51">
        <v>142</v>
      </c>
      <c r="C49" s="52">
        <v>0</v>
      </c>
      <c r="D49" s="53">
        <v>1</v>
      </c>
      <c r="E49" s="53">
        <v>136</v>
      </c>
      <c r="F49" s="53">
        <v>0</v>
      </c>
      <c r="G49" s="53">
        <v>2</v>
      </c>
      <c r="H49" s="53">
        <v>0</v>
      </c>
      <c r="I49" s="53">
        <v>0</v>
      </c>
      <c r="J49" s="53">
        <v>3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142</v>
      </c>
      <c r="R49" s="118">
        <v>100</v>
      </c>
      <c r="S49" s="53">
        <v>141</v>
      </c>
      <c r="T49" s="118">
        <v>99.3</v>
      </c>
      <c r="U49" s="53">
        <v>133</v>
      </c>
      <c r="V49" s="118">
        <v>93.66</v>
      </c>
      <c r="W49" s="118">
        <v>50.8</v>
      </c>
      <c r="X49" s="124">
        <v>55.7</v>
      </c>
      <c r="Y49" s="52">
        <v>0</v>
      </c>
      <c r="Z49" s="53">
        <v>0</v>
      </c>
      <c r="AA49" s="53">
        <v>0</v>
      </c>
      <c r="AB49" s="53">
        <v>0</v>
      </c>
      <c r="AC49" s="53">
        <v>1</v>
      </c>
      <c r="AD49" s="53">
        <v>0</v>
      </c>
      <c r="AE49" s="53">
        <v>8</v>
      </c>
      <c r="AF49" s="53">
        <v>1</v>
      </c>
      <c r="AG49" s="53">
        <v>0</v>
      </c>
      <c r="AH49" s="53">
        <v>51</v>
      </c>
      <c r="AI49" s="53">
        <v>38</v>
      </c>
      <c r="AJ49" s="53">
        <v>37</v>
      </c>
      <c r="AK49" s="53">
        <v>4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2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">
      <c r="A50" s="131">
        <v>0.4375</v>
      </c>
      <c r="B50" s="51">
        <v>144</v>
      </c>
      <c r="C50" s="52">
        <v>0</v>
      </c>
      <c r="D50" s="53">
        <v>0</v>
      </c>
      <c r="E50" s="53">
        <v>138</v>
      </c>
      <c r="F50" s="53">
        <v>0</v>
      </c>
      <c r="G50" s="53">
        <v>2</v>
      </c>
      <c r="H50" s="53">
        <v>0</v>
      </c>
      <c r="I50" s="53">
        <v>0</v>
      </c>
      <c r="J50" s="53">
        <v>4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144</v>
      </c>
      <c r="R50" s="118">
        <v>100</v>
      </c>
      <c r="S50" s="53">
        <v>144</v>
      </c>
      <c r="T50" s="118">
        <v>100</v>
      </c>
      <c r="U50" s="53">
        <v>142</v>
      </c>
      <c r="V50" s="118">
        <v>98.61</v>
      </c>
      <c r="W50" s="118">
        <v>61.1</v>
      </c>
      <c r="X50" s="124">
        <v>68.3</v>
      </c>
      <c r="Y50" s="52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2</v>
      </c>
      <c r="AE50" s="53">
        <v>0</v>
      </c>
      <c r="AF50" s="53">
        <v>1</v>
      </c>
      <c r="AG50" s="53">
        <v>1</v>
      </c>
      <c r="AH50" s="53">
        <v>27</v>
      </c>
      <c r="AI50" s="53">
        <v>5</v>
      </c>
      <c r="AJ50" s="53">
        <v>36</v>
      </c>
      <c r="AK50" s="53">
        <v>0</v>
      </c>
      <c r="AL50" s="53">
        <v>66</v>
      </c>
      <c r="AM50" s="53">
        <v>0</v>
      </c>
      <c r="AN50" s="53">
        <v>2</v>
      </c>
      <c r="AO50" s="53">
        <v>1</v>
      </c>
      <c r="AP50" s="53">
        <v>2</v>
      </c>
      <c r="AQ50" s="53">
        <v>0</v>
      </c>
      <c r="AR50" s="53">
        <v>0</v>
      </c>
      <c r="AS50" s="53">
        <v>1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">
      <c r="A51" s="131">
        <v>0.44791666666666669</v>
      </c>
      <c r="B51" s="51">
        <v>180</v>
      </c>
      <c r="C51" s="52">
        <v>0</v>
      </c>
      <c r="D51" s="53">
        <v>1</v>
      </c>
      <c r="E51" s="53">
        <v>178</v>
      </c>
      <c r="F51" s="53">
        <v>0</v>
      </c>
      <c r="G51" s="53">
        <v>0</v>
      </c>
      <c r="H51" s="53">
        <v>0</v>
      </c>
      <c r="I51" s="53">
        <v>0</v>
      </c>
      <c r="J51" s="53">
        <v>1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180</v>
      </c>
      <c r="R51" s="118">
        <v>100</v>
      </c>
      <c r="S51" s="53">
        <v>180</v>
      </c>
      <c r="T51" s="118">
        <v>100</v>
      </c>
      <c r="U51" s="53">
        <v>179</v>
      </c>
      <c r="V51" s="118">
        <v>99.44</v>
      </c>
      <c r="W51" s="118">
        <v>46.8</v>
      </c>
      <c r="X51" s="124">
        <v>56</v>
      </c>
      <c r="Y51" s="52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1</v>
      </c>
      <c r="AE51" s="53">
        <v>0</v>
      </c>
      <c r="AF51" s="53">
        <v>72</v>
      </c>
      <c r="AG51" s="53">
        <v>7</v>
      </c>
      <c r="AH51" s="53">
        <v>58</v>
      </c>
      <c r="AI51" s="53">
        <v>6</v>
      </c>
      <c r="AJ51" s="53">
        <v>31</v>
      </c>
      <c r="AK51" s="53">
        <v>3</v>
      </c>
      <c r="AL51" s="53">
        <v>2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">
      <c r="A52" s="131">
        <v>0.45833333333333331</v>
      </c>
      <c r="B52" s="51">
        <v>156</v>
      </c>
      <c r="C52" s="52">
        <v>0</v>
      </c>
      <c r="D52" s="53">
        <v>1</v>
      </c>
      <c r="E52" s="53">
        <v>145</v>
      </c>
      <c r="F52" s="53">
        <v>0</v>
      </c>
      <c r="G52" s="53">
        <v>7</v>
      </c>
      <c r="H52" s="53">
        <v>0</v>
      </c>
      <c r="I52" s="53">
        <v>0</v>
      </c>
      <c r="J52" s="53">
        <v>3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156</v>
      </c>
      <c r="R52" s="118">
        <v>100</v>
      </c>
      <c r="S52" s="53">
        <v>156</v>
      </c>
      <c r="T52" s="118">
        <v>100</v>
      </c>
      <c r="U52" s="53">
        <v>145</v>
      </c>
      <c r="V52" s="118">
        <v>92.95</v>
      </c>
      <c r="W52" s="118">
        <v>43.3</v>
      </c>
      <c r="X52" s="124">
        <v>49.5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2</v>
      </c>
      <c r="AE52" s="53">
        <v>9</v>
      </c>
      <c r="AF52" s="53">
        <v>55</v>
      </c>
      <c r="AG52" s="53">
        <v>54</v>
      </c>
      <c r="AH52" s="53">
        <v>17</v>
      </c>
      <c r="AI52" s="53">
        <v>6</v>
      </c>
      <c r="AJ52" s="53">
        <v>3</v>
      </c>
      <c r="AK52" s="53">
        <v>6</v>
      </c>
      <c r="AL52" s="53">
        <v>1</v>
      </c>
      <c r="AM52" s="53">
        <v>3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">
      <c r="A53" s="131">
        <v>0.46875</v>
      </c>
      <c r="B53" s="51">
        <v>186</v>
      </c>
      <c r="C53" s="52">
        <v>0</v>
      </c>
      <c r="D53" s="53">
        <v>0</v>
      </c>
      <c r="E53" s="53">
        <v>183</v>
      </c>
      <c r="F53" s="53">
        <v>0</v>
      </c>
      <c r="G53" s="53">
        <v>3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186</v>
      </c>
      <c r="R53" s="118">
        <v>100</v>
      </c>
      <c r="S53" s="53">
        <v>186</v>
      </c>
      <c r="T53" s="118">
        <v>100</v>
      </c>
      <c r="U53" s="53">
        <v>186</v>
      </c>
      <c r="V53" s="118">
        <v>100</v>
      </c>
      <c r="W53" s="118">
        <v>45.4</v>
      </c>
      <c r="X53" s="124">
        <v>47.2</v>
      </c>
      <c r="Y53" s="52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28</v>
      </c>
      <c r="AG53" s="53">
        <v>40</v>
      </c>
      <c r="AH53" s="53">
        <v>106</v>
      </c>
      <c r="AI53" s="53">
        <v>4</v>
      </c>
      <c r="AJ53" s="53">
        <v>7</v>
      </c>
      <c r="AK53" s="53">
        <v>0</v>
      </c>
      <c r="AL53" s="53">
        <v>1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">
      <c r="A54" s="131">
        <v>0.47916666666666669</v>
      </c>
      <c r="B54" s="51">
        <v>143</v>
      </c>
      <c r="C54" s="52">
        <v>0</v>
      </c>
      <c r="D54" s="53">
        <v>2</v>
      </c>
      <c r="E54" s="53">
        <v>133</v>
      </c>
      <c r="F54" s="53">
        <v>0</v>
      </c>
      <c r="G54" s="53">
        <v>4</v>
      </c>
      <c r="H54" s="53">
        <v>0</v>
      </c>
      <c r="I54" s="53">
        <v>0</v>
      </c>
      <c r="J54" s="53">
        <v>4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143</v>
      </c>
      <c r="R54" s="118">
        <v>100</v>
      </c>
      <c r="S54" s="53">
        <v>143</v>
      </c>
      <c r="T54" s="118">
        <v>100</v>
      </c>
      <c r="U54" s="53">
        <v>122</v>
      </c>
      <c r="V54" s="118">
        <v>85.31</v>
      </c>
      <c r="W54" s="118">
        <v>48</v>
      </c>
      <c r="X54" s="124">
        <v>60.3</v>
      </c>
      <c r="Y54" s="52">
        <v>0</v>
      </c>
      <c r="Z54" s="53">
        <v>0</v>
      </c>
      <c r="AA54" s="53">
        <v>0</v>
      </c>
      <c r="AB54" s="53">
        <v>0</v>
      </c>
      <c r="AC54" s="53">
        <v>1</v>
      </c>
      <c r="AD54" s="53">
        <v>1</v>
      </c>
      <c r="AE54" s="53">
        <v>19</v>
      </c>
      <c r="AF54" s="53">
        <v>29</v>
      </c>
      <c r="AG54" s="53">
        <v>2</v>
      </c>
      <c r="AH54" s="53">
        <v>41</v>
      </c>
      <c r="AI54" s="53">
        <v>14</v>
      </c>
      <c r="AJ54" s="53">
        <v>4</v>
      </c>
      <c r="AK54" s="53">
        <v>26</v>
      </c>
      <c r="AL54" s="53">
        <v>2</v>
      </c>
      <c r="AM54" s="53">
        <v>3</v>
      </c>
      <c r="AN54" s="53">
        <v>1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">
      <c r="A55" s="131">
        <v>0.48958333333333331</v>
      </c>
      <c r="B55" s="51">
        <v>149</v>
      </c>
      <c r="C55" s="52">
        <v>0</v>
      </c>
      <c r="D55" s="53">
        <v>2</v>
      </c>
      <c r="E55" s="53">
        <v>140</v>
      </c>
      <c r="F55" s="53">
        <v>0</v>
      </c>
      <c r="G55" s="53">
        <v>4</v>
      </c>
      <c r="H55" s="53">
        <v>0</v>
      </c>
      <c r="I55" s="53">
        <v>0</v>
      </c>
      <c r="J55" s="53">
        <v>3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149</v>
      </c>
      <c r="R55" s="118">
        <v>100</v>
      </c>
      <c r="S55" s="53">
        <v>148</v>
      </c>
      <c r="T55" s="118">
        <v>99.33</v>
      </c>
      <c r="U55" s="53">
        <v>125</v>
      </c>
      <c r="V55" s="118">
        <v>83.89</v>
      </c>
      <c r="W55" s="118">
        <v>39.9</v>
      </c>
      <c r="X55" s="124">
        <v>43.3</v>
      </c>
      <c r="Y55" s="52">
        <v>0</v>
      </c>
      <c r="Z55" s="53">
        <v>0</v>
      </c>
      <c r="AA55" s="53">
        <v>0</v>
      </c>
      <c r="AB55" s="53">
        <v>0</v>
      </c>
      <c r="AC55" s="53">
        <v>1</v>
      </c>
      <c r="AD55" s="53">
        <v>1</v>
      </c>
      <c r="AE55" s="53">
        <v>22</v>
      </c>
      <c r="AF55" s="53">
        <v>88</v>
      </c>
      <c r="AG55" s="53">
        <v>17</v>
      </c>
      <c r="AH55" s="53">
        <v>0</v>
      </c>
      <c r="AI55" s="53">
        <v>16</v>
      </c>
      <c r="AJ55" s="53">
        <v>0</v>
      </c>
      <c r="AK55" s="53">
        <v>0</v>
      </c>
      <c r="AL55" s="53">
        <v>3</v>
      </c>
      <c r="AM55" s="53">
        <v>1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">
      <c r="A56" s="131">
        <v>0.5</v>
      </c>
      <c r="B56" s="51">
        <v>114</v>
      </c>
      <c r="C56" s="52">
        <v>0</v>
      </c>
      <c r="D56" s="53">
        <v>1</v>
      </c>
      <c r="E56" s="53">
        <v>98</v>
      </c>
      <c r="F56" s="53">
        <v>0</v>
      </c>
      <c r="G56" s="53">
        <v>9</v>
      </c>
      <c r="H56" s="53">
        <v>0</v>
      </c>
      <c r="I56" s="53">
        <v>0</v>
      </c>
      <c r="J56" s="53">
        <v>6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113</v>
      </c>
      <c r="R56" s="118">
        <v>99.12</v>
      </c>
      <c r="S56" s="53">
        <v>113</v>
      </c>
      <c r="T56" s="118">
        <v>99.12</v>
      </c>
      <c r="U56" s="53">
        <v>111</v>
      </c>
      <c r="V56" s="118">
        <v>97.37</v>
      </c>
      <c r="W56" s="118">
        <v>61.8</v>
      </c>
      <c r="X56" s="124">
        <v>77.2</v>
      </c>
      <c r="Y56" s="52">
        <v>0</v>
      </c>
      <c r="Z56" s="53">
        <v>0</v>
      </c>
      <c r="AA56" s="53">
        <v>0</v>
      </c>
      <c r="AB56" s="53">
        <v>1</v>
      </c>
      <c r="AC56" s="53">
        <v>0</v>
      </c>
      <c r="AD56" s="53">
        <v>0</v>
      </c>
      <c r="AE56" s="53">
        <v>2</v>
      </c>
      <c r="AF56" s="53">
        <v>1</v>
      </c>
      <c r="AG56" s="53">
        <v>2</v>
      </c>
      <c r="AH56" s="53">
        <v>10</v>
      </c>
      <c r="AI56" s="53">
        <v>31</v>
      </c>
      <c r="AJ56" s="53">
        <v>8</v>
      </c>
      <c r="AK56" s="53">
        <v>0</v>
      </c>
      <c r="AL56" s="53">
        <v>32</v>
      </c>
      <c r="AM56" s="53">
        <v>0</v>
      </c>
      <c r="AN56" s="53">
        <v>23</v>
      </c>
      <c r="AO56" s="53">
        <v>3</v>
      </c>
      <c r="AP56" s="53">
        <v>1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">
      <c r="A57" s="131">
        <v>0.51041666666666663</v>
      </c>
      <c r="B57" s="51">
        <v>147</v>
      </c>
      <c r="C57" s="52">
        <v>0</v>
      </c>
      <c r="D57" s="53">
        <v>0</v>
      </c>
      <c r="E57" s="53">
        <v>142</v>
      </c>
      <c r="F57" s="53">
        <v>0</v>
      </c>
      <c r="G57" s="53">
        <v>3</v>
      </c>
      <c r="H57" s="53">
        <v>0</v>
      </c>
      <c r="I57" s="53">
        <v>0</v>
      </c>
      <c r="J57" s="53">
        <v>2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147</v>
      </c>
      <c r="R57" s="118">
        <v>100</v>
      </c>
      <c r="S57" s="53">
        <v>147</v>
      </c>
      <c r="T57" s="118">
        <v>100</v>
      </c>
      <c r="U57" s="53">
        <v>146</v>
      </c>
      <c r="V57" s="118">
        <v>99.32</v>
      </c>
      <c r="W57" s="118">
        <v>55.6</v>
      </c>
      <c r="X57" s="124">
        <v>62</v>
      </c>
      <c r="Y57" s="52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1</v>
      </c>
      <c r="AF57" s="53">
        <v>0</v>
      </c>
      <c r="AG57" s="53">
        <v>1</v>
      </c>
      <c r="AH57" s="53">
        <v>1</v>
      </c>
      <c r="AI57" s="53">
        <v>76</v>
      </c>
      <c r="AJ57" s="53">
        <v>41</v>
      </c>
      <c r="AK57" s="53">
        <v>21</v>
      </c>
      <c r="AL57" s="53">
        <v>4</v>
      </c>
      <c r="AM57" s="53">
        <v>1</v>
      </c>
      <c r="AN57" s="53">
        <v>0</v>
      </c>
      <c r="AO57" s="53">
        <v>0</v>
      </c>
      <c r="AP57" s="53">
        <v>0</v>
      </c>
      <c r="AQ57" s="53">
        <v>0</v>
      </c>
      <c r="AR57" s="53">
        <v>1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">
      <c r="A58" s="131">
        <v>0.52083333333333337</v>
      </c>
      <c r="B58" s="51">
        <v>145</v>
      </c>
      <c r="C58" s="52">
        <v>0</v>
      </c>
      <c r="D58" s="53">
        <v>1</v>
      </c>
      <c r="E58" s="53">
        <v>138</v>
      </c>
      <c r="F58" s="53">
        <v>0</v>
      </c>
      <c r="G58" s="53">
        <v>4</v>
      </c>
      <c r="H58" s="53">
        <v>0</v>
      </c>
      <c r="I58" s="53">
        <v>0</v>
      </c>
      <c r="J58" s="53">
        <v>2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145</v>
      </c>
      <c r="R58" s="118">
        <v>100</v>
      </c>
      <c r="S58" s="53">
        <v>145</v>
      </c>
      <c r="T58" s="118">
        <v>100</v>
      </c>
      <c r="U58" s="53">
        <v>144</v>
      </c>
      <c r="V58" s="118">
        <v>99.31</v>
      </c>
      <c r="W58" s="118">
        <v>48.3</v>
      </c>
      <c r="X58" s="124">
        <v>53.5</v>
      </c>
      <c r="Y58" s="52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1</v>
      </c>
      <c r="AE58" s="53">
        <v>0</v>
      </c>
      <c r="AF58" s="53">
        <v>16</v>
      </c>
      <c r="AG58" s="53">
        <v>20</v>
      </c>
      <c r="AH58" s="53">
        <v>81</v>
      </c>
      <c r="AI58" s="53">
        <v>15</v>
      </c>
      <c r="AJ58" s="53">
        <v>5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6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1</v>
      </c>
      <c r="AY58" s="53">
        <v>0</v>
      </c>
      <c r="AZ58" s="55">
        <v>0</v>
      </c>
    </row>
    <row r="59" spans="1:52" s="50" customFormat="1" ht="11.85" customHeight="1" x14ac:dyDescent="0.2">
      <c r="A59" s="131">
        <v>0.53125</v>
      </c>
      <c r="B59" s="51">
        <v>135</v>
      </c>
      <c r="C59" s="52">
        <v>0</v>
      </c>
      <c r="D59" s="53">
        <v>0</v>
      </c>
      <c r="E59" s="53">
        <v>130</v>
      </c>
      <c r="F59" s="53">
        <v>0</v>
      </c>
      <c r="G59" s="53">
        <v>5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135</v>
      </c>
      <c r="R59" s="118">
        <v>100</v>
      </c>
      <c r="S59" s="53">
        <v>135</v>
      </c>
      <c r="T59" s="118">
        <v>100</v>
      </c>
      <c r="U59" s="53">
        <v>135</v>
      </c>
      <c r="V59" s="118">
        <v>100</v>
      </c>
      <c r="W59" s="118">
        <v>47.3</v>
      </c>
      <c r="X59" s="124">
        <v>48.5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4</v>
      </c>
      <c r="AG59" s="53">
        <v>34</v>
      </c>
      <c r="AH59" s="53">
        <v>90</v>
      </c>
      <c r="AI59" s="53">
        <v>2</v>
      </c>
      <c r="AJ59" s="53">
        <v>3</v>
      </c>
      <c r="AK59" s="53">
        <v>2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">
      <c r="A60" s="131">
        <v>0.54166666666666663</v>
      </c>
      <c r="B60" s="51">
        <v>163</v>
      </c>
      <c r="C60" s="52">
        <v>0</v>
      </c>
      <c r="D60" s="53">
        <v>0</v>
      </c>
      <c r="E60" s="53">
        <v>152</v>
      </c>
      <c r="F60" s="53">
        <v>0</v>
      </c>
      <c r="G60" s="53">
        <v>6</v>
      </c>
      <c r="H60" s="53">
        <v>0</v>
      </c>
      <c r="I60" s="53">
        <v>0</v>
      </c>
      <c r="J60" s="53">
        <v>5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163</v>
      </c>
      <c r="R60" s="118">
        <v>100</v>
      </c>
      <c r="S60" s="53">
        <v>163</v>
      </c>
      <c r="T60" s="118">
        <v>100</v>
      </c>
      <c r="U60" s="53">
        <v>157</v>
      </c>
      <c r="V60" s="118">
        <v>96.32</v>
      </c>
      <c r="W60" s="118">
        <v>50.6</v>
      </c>
      <c r="X60" s="124">
        <v>60.1</v>
      </c>
      <c r="Y60" s="52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6</v>
      </c>
      <c r="AF60" s="53">
        <v>4</v>
      </c>
      <c r="AG60" s="53">
        <v>36</v>
      </c>
      <c r="AH60" s="53">
        <v>56</v>
      </c>
      <c r="AI60" s="53">
        <v>6</v>
      </c>
      <c r="AJ60" s="53">
        <v>1</v>
      </c>
      <c r="AK60" s="53">
        <v>51</v>
      </c>
      <c r="AL60" s="53">
        <v>1</v>
      </c>
      <c r="AM60" s="53">
        <v>2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">
      <c r="A61" s="131">
        <v>0.55208333333333337</v>
      </c>
      <c r="B61" s="51">
        <v>160</v>
      </c>
      <c r="C61" s="52">
        <v>0</v>
      </c>
      <c r="D61" s="53">
        <v>2</v>
      </c>
      <c r="E61" s="53">
        <v>150</v>
      </c>
      <c r="F61" s="53">
        <v>0</v>
      </c>
      <c r="G61" s="53">
        <v>5</v>
      </c>
      <c r="H61" s="53">
        <v>0</v>
      </c>
      <c r="I61" s="53">
        <v>0</v>
      </c>
      <c r="J61" s="53">
        <v>3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160</v>
      </c>
      <c r="R61" s="118">
        <v>100</v>
      </c>
      <c r="S61" s="53">
        <v>159</v>
      </c>
      <c r="T61" s="118">
        <v>99.38</v>
      </c>
      <c r="U61" s="53">
        <v>155</v>
      </c>
      <c r="V61" s="118">
        <v>96.88</v>
      </c>
      <c r="W61" s="118">
        <v>47.1</v>
      </c>
      <c r="X61" s="124">
        <v>56.7</v>
      </c>
      <c r="Y61" s="52">
        <v>0</v>
      </c>
      <c r="Z61" s="53">
        <v>0</v>
      </c>
      <c r="AA61" s="53">
        <v>0</v>
      </c>
      <c r="AB61" s="53">
        <v>0</v>
      </c>
      <c r="AC61" s="53">
        <v>1</v>
      </c>
      <c r="AD61" s="53">
        <v>2</v>
      </c>
      <c r="AE61" s="53">
        <v>2</v>
      </c>
      <c r="AF61" s="53">
        <v>21</v>
      </c>
      <c r="AG61" s="53">
        <v>59</v>
      </c>
      <c r="AH61" s="53">
        <v>6</v>
      </c>
      <c r="AI61" s="53">
        <v>40</v>
      </c>
      <c r="AJ61" s="53">
        <v>16</v>
      </c>
      <c r="AK61" s="53">
        <v>10</v>
      </c>
      <c r="AL61" s="53">
        <v>0</v>
      </c>
      <c r="AM61" s="53">
        <v>1</v>
      </c>
      <c r="AN61" s="53">
        <v>1</v>
      </c>
      <c r="AO61" s="53">
        <v>1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">
      <c r="A62" s="131">
        <v>0.5625</v>
      </c>
      <c r="B62" s="51">
        <v>109</v>
      </c>
      <c r="C62" s="52">
        <v>0</v>
      </c>
      <c r="D62" s="53">
        <v>3</v>
      </c>
      <c r="E62" s="53">
        <v>94</v>
      </c>
      <c r="F62" s="53">
        <v>0</v>
      </c>
      <c r="G62" s="53">
        <v>8</v>
      </c>
      <c r="H62" s="53">
        <v>0</v>
      </c>
      <c r="I62" s="53">
        <v>0</v>
      </c>
      <c r="J62" s="53">
        <v>4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108</v>
      </c>
      <c r="R62" s="118">
        <v>99.08</v>
      </c>
      <c r="S62" s="53">
        <v>108</v>
      </c>
      <c r="T62" s="118">
        <v>99.08</v>
      </c>
      <c r="U62" s="53">
        <v>104</v>
      </c>
      <c r="V62" s="118">
        <v>95.41</v>
      </c>
      <c r="W62" s="118">
        <v>52.7</v>
      </c>
      <c r="X62" s="124">
        <v>66</v>
      </c>
      <c r="Y62" s="52">
        <v>0</v>
      </c>
      <c r="Z62" s="53">
        <v>0</v>
      </c>
      <c r="AA62" s="53">
        <v>0</v>
      </c>
      <c r="AB62" s="53">
        <v>1</v>
      </c>
      <c r="AC62" s="53">
        <v>1</v>
      </c>
      <c r="AD62" s="53">
        <v>1</v>
      </c>
      <c r="AE62" s="53">
        <v>2</v>
      </c>
      <c r="AF62" s="53">
        <v>2</v>
      </c>
      <c r="AG62" s="53">
        <v>30</v>
      </c>
      <c r="AH62" s="53">
        <v>15</v>
      </c>
      <c r="AI62" s="53">
        <v>2</v>
      </c>
      <c r="AJ62" s="53">
        <v>25</v>
      </c>
      <c r="AK62" s="53">
        <v>0</v>
      </c>
      <c r="AL62" s="53">
        <v>22</v>
      </c>
      <c r="AM62" s="53">
        <v>6</v>
      </c>
      <c r="AN62" s="53">
        <v>1</v>
      </c>
      <c r="AO62" s="53">
        <v>0</v>
      </c>
      <c r="AP62" s="53">
        <v>0</v>
      </c>
      <c r="AQ62" s="53">
        <v>0</v>
      </c>
      <c r="AR62" s="53">
        <v>0</v>
      </c>
      <c r="AS62" s="53">
        <v>1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">
      <c r="A63" s="131">
        <v>0.57291666666666663</v>
      </c>
      <c r="B63" s="51">
        <v>154</v>
      </c>
      <c r="C63" s="52">
        <v>0</v>
      </c>
      <c r="D63" s="53">
        <v>1</v>
      </c>
      <c r="E63" s="53">
        <v>149</v>
      </c>
      <c r="F63" s="53">
        <v>1</v>
      </c>
      <c r="G63" s="53">
        <v>1</v>
      </c>
      <c r="H63" s="53">
        <v>0</v>
      </c>
      <c r="I63" s="53">
        <v>0</v>
      </c>
      <c r="J63" s="53">
        <v>2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153</v>
      </c>
      <c r="R63" s="118">
        <v>99.35</v>
      </c>
      <c r="S63" s="53">
        <v>153</v>
      </c>
      <c r="T63" s="118">
        <v>99.35</v>
      </c>
      <c r="U63" s="53">
        <v>147</v>
      </c>
      <c r="V63" s="118">
        <v>95.45</v>
      </c>
      <c r="W63" s="118">
        <v>44</v>
      </c>
      <c r="X63" s="124">
        <v>50.1</v>
      </c>
      <c r="Y63" s="52">
        <v>0</v>
      </c>
      <c r="Z63" s="53">
        <v>0</v>
      </c>
      <c r="AA63" s="53">
        <v>0</v>
      </c>
      <c r="AB63" s="53">
        <v>1</v>
      </c>
      <c r="AC63" s="53">
        <v>0</v>
      </c>
      <c r="AD63" s="53">
        <v>1</v>
      </c>
      <c r="AE63" s="53">
        <v>5</v>
      </c>
      <c r="AF63" s="53">
        <v>37</v>
      </c>
      <c r="AG63" s="53">
        <v>35</v>
      </c>
      <c r="AH63" s="53">
        <v>17</v>
      </c>
      <c r="AI63" s="53">
        <v>55</v>
      </c>
      <c r="AJ63" s="53">
        <v>1</v>
      </c>
      <c r="AK63" s="53">
        <v>2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">
      <c r="A64" s="131">
        <v>0.58333333333333337</v>
      </c>
      <c r="B64" s="51">
        <v>169</v>
      </c>
      <c r="C64" s="52">
        <v>0</v>
      </c>
      <c r="D64" s="53">
        <v>0</v>
      </c>
      <c r="E64" s="53">
        <v>161</v>
      </c>
      <c r="F64" s="53">
        <v>0</v>
      </c>
      <c r="G64" s="53">
        <v>4</v>
      </c>
      <c r="H64" s="53">
        <v>0</v>
      </c>
      <c r="I64" s="53">
        <v>0</v>
      </c>
      <c r="J64" s="53">
        <v>4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169</v>
      </c>
      <c r="R64" s="118">
        <v>100</v>
      </c>
      <c r="S64" s="53">
        <v>169</v>
      </c>
      <c r="T64" s="118">
        <v>100</v>
      </c>
      <c r="U64" s="53">
        <v>165</v>
      </c>
      <c r="V64" s="118">
        <v>97.63</v>
      </c>
      <c r="W64" s="118">
        <v>43.8</v>
      </c>
      <c r="X64" s="124">
        <v>49.9</v>
      </c>
      <c r="Y64" s="52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4</v>
      </c>
      <c r="AF64" s="53">
        <v>33</v>
      </c>
      <c r="AG64" s="53">
        <v>58</v>
      </c>
      <c r="AH64" s="53">
        <v>62</v>
      </c>
      <c r="AI64" s="53">
        <v>11</v>
      </c>
      <c r="AJ64" s="53">
        <v>0</v>
      </c>
      <c r="AK64" s="53">
        <v>1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">
      <c r="A65" s="131">
        <v>0.59375</v>
      </c>
      <c r="B65" s="51">
        <v>173</v>
      </c>
      <c r="C65" s="52">
        <v>0</v>
      </c>
      <c r="D65" s="53">
        <v>2</v>
      </c>
      <c r="E65" s="53">
        <v>165</v>
      </c>
      <c r="F65" s="53">
        <v>0</v>
      </c>
      <c r="G65" s="53">
        <v>5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172</v>
      </c>
      <c r="R65" s="118">
        <v>99.42</v>
      </c>
      <c r="S65" s="53">
        <v>170</v>
      </c>
      <c r="T65" s="118">
        <v>98.27</v>
      </c>
      <c r="U65" s="53">
        <v>117</v>
      </c>
      <c r="V65" s="118">
        <v>67.63</v>
      </c>
      <c r="W65" s="118">
        <v>52.5</v>
      </c>
      <c r="X65" s="124">
        <v>97.4</v>
      </c>
      <c r="Y65" s="52">
        <v>0</v>
      </c>
      <c r="Z65" s="53">
        <v>0</v>
      </c>
      <c r="AA65" s="53">
        <v>0</v>
      </c>
      <c r="AB65" s="53">
        <v>1</v>
      </c>
      <c r="AC65" s="53">
        <v>2</v>
      </c>
      <c r="AD65" s="53">
        <v>2</v>
      </c>
      <c r="AE65" s="53">
        <v>51</v>
      </c>
      <c r="AF65" s="53">
        <v>14</v>
      </c>
      <c r="AG65" s="53">
        <v>4</v>
      </c>
      <c r="AH65" s="53">
        <v>41</v>
      </c>
      <c r="AI65" s="53">
        <v>7</v>
      </c>
      <c r="AJ65" s="53">
        <v>9</v>
      </c>
      <c r="AK65" s="53">
        <v>0</v>
      </c>
      <c r="AL65" s="53">
        <v>8</v>
      </c>
      <c r="AM65" s="53">
        <v>0</v>
      </c>
      <c r="AN65" s="53">
        <v>1</v>
      </c>
      <c r="AO65" s="53">
        <v>1</v>
      </c>
      <c r="AP65" s="53">
        <v>0</v>
      </c>
      <c r="AQ65" s="53">
        <v>0</v>
      </c>
      <c r="AR65" s="53">
        <v>32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">
      <c r="A66" s="131">
        <v>0.60416666666666663</v>
      </c>
      <c r="B66" s="51">
        <v>144</v>
      </c>
      <c r="C66" s="52">
        <v>0</v>
      </c>
      <c r="D66" s="53">
        <v>0</v>
      </c>
      <c r="E66" s="53">
        <v>128</v>
      </c>
      <c r="F66" s="53">
        <v>0</v>
      </c>
      <c r="G66" s="53">
        <v>11</v>
      </c>
      <c r="H66" s="53">
        <v>0</v>
      </c>
      <c r="I66" s="53">
        <v>0</v>
      </c>
      <c r="J66" s="53">
        <v>5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144</v>
      </c>
      <c r="R66" s="118">
        <v>100</v>
      </c>
      <c r="S66" s="53">
        <v>144</v>
      </c>
      <c r="T66" s="118">
        <v>100</v>
      </c>
      <c r="U66" s="53">
        <v>137</v>
      </c>
      <c r="V66" s="118">
        <v>95.14</v>
      </c>
      <c r="W66" s="118">
        <v>46.9</v>
      </c>
      <c r="X66" s="124">
        <v>54.2</v>
      </c>
      <c r="Y66" s="52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2</v>
      </c>
      <c r="AE66" s="53">
        <v>5</v>
      </c>
      <c r="AF66" s="53">
        <v>5</v>
      </c>
      <c r="AG66" s="53">
        <v>63</v>
      </c>
      <c r="AH66" s="53">
        <v>20</v>
      </c>
      <c r="AI66" s="53">
        <v>37</v>
      </c>
      <c r="AJ66" s="53">
        <v>1</v>
      </c>
      <c r="AK66" s="53">
        <v>7</v>
      </c>
      <c r="AL66" s="53">
        <v>2</v>
      </c>
      <c r="AM66" s="53">
        <v>0</v>
      </c>
      <c r="AN66" s="53">
        <v>0</v>
      </c>
      <c r="AO66" s="53">
        <v>0</v>
      </c>
      <c r="AP66" s="53">
        <v>2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">
      <c r="A67" s="131">
        <v>0.61458333333333337</v>
      </c>
      <c r="B67" s="51">
        <v>163</v>
      </c>
      <c r="C67" s="52">
        <v>0</v>
      </c>
      <c r="D67" s="53">
        <v>0</v>
      </c>
      <c r="E67" s="53">
        <v>158</v>
      </c>
      <c r="F67" s="53">
        <v>0</v>
      </c>
      <c r="G67" s="53">
        <v>2</v>
      </c>
      <c r="H67" s="53">
        <v>1</v>
      </c>
      <c r="I67" s="53">
        <v>1</v>
      </c>
      <c r="J67" s="53">
        <v>1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163</v>
      </c>
      <c r="R67" s="118">
        <v>100</v>
      </c>
      <c r="S67" s="53">
        <v>161</v>
      </c>
      <c r="T67" s="118">
        <v>98.77</v>
      </c>
      <c r="U67" s="53">
        <v>151</v>
      </c>
      <c r="V67" s="118">
        <v>92.64</v>
      </c>
      <c r="W67" s="118">
        <v>39.700000000000003</v>
      </c>
      <c r="X67" s="124">
        <v>47</v>
      </c>
      <c r="Y67" s="52">
        <v>0</v>
      </c>
      <c r="Z67" s="53">
        <v>0</v>
      </c>
      <c r="AA67" s="53">
        <v>0</v>
      </c>
      <c r="AB67" s="53">
        <v>0</v>
      </c>
      <c r="AC67" s="53">
        <v>2</v>
      </c>
      <c r="AD67" s="53">
        <v>6</v>
      </c>
      <c r="AE67" s="53">
        <v>4</v>
      </c>
      <c r="AF67" s="53">
        <v>111</v>
      </c>
      <c r="AG67" s="53">
        <v>6</v>
      </c>
      <c r="AH67" s="53">
        <v>33</v>
      </c>
      <c r="AI67" s="53">
        <v>0</v>
      </c>
      <c r="AJ67" s="53">
        <v>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">
      <c r="A68" s="131">
        <v>0.625</v>
      </c>
      <c r="B68" s="51">
        <v>215</v>
      </c>
      <c r="C68" s="52">
        <v>0</v>
      </c>
      <c r="D68" s="53">
        <v>0</v>
      </c>
      <c r="E68" s="53">
        <v>213</v>
      </c>
      <c r="F68" s="53">
        <v>0</v>
      </c>
      <c r="G68" s="53">
        <v>1</v>
      </c>
      <c r="H68" s="53">
        <v>1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215</v>
      </c>
      <c r="R68" s="118">
        <v>100</v>
      </c>
      <c r="S68" s="53">
        <v>214</v>
      </c>
      <c r="T68" s="118">
        <v>99.53</v>
      </c>
      <c r="U68" s="53">
        <v>39</v>
      </c>
      <c r="V68" s="118">
        <v>18.14</v>
      </c>
      <c r="W68" s="118">
        <v>28.9</v>
      </c>
      <c r="X68" s="124">
        <v>35</v>
      </c>
      <c r="Y68" s="52">
        <v>0</v>
      </c>
      <c r="Z68" s="53">
        <v>0</v>
      </c>
      <c r="AA68" s="53">
        <v>0</v>
      </c>
      <c r="AB68" s="53">
        <v>0</v>
      </c>
      <c r="AC68" s="53">
        <v>2</v>
      </c>
      <c r="AD68" s="53">
        <v>168</v>
      </c>
      <c r="AE68" s="53">
        <v>6</v>
      </c>
      <c r="AF68" s="53">
        <v>37</v>
      </c>
      <c r="AG68" s="53">
        <v>1</v>
      </c>
      <c r="AH68" s="53">
        <v>0</v>
      </c>
      <c r="AI68" s="53">
        <v>0</v>
      </c>
      <c r="AJ68" s="53">
        <v>0</v>
      </c>
      <c r="AK68" s="53">
        <v>0</v>
      </c>
      <c r="AL68" s="53">
        <v>1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">
      <c r="A69" s="131">
        <v>0.63541666666666663</v>
      </c>
      <c r="B69" s="51">
        <v>154</v>
      </c>
      <c r="C69" s="52">
        <v>0</v>
      </c>
      <c r="D69" s="53">
        <v>1</v>
      </c>
      <c r="E69" s="53">
        <v>148</v>
      </c>
      <c r="F69" s="53">
        <v>0</v>
      </c>
      <c r="G69" s="53">
        <v>3</v>
      </c>
      <c r="H69" s="53">
        <v>2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154</v>
      </c>
      <c r="R69" s="118">
        <v>100</v>
      </c>
      <c r="S69" s="53">
        <v>154</v>
      </c>
      <c r="T69" s="118">
        <v>100</v>
      </c>
      <c r="U69" s="53">
        <v>103</v>
      </c>
      <c r="V69" s="118">
        <v>66.88</v>
      </c>
      <c r="W69" s="118">
        <v>44.9</v>
      </c>
      <c r="X69" s="124">
        <v>58.2</v>
      </c>
      <c r="Y69" s="52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8</v>
      </c>
      <c r="AE69" s="53">
        <v>43</v>
      </c>
      <c r="AF69" s="53">
        <v>8</v>
      </c>
      <c r="AG69" s="53">
        <v>23</v>
      </c>
      <c r="AH69" s="53">
        <v>6</v>
      </c>
      <c r="AI69" s="53">
        <v>13</v>
      </c>
      <c r="AJ69" s="53">
        <v>51</v>
      </c>
      <c r="AK69" s="53">
        <v>0</v>
      </c>
      <c r="AL69" s="53">
        <v>1</v>
      </c>
      <c r="AM69" s="53">
        <v>0</v>
      </c>
      <c r="AN69" s="53">
        <v>1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">
      <c r="A70" s="131">
        <v>0.64583333333333337</v>
      </c>
      <c r="B70" s="51">
        <v>147</v>
      </c>
      <c r="C70" s="52">
        <v>0</v>
      </c>
      <c r="D70" s="53">
        <v>0</v>
      </c>
      <c r="E70" s="53">
        <v>144</v>
      </c>
      <c r="F70" s="53">
        <v>0</v>
      </c>
      <c r="G70" s="53">
        <v>3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147</v>
      </c>
      <c r="R70" s="118">
        <v>100</v>
      </c>
      <c r="S70" s="53">
        <v>147</v>
      </c>
      <c r="T70" s="118">
        <v>100</v>
      </c>
      <c r="U70" s="53">
        <v>87</v>
      </c>
      <c r="V70" s="118">
        <v>59.18</v>
      </c>
      <c r="W70" s="118">
        <v>44</v>
      </c>
      <c r="X70" s="124">
        <v>54.9</v>
      </c>
      <c r="Y70" s="52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60</v>
      </c>
      <c r="AF70" s="53">
        <v>0</v>
      </c>
      <c r="AG70" s="53">
        <v>0</v>
      </c>
      <c r="AH70" s="53">
        <v>3</v>
      </c>
      <c r="AI70" s="53">
        <v>80</v>
      </c>
      <c r="AJ70" s="53">
        <v>3</v>
      </c>
      <c r="AK70" s="53">
        <v>1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">
      <c r="A71" s="131">
        <v>0.65625</v>
      </c>
      <c r="B71" s="51">
        <v>156</v>
      </c>
      <c r="C71" s="52">
        <v>0</v>
      </c>
      <c r="D71" s="53">
        <v>0</v>
      </c>
      <c r="E71" s="53">
        <v>140</v>
      </c>
      <c r="F71" s="53">
        <v>0</v>
      </c>
      <c r="G71" s="53">
        <v>13</v>
      </c>
      <c r="H71" s="53">
        <v>0</v>
      </c>
      <c r="I71" s="53">
        <v>0</v>
      </c>
      <c r="J71" s="53">
        <v>2</v>
      </c>
      <c r="K71" s="53">
        <v>0</v>
      </c>
      <c r="L71" s="53">
        <v>0</v>
      </c>
      <c r="M71" s="53">
        <v>0</v>
      </c>
      <c r="N71" s="54">
        <v>0</v>
      </c>
      <c r="O71" s="54">
        <v>1</v>
      </c>
      <c r="P71" s="54">
        <v>0</v>
      </c>
      <c r="Q71" s="52">
        <v>156</v>
      </c>
      <c r="R71" s="118">
        <v>100</v>
      </c>
      <c r="S71" s="53">
        <v>156</v>
      </c>
      <c r="T71" s="118">
        <v>100</v>
      </c>
      <c r="U71" s="53">
        <v>136</v>
      </c>
      <c r="V71" s="118">
        <v>87.18</v>
      </c>
      <c r="W71" s="118">
        <v>42.8</v>
      </c>
      <c r="X71" s="124">
        <v>54.9</v>
      </c>
      <c r="Y71" s="52">
        <v>0</v>
      </c>
      <c r="Z71" s="53">
        <v>0</v>
      </c>
      <c r="AA71" s="53">
        <v>0</v>
      </c>
      <c r="AB71" s="53">
        <v>0</v>
      </c>
      <c r="AC71" s="53">
        <v>1</v>
      </c>
      <c r="AD71" s="53">
        <v>6</v>
      </c>
      <c r="AE71" s="53">
        <v>13</v>
      </c>
      <c r="AF71" s="53">
        <v>27</v>
      </c>
      <c r="AG71" s="53">
        <v>73</v>
      </c>
      <c r="AH71" s="53">
        <v>3</v>
      </c>
      <c r="AI71" s="53">
        <v>33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">
      <c r="A72" s="131">
        <v>0.66666666666666663</v>
      </c>
      <c r="B72" s="51">
        <v>119</v>
      </c>
      <c r="C72" s="52">
        <v>0</v>
      </c>
      <c r="D72" s="53">
        <v>0</v>
      </c>
      <c r="E72" s="53">
        <v>94</v>
      </c>
      <c r="F72" s="53">
        <v>0</v>
      </c>
      <c r="G72" s="53">
        <v>19</v>
      </c>
      <c r="H72" s="53">
        <v>1</v>
      </c>
      <c r="I72" s="53">
        <v>0</v>
      </c>
      <c r="J72" s="53">
        <v>5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119</v>
      </c>
      <c r="R72" s="118">
        <v>100</v>
      </c>
      <c r="S72" s="53">
        <v>118</v>
      </c>
      <c r="T72" s="118">
        <v>99.16</v>
      </c>
      <c r="U72" s="53">
        <v>101</v>
      </c>
      <c r="V72" s="118">
        <v>84.87</v>
      </c>
      <c r="W72" s="118">
        <v>40.299999999999997</v>
      </c>
      <c r="X72" s="124">
        <v>43.7</v>
      </c>
      <c r="Y72" s="52">
        <v>0</v>
      </c>
      <c r="Z72" s="53">
        <v>0</v>
      </c>
      <c r="AA72" s="53">
        <v>0</v>
      </c>
      <c r="AB72" s="53">
        <v>0</v>
      </c>
      <c r="AC72" s="53">
        <v>1</v>
      </c>
      <c r="AD72" s="53">
        <v>6</v>
      </c>
      <c r="AE72" s="53">
        <v>11</v>
      </c>
      <c r="AF72" s="53">
        <v>41</v>
      </c>
      <c r="AG72" s="53">
        <v>51</v>
      </c>
      <c r="AH72" s="53">
        <v>5</v>
      </c>
      <c r="AI72" s="53">
        <v>1</v>
      </c>
      <c r="AJ72" s="53">
        <v>1</v>
      </c>
      <c r="AK72" s="53">
        <v>1</v>
      </c>
      <c r="AL72" s="53">
        <v>1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">
      <c r="A73" s="131">
        <v>0.67708333333333337</v>
      </c>
      <c r="B73" s="51">
        <v>118</v>
      </c>
      <c r="C73" s="52">
        <v>0</v>
      </c>
      <c r="D73" s="53">
        <v>0</v>
      </c>
      <c r="E73" s="53">
        <v>92</v>
      </c>
      <c r="F73" s="53">
        <v>0</v>
      </c>
      <c r="G73" s="53">
        <v>16</v>
      </c>
      <c r="H73" s="53">
        <v>4</v>
      </c>
      <c r="I73" s="53">
        <v>0</v>
      </c>
      <c r="J73" s="53">
        <v>6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117</v>
      </c>
      <c r="R73" s="118">
        <v>99.15</v>
      </c>
      <c r="S73" s="53">
        <v>111</v>
      </c>
      <c r="T73" s="118">
        <v>94.07</v>
      </c>
      <c r="U73" s="53">
        <v>61</v>
      </c>
      <c r="V73" s="118">
        <v>51.69</v>
      </c>
      <c r="W73" s="118">
        <v>36.200000000000003</v>
      </c>
      <c r="X73" s="124">
        <v>39</v>
      </c>
      <c r="Y73" s="52">
        <v>0</v>
      </c>
      <c r="Z73" s="53">
        <v>0</v>
      </c>
      <c r="AA73" s="53">
        <v>0</v>
      </c>
      <c r="AB73" s="53">
        <v>1</v>
      </c>
      <c r="AC73" s="53">
        <v>7</v>
      </c>
      <c r="AD73" s="53">
        <v>5</v>
      </c>
      <c r="AE73" s="53">
        <v>44</v>
      </c>
      <c r="AF73" s="53">
        <v>45</v>
      </c>
      <c r="AG73" s="53">
        <v>5</v>
      </c>
      <c r="AH73" s="53">
        <v>7</v>
      </c>
      <c r="AI73" s="53">
        <v>3</v>
      </c>
      <c r="AJ73" s="53">
        <v>0</v>
      </c>
      <c r="AK73" s="53">
        <v>0</v>
      </c>
      <c r="AL73" s="53">
        <v>0</v>
      </c>
      <c r="AM73" s="53">
        <v>1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">
      <c r="A74" s="131">
        <v>0.6875</v>
      </c>
      <c r="B74" s="51">
        <v>132</v>
      </c>
      <c r="C74" s="52">
        <v>0</v>
      </c>
      <c r="D74" s="53">
        <v>0</v>
      </c>
      <c r="E74" s="53">
        <v>116</v>
      </c>
      <c r="F74" s="53">
        <v>0</v>
      </c>
      <c r="G74" s="53">
        <v>10</v>
      </c>
      <c r="H74" s="53">
        <v>1</v>
      </c>
      <c r="I74" s="53">
        <v>0</v>
      </c>
      <c r="J74" s="53">
        <v>5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131</v>
      </c>
      <c r="R74" s="118">
        <v>99.24</v>
      </c>
      <c r="S74" s="53">
        <v>130</v>
      </c>
      <c r="T74" s="118">
        <v>98.48</v>
      </c>
      <c r="U74" s="53">
        <v>49</v>
      </c>
      <c r="V74" s="118">
        <v>37.119999999999997</v>
      </c>
      <c r="W74" s="118">
        <v>37.799999999999997</v>
      </c>
      <c r="X74" s="124">
        <v>55.7</v>
      </c>
      <c r="Y74" s="52">
        <v>0</v>
      </c>
      <c r="Z74" s="53">
        <v>0</v>
      </c>
      <c r="AA74" s="53">
        <v>0</v>
      </c>
      <c r="AB74" s="53">
        <v>1</v>
      </c>
      <c r="AC74" s="53">
        <v>1</v>
      </c>
      <c r="AD74" s="53">
        <v>14</v>
      </c>
      <c r="AE74" s="53">
        <v>67</v>
      </c>
      <c r="AF74" s="53">
        <v>21</v>
      </c>
      <c r="AG74" s="53">
        <v>2</v>
      </c>
      <c r="AH74" s="53">
        <v>1</v>
      </c>
      <c r="AI74" s="53">
        <v>1</v>
      </c>
      <c r="AJ74" s="53">
        <v>22</v>
      </c>
      <c r="AK74" s="53">
        <v>0</v>
      </c>
      <c r="AL74" s="53">
        <v>2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">
      <c r="A75" s="131">
        <v>0.69791666666666663</v>
      </c>
      <c r="B75" s="51">
        <v>142</v>
      </c>
      <c r="C75" s="52">
        <v>0</v>
      </c>
      <c r="D75" s="53">
        <v>0</v>
      </c>
      <c r="E75" s="53">
        <v>107</v>
      </c>
      <c r="F75" s="53">
        <v>0</v>
      </c>
      <c r="G75" s="53">
        <v>27</v>
      </c>
      <c r="H75" s="53">
        <v>1</v>
      </c>
      <c r="I75" s="53">
        <v>0</v>
      </c>
      <c r="J75" s="53">
        <v>7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140</v>
      </c>
      <c r="R75" s="118">
        <v>98.59</v>
      </c>
      <c r="S75" s="53">
        <v>134</v>
      </c>
      <c r="T75" s="118">
        <v>94.37</v>
      </c>
      <c r="U75" s="53">
        <v>82</v>
      </c>
      <c r="V75" s="118">
        <v>57.75</v>
      </c>
      <c r="W75" s="118">
        <v>39.1</v>
      </c>
      <c r="X75" s="124">
        <v>50</v>
      </c>
      <c r="Y75" s="52">
        <v>0</v>
      </c>
      <c r="Z75" s="53">
        <v>2</v>
      </c>
      <c r="AA75" s="53">
        <v>0</v>
      </c>
      <c r="AB75" s="53">
        <v>0</v>
      </c>
      <c r="AC75" s="53">
        <v>6</v>
      </c>
      <c r="AD75" s="53">
        <v>19</v>
      </c>
      <c r="AE75" s="53">
        <v>33</v>
      </c>
      <c r="AF75" s="53">
        <v>18</v>
      </c>
      <c r="AG75" s="53">
        <v>26</v>
      </c>
      <c r="AH75" s="53">
        <v>25</v>
      </c>
      <c r="AI75" s="53">
        <v>4</v>
      </c>
      <c r="AJ75" s="53">
        <v>5</v>
      </c>
      <c r="AK75" s="53">
        <v>0</v>
      </c>
      <c r="AL75" s="53">
        <v>1</v>
      </c>
      <c r="AM75" s="53">
        <v>1</v>
      </c>
      <c r="AN75" s="53">
        <v>0</v>
      </c>
      <c r="AO75" s="53">
        <v>1</v>
      </c>
      <c r="AP75" s="53">
        <v>0</v>
      </c>
      <c r="AQ75" s="53">
        <v>1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">
      <c r="A76" s="131">
        <v>0.70833333333333337</v>
      </c>
      <c r="B76" s="51">
        <v>105</v>
      </c>
      <c r="C76" s="52">
        <v>0</v>
      </c>
      <c r="D76" s="53">
        <v>0</v>
      </c>
      <c r="E76" s="53">
        <v>87</v>
      </c>
      <c r="F76" s="53">
        <v>1</v>
      </c>
      <c r="G76" s="53">
        <v>9</v>
      </c>
      <c r="H76" s="53">
        <v>1</v>
      </c>
      <c r="I76" s="53">
        <v>0</v>
      </c>
      <c r="J76" s="53">
        <v>7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105</v>
      </c>
      <c r="R76" s="118">
        <v>100</v>
      </c>
      <c r="S76" s="53">
        <v>105</v>
      </c>
      <c r="T76" s="118">
        <v>100</v>
      </c>
      <c r="U76" s="53">
        <v>74</v>
      </c>
      <c r="V76" s="118">
        <v>70.48</v>
      </c>
      <c r="W76" s="118">
        <v>39.9</v>
      </c>
      <c r="X76" s="124">
        <v>51.8</v>
      </c>
      <c r="Y76" s="52">
        <v>0</v>
      </c>
      <c r="Z76" s="53">
        <v>0</v>
      </c>
      <c r="AA76" s="53">
        <v>0</v>
      </c>
      <c r="AB76" s="53">
        <v>0</v>
      </c>
      <c r="AC76" s="53">
        <v>2</v>
      </c>
      <c r="AD76" s="53">
        <v>13</v>
      </c>
      <c r="AE76" s="53">
        <v>16</v>
      </c>
      <c r="AF76" s="53">
        <v>26</v>
      </c>
      <c r="AG76" s="53">
        <v>21</v>
      </c>
      <c r="AH76" s="53">
        <v>5</v>
      </c>
      <c r="AI76" s="53">
        <v>20</v>
      </c>
      <c r="AJ76" s="53">
        <v>2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">
      <c r="A77" s="131">
        <v>0.71875</v>
      </c>
      <c r="B77" s="51">
        <v>129</v>
      </c>
      <c r="C77" s="52">
        <v>0</v>
      </c>
      <c r="D77" s="53">
        <v>1</v>
      </c>
      <c r="E77" s="53">
        <v>85</v>
      </c>
      <c r="F77" s="53">
        <v>0</v>
      </c>
      <c r="G77" s="53">
        <v>30</v>
      </c>
      <c r="H77" s="53">
        <v>2</v>
      </c>
      <c r="I77" s="53">
        <v>0</v>
      </c>
      <c r="J77" s="53">
        <v>11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126</v>
      </c>
      <c r="R77" s="118">
        <v>97.67</v>
      </c>
      <c r="S77" s="53">
        <v>119</v>
      </c>
      <c r="T77" s="118">
        <v>92.25</v>
      </c>
      <c r="U77" s="53">
        <v>60</v>
      </c>
      <c r="V77" s="118">
        <v>46.51</v>
      </c>
      <c r="W77" s="118">
        <v>35.200000000000003</v>
      </c>
      <c r="X77" s="124">
        <v>46.6</v>
      </c>
      <c r="Y77" s="52">
        <v>0</v>
      </c>
      <c r="Z77" s="53">
        <v>0</v>
      </c>
      <c r="AA77" s="53">
        <v>0</v>
      </c>
      <c r="AB77" s="53">
        <v>3</v>
      </c>
      <c r="AC77" s="53">
        <v>11</v>
      </c>
      <c r="AD77" s="53">
        <v>19</v>
      </c>
      <c r="AE77" s="53">
        <v>36</v>
      </c>
      <c r="AF77" s="53">
        <v>28</v>
      </c>
      <c r="AG77" s="53">
        <v>10</v>
      </c>
      <c r="AH77" s="53">
        <v>19</v>
      </c>
      <c r="AI77" s="53">
        <v>1</v>
      </c>
      <c r="AJ77" s="53">
        <v>0</v>
      </c>
      <c r="AK77" s="53">
        <v>2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">
      <c r="A78" s="131">
        <v>0.72916666666666663</v>
      </c>
      <c r="B78" s="51">
        <v>127</v>
      </c>
      <c r="C78" s="52">
        <v>0</v>
      </c>
      <c r="D78" s="53">
        <v>0</v>
      </c>
      <c r="E78" s="53">
        <v>97</v>
      </c>
      <c r="F78" s="53">
        <v>0</v>
      </c>
      <c r="G78" s="53">
        <v>22</v>
      </c>
      <c r="H78" s="53">
        <v>2</v>
      </c>
      <c r="I78" s="53">
        <v>1</v>
      </c>
      <c r="J78" s="53">
        <v>5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127</v>
      </c>
      <c r="R78" s="118">
        <v>100</v>
      </c>
      <c r="S78" s="53">
        <v>125</v>
      </c>
      <c r="T78" s="118">
        <v>98.43</v>
      </c>
      <c r="U78" s="53">
        <v>80</v>
      </c>
      <c r="V78" s="118">
        <v>62.99</v>
      </c>
      <c r="W78" s="118">
        <v>35.299999999999997</v>
      </c>
      <c r="X78" s="124">
        <v>40.9</v>
      </c>
      <c r="Y78" s="52">
        <v>0</v>
      </c>
      <c r="Z78" s="53">
        <v>0</v>
      </c>
      <c r="AA78" s="53">
        <v>0</v>
      </c>
      <c r="AB78" s="53">
        <v>0</v>
      </c>
      <c r="AC78" s="53">
        <v>2</v>
      </c>
      <c r="AD78" s="53">
        <v>40</v>
      </c>
      <c r="AE78" s="53">
        <v>5</v>
      </c>
      <c r="AF78" s="53">
        <v>52</v>
      </c>
      <c r="AG78" s="53">
        <v>23</v>
      </c>
      <c r="AH78" s="53">
        <v>3</v>
      </c>
      <c r="AI78" s="53">
        <v>2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">
      <c r="A79" s="131">
        <v>0.73958333333333337</v>
      </c>
      <c r="B79" s="51">
        <v>125</v>
      </c>
      <c r="C79" s="52">
        <v>0</v>
      </c>
      <c r="D79" s="53">
        <v>1</v>
      </c>
      <c r="E79" s="53">
        <v>82</v>
      </c>
      <c r="F79" s="53">
        <v>0</v>
      </c>
      <c r="G79" s="53">
        <v>33</v>
      </c>
      <c r="H79" s="53">
        <v>1</v>
      </c>
      <c r="I79" s="53">
        <v>0</v>
      </c>
      <c r="J79" s="53">
        <v>8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125</v>
      </c>
      <c r="R79" s="118">
        <v>100</v>
      </c>
      <c r="S79" s="53">
        <v>115</v>
      </c>
      <c r="T79" s="118">
        <v>92</v>
      </c>
      <c r="U79" s="53">
        <v>76</v>
      </c>
      <c r="V79" s="118">
        <v>60.8</v>
      </c>
      <c r="W79" s="118">
        <v>38.200000000000003</v>
      </c>
      <c r="X79" s="124">
        <v>51.8</v>
      </c>
      <c r="Y79" s="52">
        <v>0</v>
      </c>
      <c r="Z79" s="53">
        <v>0</v>
      </c>
      <c r="AA79" s="53">
        <v>0</v>
      </c>
      <c r="AB79" s="53">
        <v>0</v>
      </c>
      <c r="AC79" s="53">
        <v>12</v>
      </c>
      <c r="AD79" s="53">
        <v>14</v>
      </c>
      <c r="AE79" s="53">
        <v>23</v>
      </c>
      <c r="AF79" s="53">
        <v>34</v>
      </c>
      <c r="AG79" s="53">
        <v>13</v>
      </c>
      <c r="AH79" s="53">
        <v>8</v>
      </c>
      <c r="AI79" s="53">
        <v>16</v>
      </c>
      <c r="AJ79" s="53">
        <v>2</v>
      </c>
      <c r="AK79" s="53">
        <v>0</v>
      </c>
      <c r="AL79" s="53">
        <v>1</v>
      </c>
      <c r="AM79" s="53">
        <v>0</v>
      </c>
      <c r="AN79" s="53">
        <v>2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">
      <c r="A80" s="131">
        <v>0.75</v>
      </c>
      <c r="B80" s="51">
        <v>98</v>
      </c>
      <c r="C80" s="52">
        <v>0</v>
      </c>
      <c r="D80" s="53">
        <v>1</v>
      </c>
      <c r="E80" s="53">
        <v>69</v>
      </c>
      <c r="F80" s="53">
        <v>0</v>
      </c>
      <c r="G80" s="53">
        <v>24</v>
      </c>
      <c r="H80" s="53">
        <v>1</v>
      </c>
      <c r="I80" s="53">
        <v>0</v>
      </c>
      <c r="J80" s="53">
        <v>3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98</v>
      </c>
      <c r="R80" s="118">
        <v>100</v>
      </c>
      <c r="S80" s="53">
        <v>97</v>
      </c>
      <c r="T80" s="118">
        <v>98.98</v>
      </c>
      <c r="U80" s="53">
        <v>52</v>
      </c>
      <c r="V80" s="118">
        <v>53.06</v>
      </c>
      <c r="W80" s="118">
        <v>37.5</v>
      </c>
      <c r="X80" s="124">
        <v>42.9</v>
      </c>
      <c r="Y80" s="52">
        <v>0</v>
      </c>
      <c r="Z80" s="53">
        <v>0</v>
      </c>
      <c r="AA80" s="53">
        <v>0</v>
      </c>
      <c r="AB80" s="53">
        <v>0</v>
      </c>
      <c r="AC80" s="53">
        <v>2</v>
      </c>
      <c r="AD80" s="53">
        <v>12</v>
      </c>
      <c r="AE80" s="53">
        <v>32</v>
      </c>
      <c r="AF80" s="53">
        <v>10</v>
      </c>
      <c r="AG80" s="53">
        <v>32</v>
      </c>
      <c r="AH80" s="53">
        <v>5</v>
      </c>
      <c r="AI80" s="53">
        <v>2</v>
      </c>
      <c r="AJ80" s="53">
        <v>2</v>
      </c>
      <c r="AK80" s="53">
        <v>0</v>
      </c>
      <c r="AL80" s="53">
        <v>1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">
      <c r="A81" s="131">
        <v>0.76041666666666663</v>
      </c>
      <c r="B81" s="51">
        <v>100</v>
      </c>
      <c r="C81" s="52">
        <v>0</v>
      </c>
      <c r="D81" s="53">
        <v>1</v>
      </c>
      <c r="E81" s="53">
        <v>66</v>
      </c>
      <c r="F81" s="53">
        <v>0</v>
      </c>
      <c r="G81" s="53">
        <v>29</v>
      </c>
      <c r="H81" s="53">
        <v>0</v>
      </c>
      <c r="I81" s="53">
        <v>0</v>
      </c>
      <c r="J81" s="53">
        <v>4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100</v>
      </c>
      <c r="R81" s="118">
        <v>100</v>
      </c>
      <c r="S81" s="53">
        <v>99</v>
      </c>
      <c r="T81" s="118">
        <v>99</v>
      </c>
      <c r="U81" s="53">
        <v>85</v>
      </c>
      <c r="V81" s="118">
        <v>85</v>
      </c>
      <c r="W81" s="118">
        <v>41.8</v>
      </c>
      <c r="X81" s="124">
        <v>51</v>
      </c>
      <c r="Y81" s="52">
        <v>0</v>
      </c>
      <c r="Z81" s="53">
        <v>0</v>
      </c>
      <c r="AA81" s="53">
        <v>0</v>
      </c>
      <c r="AB81" s="53">
        <v>0</v>
      </c>
      <c r="AC81" s="53">
        <v>1</v>
      </c>
      <c r="AD81" s="53">
        <v>7</v>
      </c>
      <c r="AE81" s="53">
        <v>7</v>
      </c>
      <c r="AF81" s="53">
        <v>10</v>
      </c>
      <c r="AG81" s="53">
        <v>54</v>
      </c>
      <c r="AH81" s="53">
        <v>4</v>
      </c>
      <c r="AI81" s="53">
        <v>14</v>
      </c>
      <c r="AJ81" s="53">
        <v>0</v>
      </c>
      <c r="AK81" s="53">
        <v>3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">
      <c r="A82" s="131">
        <v>0.77083333333333337</v>
      </c>
      <c r="B82" s="51">
        <v>119</v>
      </c>
      <c r="C82" s="52">
        <v>0</v>
      </c>
      <c r="D82" s="53">
        <v>0</v>
      </c>
      <c r="E82" s="53">
        <v>90</v>
      </c>
      <c r="F82" s="53">
        <v>0</v>
      </c>
      <c r="G82" s="53">
        <v>20</v>
      </c>
      <c r="H82" s="53">
        <v>0</v>
      </c>
      <c r="I82" s="53">
        <v>0</v>
      </c>
      <c r="J82" s="53">
        <v>9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118</v>
      </c>
      <c r="R82" s="118">
        <v>99.16</v>
      </c>
      <c r="S82" s="53">
        <v>118</v>
      </c>
      <c r="T82" s="118">
        <v>99.16</v>
      </c>
      <c r="U82" s="53">
        <v>100</v>
      </c>
      <c r="V82" s="118">
        <v>84.03</v>
      </c>
      <c r="W82" s="118">
        <v>45.1</v>
      </c>
      <c r="X82" s="124">
        <v>54</v>
      </c>
      <c r="Y82" s="52">
        <v>0</v>
      </c>
      <c r="Z82" s="53">
        <v>0</v>
      </c>
      <c r="AA82" s="53">
        <v>0</v>
      </c>
      <c r="AB82" s="53">
        <v>1</v>
      </c>
      <c r="AC82" s="53">
        <v>0</v>
      </c>
      <c r="AD82" s="53">
        <v>2</v>
      </c>
      <c r="AE82" s="53">
        <v>16</v>
      </c>
      <c r="AF82" s="53">
        <v>7</v>
      </c>
      <c r="AG82" s="53">
        <v>33</v>
      </c>
      <c r="AH82" s="53">
        <v>37</v>
      </c>
      <c r="AI82" s="53">
        <v>10</v>
      </c>
      <c r="AJ82" s="53">
        <v>5</v>
      </c>
      <c r="AK82" s="53">
        <v>6</v>
      </c>
      <c r="AL82" s="53">
        <v>1</v>
      </c>
      <c r="AM82" s="53">
        <v>0</v>
      </c>
      <c r="AN82" s="53">
        <v>0</v>
      </c>
      <c r="AO82" s="53">
        <v>1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">
      <c r="A83" s="131">
        <v>0.78125</v>
      </c>
      <c r="B83" s="51">
        <v>119</v>
      </c>
      <c r="C83" s="52">
        <v>0</v>
      </c>
      <c r="D83" s="53">
        <v>1</v>
      </c>
      <c r="E83" s="53">
        <v>103</v>
      </c>
      <c r="F83" s="53">
        <v>0</v>
      </c>
      <c r="G83" s="53">
        <v>10</v>
      </c>
      <c r="H83" s="53">
        <v>0</v>
      </c>
      <c r="I83" s="53">
        <v>0</v>
      </c>
      <c r="J83" s="53">
        <v>5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119</v>
      </c>
      <c r="R83" s="118">
        <v>100</v>
      </c>
      <c r="S83" s="53">
        <v>119</v>
      </c>
      <c r="T83" s="118">
        <v>100</v>
      </c>
      <c r="U83" s="53">
        <v>116</v>
      </c>
      <c r="V83" s="118">
        <v>97.48</v>
      </c>
      <c r="W83" s="118">
        <v>58.6</v>
      </c>
      <c r="X83" s="124">
        <v>99.8</v>
      </c>
      <c r="Y83" s="52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2</v>
      </c>
      <c r="AE83" s="53">
        <v>1</v>
      </c>
      <c r="AF83" s="53">
        <v>11</v>
      </c>
      <c r="AG83" s="53">
        <v>27</v>
      </c>
      <c r="AH83" s="53">
        <v>37</v>
      </c>
      <c r="AI83" s="53">
        <v>17</v>
      </c>
      <c r="AJ83" s="53">
        <v>5</v>
      </c>
      <c r="AK83" s="53">
        <v>0</v>
      </c>
      <c r="AL83" s="53">
        <v>0</v>
      </c>
      <c r="AM83" s="53">
        <v>0</v>
      </c>
      <c r="AN83" s="53">
        <v>0</v>
      </c>
      <c r="AO83" s="53">
        <v>1</v>
      </c>
      <c r="AP83" s="53">
        <v>0</v>
      </c>
      <c r="AQ83" s="53">
        <v>0</v>
      </c>
      <c r="AR83" s="53">
        <v>1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17</v>
      </c>
      <c r="AZ83" s="55">
        <v>0</v>
      </c>
    </row>
    <row r="84" spans="1:52" s="50" customFormat="1" ht="11.85" customHeight="1" x14ac:dyDescent="0.2">
      <c r="A84" s="131">
        <v>0.79166666666666663</v>
      </c>
      <c r="B84" s="51">
        <v>131</v>
      </c>
      <c r="C84" s="52">
        <v>0</v>
      </c>
      <c r="D84" s="53">
        <v>0</v>
      </c>
      <c r="E84" s="53">
        <v>114</v>
      </c>
      <c r="F84" s="53">
        <v>0</v>
      </c>
      <c r="G84" s="53">
        <v>11</v>
      </c>
      <c r="H84" s="53">
        <v>1</v>
      </c>
      <c r="I84" s="53">
        <v>0</v>
      </c>
      <c r="J84" s="53">
        <v>5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129</v>
      </c>
      <c r="R84" s="118">
        <v>98.47</v>
      </c>
      <c r="S84" s="53">
        <v>123</v>
      </c>
      <c r="T84" s="118">
        <v>93.89</v>
      </c>
      <c r="U84" s="53">
        <v>98</v>
      </c>
      <c r="V84" s="118">
        <v>74.81</v>
      </c>
      <c r="W84" s="118">
        <v>42.2</v>
      </c>
      <c r="X84" s="124">
        <v>51.3</v>
      </c>
      <c r="Y84" s="52">
        <v>0</v>
      </c>
      <c r="Z84" s="53">
        <v>2</v>
      </c>
      <c r="AA84" s="53">
        <v>0</v>
      </c>
      <c r="AB84" s="53">
        <v>0</v>
      </c>
      <c r="AC84" s="53">
        <v>6</v>
      </c>
      <c r="AD84" s="53">
        <v>10</v>
      </c>
      <c r="AE84" s="53">
        <v>15</v>
      </c>
      <c r="AF84" s="53">
        <v>39</v>
      </c>
      <c r="AG84" s="53">
        <v>11</v>
      </c>
      <c r="AH84" s="53">
        <v>1</v>
      </c>
      <c r="AI84" s="53">
        <v>31</v>
      </c>
      <c r="AJ84" s="53">
        <v>8</v>
      </c>
      <c r="AK84" s="53">
        <v>1</v>
      </c>
      <c r="AL84" s="53">
        <v>4</v>
      </c>
      <c r="AM84" s="53">
        <v>0</v>
      </c>
      <c r="AN84" s="53">
        <v>0</v>
      </c>
      <c r="AO84" s="53">
        <v>2</v>
      </c>
      <c r="AP84" s="53">
        <v>0</v>
      </c>
      <c r="AQ84" s="53">
        <v>1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">
      <c r="A85" s="131">
        <v>0.80208333333333337</v>
      </c>
      <c r="B85" s="51">
        <v>78</v>
      </c>
      <c r="C85" s="52">
        <v>0</v>
      </c>
      <c r="D85" s="53">
        <v>0</v>
      </c>
      <c r="E85" s="53">
        <v>56</v>
      </c>
      <c r="F85" s="53">
        <v>0</v>
      </c>
      <c r="G85" s="53">
        <v>16</v>
      </c>
      <c r="H85" s="53">
        <v>1</v>
      </c>
      <c r="I85" s="53">
        <v>1</v>
      </c>
      <c r="J85" s="53">
        <v>4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77</v>
      </c>
      <c r="R85" s="118">
        <v>98.72</v>
      </c>
      <c r="S85" s="53">
        <v>77</v>
      </c>
      <c r="T85" s="118">
        <v>98.72</v>
      </c>
      <c r="U85" s="53">
        <v>64</v>
      </c>
      <c r="V85" s="118">
        <v>82.05</v>
      </c>
      <c r="W85" s="118">
        <v>42</v>
      </c>
      <c r="X85" s="124">
        <v>54.2</v>
      </c>
      <c r="Y85" s="52">
        <v>0</v>
      </c>
      <c r="Z85" s="53">
        <v>0</v>
      </c>
      <c r="AA85" s="53">
        <v>0</v>
      </c>
      <c r="AB85" s="53">
        <v>1</v>
      </c>
      <c r="AC85" s="53">
        <v>0</v>
      </c>
      <c r="AD85" s="53">
        <v>5</v>
      </c>
      <c r="AE85" s="53">
        <v>8</v>
      </c>
      <c r="AF85" s="53">
        <v>25</v>
      </c>
      <c r="AG85" s="53">
        <v>15</v>
      </c>
      <c r="AH85" s="53">
        <v>10</v>
      </c>
      <c r="AI85" s="53">
        <v>6</v>
      </c>
      <c r="AJ85" s="53">
        <v>7</v>
      </c>
      <c r="AK85" s="53">
        <v>1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">
      <c r="A86" s="131">
        <v>0.8125</v>
      </c>
      <c r="B86" s="51">
        <v>85</v>
      </c>
      <c r="C86" s="52">
        <v>0</v>
      </c>
      <c r="D86" s="53">
        <v>0</v>
      </c>
      <c r="E86" s="53">
        <v>69</v>
      </c>
      <c r="F86" s="53">
        <v>0</v>
      </c>
      <c r="G86" s="53">
        <v>11</v>
      </c>
      <c r="H86" s="53">
        <v>2</v>
      </c>
      <c r="I86" s="53">
        <v>0</v>
      </c>
      <c r="J86" s="53">
        <v>3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85</v>
      </c>
      <c r="R86" s="118">
        <v>100</v>
      </c>
      <c r="S86" s="53">
        <v>83</v>
      </c>
      <c r="T86" s="118">
        <v>97.65</v>
      </c>
      <c r="U86" s="53">
        <v>79</v>
      </c>
      <c r="V86" s="118">
        <v>92.94</v>
      </c>
      <c r="W86" s="118">
        <v>46.2</v>
      </c>
      <c r="X86" s="124">
        <v>51.6</v>
      </c>
      <c r="Y86" s="52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3</v>
      </c>
      <c r="AE86" s="53">
        <v>1</v>
      </c>
      <c r="AF86" s="53">
        <v>5</v>
      </c>
      <c r="AG86" s="53">
        <v>32</v>
      </c>
      <c r="AH86" s="53">
        <v>13</v>
      </c>
      <c r="AI86" s="53">
        <v>23</v>
      </c>
      <c r="AJ86" s="53">
        <v>2</v>
      </c>
      <c r="AK86" s="53">
        <v>0</v>
      </c>
      <c r="AL86" s="53">
        <v>2</v>
      </c>
      <c r="AM86" s="53">
        <v>0</v>
      </c>
      <c r="AN86" s="53">
        <v>0</v>
      </c>
      <c r="AO86" s="53">
        <v>2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">
      <c r="A87" s="131">
        <v>0.82291666666666663</v>
      </c>
      <c r="B87" s="51">
        <v>75</v>
      </c>
      <c r="C87" s="52">
        <v>0</v>
      </c>
      <c r="D87" s="53">
        <v>0</v>
      </c>
      <c r="E87" s="53">
        <v>48</v>
      </c>
      <c r="F87" s="53">
        <v>0</v>
      </c>
      <c r="G87" s="53">
        <v>20</v>
      </c>
      <c r="H87" s="53">
        <v>0</v>
      </c>
      <c r="I87" s="53">
        <v>0</v>
      </c>
      <c r="J87" s="53">
        <v>7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75</v>
      </c>
      <c r="R87" s="118">
        <v>100</v>
      </c>
      <c r="S87" s="53">
        <v>74</v>
      </c>
      <c r="T87" s="118">
        <v>98.67</v>
      </c>
      <c r="U87" s="53">
        <v>67</v>
      </c>
      <c r="V87" s="118">
        <v>89.33</v>
      </c>
      <c r="W87" s="118">
        <v>39.299999999999997</v>
      </c>
      <c r="X87" s="124">
        <v>44.6</v>
      </c>
      <c r="Y87" s="52">
        <v>0</v>
      </c>
      <c r="Z87" s="53">
        <v>0</v>
      </c>
      <c r="AA87" s="53">
        <v>0</v>
      </c>
      <c r="AB87" s="53">
        <v>0</v>
      </c>
      <c r="AC87" s="53">
        <v>1</v>
      </c>
      <c r="AD87" s="53">
        <v>1</v>
      </c>
      <c r="AE87" s="53">
        <v>6</v>
      </c>
      <c r="AF87" s="53">
        <v>33</v>
      </c>
      <c r="AG87" s="53">
        <v>24</v>
      </c>
      <c r="AH87" s="53">
        <v>7</v>
      </c>
      <c r="AI87" s="53">
        <v>2</v>
      </c>
      <c r="AJ87" s="53">
        <v>0</v>
      </c>
      <c r="AK87" s="53">
        <v>1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">
      <c r="A88" s="131">
        <v>0.83333333333333337</v>
      </c>
      <c r="B88" s="51">
        <v>78</v>
      </c>
      <c r="C88" s="52">
        <v>0</v>
      </c>
      <c r="D88" s="53">
        <v>1</v>
      </c>
      <c r="E88" s="53">
        <v>53</v>
      </c>
      <c r="F88" s="53">
        <v>0</v>
      </c>
      <c r="G88" s="53">
        <v>22</v>
      </c>
      <c r="H88" s="53">
        <v>0</v>
      </c>
      <c r="I88" s="53">
        <v>0</v>
      </c>
      <c r="J88" s="53">
        <v>2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78</v>
      </c>
      <c r="R88" s="118">
        <v>100</v>
      </c>
      <c r="S88" s="53">
        <v>78</v>
      </c>
      <c r="T88" s="118">
        <v>100</v>
      </c>
      <c r="U88" s="53">
        <v>71</v>
      </c>
      <c r="V88" s="118">
        <v>91.03</v>
      </c>
      <c r="W88" s="118">
        <v>44.7</v>
      </c>
      <c r="X88" s="124">
        <v>54.9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4</v>
      </c>
      <c r="AE88" s="53">
        <v>3</v>
      </c>
      <c r="AF88" s="53">
        <v>30</v>
      </c>
      <c r="AG88" s="53">
        <v>13</v>
      </c>
      <c r="AH88" s="53">
        <v>7</v>
      </c>
      <c r="AI88" s="53">
        <v>11</v>
      </c>
      <c r="AJ88" s="53">
        <v>2</v>
      </c>
      <c r="AK88" s="53">
        <v>4</v>
      </c>
      <c r="AL88" s="53">
        <v>1</v>
      </c>
      <c r="AM88" s="53">
        <v>1</v>
      </c>
      <c r="AN88" s="53">
        <v>0</v>
      </c>
      <c r="AO88" s="53">
        <v>1</v>
      </c>
      <c r="AP88" s="53">
        <v>1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">
      <c r="A89" s="131">
        <v>0.84375</v>
      </c>
      <c r="B89" s="51">
        <v>74</v>
      </c>
      <c r="C89" s="52">
        <v>0</v>
      </c>
      <c r="D89" s="53">
        <v>0</v>
      </c>
      <c r="E89" s="53">
        <v>45</v>
      </c>
      <c r="F89" s="53">
        <v>0</v>
      </c>
      <c r="G89" s="53">
        <v>21</v>
      </c>
      <c r="H89" s="53">
        <v>0</v>
      </c>
      <c r="I89" s="53">
        <v>0</v>
      </c>
      <c r="J89" s="53">
        <v>8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74</v>
      </c>
      <c r="R89" s="118">
        <v>100</v>
      </c>
      <c r="S89" s="53">
        <v>74</v>
      </c>
      <c r="T89" s="118">
        <v>100</v>
      </c>
      <c r="U89" s="53">
        <v>70</v>
      </c>
      <c r="V89" s="118">
        <v>94.59</v>
      </c>
      <c r="W89" s="118">
        <v>46.7</v>
      </c>
      <c r="X89" s="124">
        <v>52.9</v>
      </c>
      <c r="Y89" s="52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1</v>
      </c>
      <c r="AE89" s="53">
        <v>3</v>
      </c>
      <c r="AF89" s="53">
        <v>15</v>
      </c>
      <c r="AG89" s="53">
        <v>21</v>
      </c>
      <c r="AH89" s="53">
        <v>19</v>
      </c>
      <c r="AI89" s="53">
        <v>8</v>
      </c>
      <c r="AJ89" s="53">
        <v>2</v>
      </c>
      <c r="AK89" s="53">
        <v>1</v>
      </c>
      <c r="AL89" s="53">
        <v>2</v>
      </c>
      <c r="AM89" s="53">
        <v>0</v>
      </c>
      <c r="AN89" s="53">
        <v>1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1</v>
      </c>
    </row>
    <row r="90" spans="1:52" s="50" customFormat="1" ht="11.85" customHeight="1" x14ac:dyDescent="0.2">
      <c r="A90" s="131">
        <v>0.85416666666666663</v>
      </c>
      <c r="B90" s="51">
        <v>66</v>
      </c>
      <c r="C90" s="52">
        <v>0</v>
      </c>
      <c r="D90" s="53">
        <v>0</v>
      </c>
      <c r="E90" s="53">
        <v>38</v>
      </c>
      <c r="F90" s="53">
        <v>0</v>
      </c>
      <c r="G90" s="53">
        <v>25</v>
      </c>
      <c r="H90" s="53">
        <v>0</v>
      </c>
      <c r="I90" s="53">
        <v>0</v>
      </c>
      <c r="J90" s="53">
        <v>3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66</v>
      </c>
      <c r="R90" s="118">
        <v>100</v>
      </c>
      <c r="S90" s="53">
        <v>63</v>
      </c>
      <c r="T90" s="118">
        <v>95.45</v>
      </c>
      <c r="U90" s="53">
        <v>61</v>
      </c>
      <c r="V90" s="118">
        <v>92.42</v>
      </c>
      <c r="W90" s="118">
        <v>47.2</v>
      </c>
      <c r="X90" s="124">
        <v>53.6</v>
      </c>
      <c r="Y90" s="52">
        <v>0</v>
      </c>
      <c r="Z90" s="53">
        <v>0</v>
      </c>
      <c r="AA90" s="53">
        <v>0</v>
      </c>
      <c r="AB90" s="53">
        <v>0</v>
      </c>
      <c r="AC90" s="53">
        <v>3</v>
      </c>
      <c r="AD90" s="53">
        <v>0</v>
      </c>
      <c r="AE90" s="53">
        <v>2</v>
      </c>
      <c r="AF90" s="53">
        <v>10</v>
      </c>
      <c r="AG90" s="53">
        <v>11</v>
      </c>
      <c r="AH90" s="53">
        <v>19</v>
      </c>
      <c r="AI90" s="53">
        <v>14</v>
      </c>
      <c r="AJ90" s="53">
        <v>1</v>
      </c>
      <c r="AK90" s="53">
        <v>1</v>
      </c>
      <c r="AL90" s="53">
        <v>3</v>
      </c>
      <c r="AM90" s="53">
        <v>0</v>
      </c>
      <c r="AN90" s="53">
        <v>0</v>
      </c>
      <c r="AO90" s="53">
        <v>0</v>
      </c>
      <c r="AP90" s="53">
        <v>2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">
      <c r="A91" s="131">
        <v>0.86458333333333337</v>
      </c>
      <c r="B91" s="51">
        <v>39</v>
      </c>
      <c r="C91" s="52">
        <v>0</v>
      </c>
      <c r="D91" s="53">
        <v>0</v>
      </c>
      <c r="E91" s="53">
        <v>24</v>
      </c>
      <c r="F91" s="53">
        <v>0</v>
      </c>
      <c r="G91" s="53">
        <v>11</v>
      </c>
      <c r="H91" s="53">
        <v>0</v>
      </c>
      <c r="I91" s="53">
        <v>0</v>
      </c>
      <c r="J91" s="53">
        <v>4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39</v>
      </c>
      <c r="R91" s="118">
        <v>100</v>
      </c>
      <c r="S91" s="53">
        <v>39</v>
      </c>
      <c r="T91" s="118">
        <v>100</v>
      </c>
      <c r="U91" s="53">
        <v>37</v>
      </c>
      <c r="V91" s="118">
        <v>94.87</v>
      </c>
      <c r="W91" s="118">
        <v>44.5</v>
      </c>
      <c r="X91" s="124">
        <v>50.4</v>
      </c>
      <c r="Y91" s="52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1</v>
      </c>
      <c r="AE91" s="53">
        <v>1</v>
      </c>
      <c r="AF91" s="53">
        <v>5</v>
      </c>
      <c r="AG91" s="53">
        <v>16</v>
      </c>
      <c r="AH91" s="53">
        <v>7</v>
      </c>
      <c r="AI91" s="53">
        <v>6</v>
      </c>
      <c r="AJ91" s="53">
        <v>3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">
      <c r="A92" s="131">
        <v>0.875</v>
      </c>
      <c r="B92" s="51">
        <v>45</v>
      </c>
      <c r="C92" s="52">
        <v>0</v>
      </c>
      <c r="D92" s="53">
        <v>0</v>
      </c>
      <c r="E92" s="53">
        <v>30</v>
      </c>
      <c r="F92" s="53">
        <v>0</v>
      </c>
      <c r="G92" s="53">
        <v>13</v>
      </c>
      <c r="H92" s="53">
        <v>0</v>
      </c>
      <c r="I92" s="53">
        <v>0</v>
      </c>
      <c r="J92" s="53">
        <v>2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45</v>
      </c>
      <c r="R92" s="118">
        <v>100</v>
      </c>
      <c r="S92" s="53">
        <v>45</v>
      </c>
      <c r="T92" s="118">
        <v>100</v>
      </c>
      <c r="U92" s="53">
        <v>44</v>
      </c>
      <c r="V92" s="118">
        <v>97.78</v>
      </c>
      <c r="W92" s="118">
        <v>46</v>
      </c>
      <c r="X92" s="124">
        <v>53.5</v>
      </c>
      <c r="Y92" s="52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1</v>
      </c>
      <c r="AE92" s="53">
        <v>0</v>
      </c>
      <c r="AF92" s="53">
        <v>10</v>
      </c>
      <c r="AG92" s="53">
        <v>10</v>
      </c>
      <c r="AH92" s="53">
        <v>12</v>
      </c>
      <c r="AI92" s="53">
        <v>8</v>
      </c>
      <c r="AJ92" s="53">
        <v>3</v>
      </c>
      <c r="AK92" s="53">
        <v>1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">
      <c r="A93" s="131">
        <v>0.88541666666666663</v>
      </c>
      <c r="B93" s="51">
        <v>47</v>
      </c>
      <c r="C93" s="52">
        <v>0</v>
      </c>
      <c r="D93" s="53">
        <v>0</v>
      </c>
      <c r="E93" s="53">
        <v>25</v>
      </c>
      <c r="F93" s="53">
        <v>0</v>
      </c>
      <c r="G93" s="53">
        <v>16</v>
      </c>
      <c r="H93" s="53">
        <v>1</v>
      </c>
      <c r="I93" s="53">
        <v>0</v>
      </c>
      <c r="J93" s="53">
        <v>5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47</v>
      </c>
      <c r="R93" s="118">
        <v>100</v>
      </c>
      <c r="S93" s="53">
        <v>47</v>
      </c>
      <c r="T93" s="118">
        <v>100</v>
      </c>
      <c r="U93" s="53">
        <v>41</v>
      </c>
      <c r="V93" s="118">
        <v>87.23</v>
      </c>
      <c r="W93" s="118">
        <v>43.3</v>
      </c>
      <c r="X93" s="124">
        <v>46.3</v>
      </c>
      <c r="Y93" s="52">
        <v>0</v>
      </c>
      <c r="Z93" s="53">
        <v>0</v>
      </c>
      <c r="AA93" s="53">
        <v>0</v>
      </c>
      <c r="AB93" s="53">
        <v>0</v>
      </c>
      <c r="AC93" s="53">
        <v>1</v>
      </c>
      <c r="AD93" s="53">
        <v>0</v>
      </c>
      <c r="AE93" s="53">
        <v>5</v>
      </c>
      <c r="AF93" s="53">
        <v>15</v>
      </c>
      <c r="AG93" s="53">
        <v>17</v>
      </c>
      <c r="AH93" s="53">
        <v>3</v>
      </c>
      <c r="AI93" s="53">
        <v>0</v>
      </c>
      <c r="AJ93" s="53">
        <v>0</v>
      </c>
      <c r="AK93" s="53">
        <v>0</v>
      </c>
      <c r="AL93" s="53">
        <v>4</v>
      </c>
      <c r="AM93" s="53">
        <v>1</v>
      </c>
      <c r="AN93" s="53">
        <v>0</v>
      </c>
      <c r="AO93" s="53">
        <v>0</v>
      </c>
      <c r="AP93" s="53">
        <v>0</v>
      </c>
      <c r="AQ93" s="53">
        <v>1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">
      <c r="A94" s="131">
        <v>0.89583333333333337</v>
      </c>
      <c r="B94" s="51">
        <v>59</v>
      </c>
      <c r="C94" s="52">
        <v>0</v>
      </c>
      <c r="D94" s="53">
        <v>0</v>
      </c>
      <c r="E94" s="53">
        <v>39</v>
      </c>
      <c r="F94" s="53">
        <v>0</v>
      </c>
      <c r="G94" s="53">
        <v>15</v>
      </c>
      <c r="H94" s="53">
        <v>0</v>
      </c>
      <c r="I94" s="53">
        <v>0</v>
      </c>
      <c r="J94" s="53">
        <v>5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59</v>
      </c>
      <c r="R94" s="118">
        <v>100</v>
      </c>
      <c r="S94" s="53">
        <v>59</v>
      </c>
      <c r="T94" s="118">
        <v>100</v>
      </c>
      <c r="U94" s="53">
        <v>53</v>
      </c>
      <c r="V94" s="118">
        <v>89.83</v>
      </c>
      <c r="W94" s="118">
        <v>54.6</v>
      </c>
      <c r="X94" s="124">
        <v>73.3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1</v>
      </c>
      <c r="AE94" s="53">
        <v>5</v>
      </c>
      <c r="AF94" s="53">
        <v>10</v>
      </c>
      <c r="AG94" s="53">
        <v>5</v>
      </c>
      <c r="AH94" s="53">
        <v>4</v>
      </c>
      <c r="AI94" s="53">
        <v>9</v>
      </c>
      <c r="AJ94" s="53">
        <v>2</v>
      </c>
      <c r="AK94" s="53">
        <v>9</v>
      </c>
      <c r="AL94" s="53">
        <v>4</v>
      </c>
      <c r="AM94" s="53">
        <v>3</v>
      </c>
      <c r="AN94" s="53">
        <v>2</v>
      </c>
      <c r="AO94" s="53">
        <v>2</v>
      </c>
      <c r="AP94" s="53">
        <v>0</v>
      </c>
      <c r="AQ94" s="53">
        <v>0</v>
      </c>
      <c r="AR94" s="53">
        <v>1</v>
      </c>
      <c r="AS94" s="53">
        <v>1</v>
      </c>
      <c r="AT94" s="53">
        <v>1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">
      <c r="A95" s="131">
        <v>0.90625</v>
      </c>
      <c r="B95" s="51">
        <v>33</v>
      </c>
      <c r="C95" s="52">
        <v>0</v>
      </c>
      <c r="D95" s="53">
        <v>0</v>
      </c>
      <c r="E95" s="53">
        <v>13</v>
      </c>
      <c r="F95" s="53">
        <v>0</v>
      </c>
      <c r="G95" s="53">
        <v>13</v>
      </c>
      <c r="H95" s="53">
        <v>0</v>
      </c>
      <c r="I95" s="53">
        <v>0</v>
      </c>
      <c r="J95" s="53">
        <v>7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33</v>
      </c>
      <c r="R95" s="118">
        <v>100</v>
      </c>
      <c r="S95" s="53">
        <v>33</v>
      </c>
      <c r="T95" s="118">
        <v>100</v>
      </c>
      <c r="U95" s="53">
        <v>32</v>
      </c>
      <c r="V95" s="118">
        <v>96.97</v>
      </c>
      <c r="W95" s="118">
        <v>48.4</v>
      </c>
      <c r="X95" s="124">
        <v>57.3</v>
      </c>
      <c r="Y95" s="52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1</v>
      </c>
      <c r="AF95" s="53">
        <v>7</v>
      </c>
      <c r="AG95" s="53">
        <v>2</v>
      </c>
      <c r="AH95" s="53">
        <v>14</v>
      </c>
      <c r="AI95" s="53">
        <v>3</v>
      </c>
      <c r="AJ95" s="53">
        <v>3</v>
      </c>
      <c r="AK95" s="53">
        <v>0</v>
      </c>
      <c r="AL95" s="53">
        <v>1</v>
      </c>
      <c r="AM95" s="53">
        <v>0</v>
      </c>
      <c r="AN95" s="53">
        <v>1</v>
      </c>
      <c r="AO95" s="53">
        <v>0</v>
      </c>
      <c r="AP95" s="53">
        <v>0</v>
      </c>
      <c r="AQ95" s="53">
        <v>1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">
      <c r="A96" s="131">
        <v>0.91666666666666663</v>
      </c>
      <c r="B96" s="51">
        <v>35</v>
      </c>
      <c r="C96" s="52">
        <v>0</v>
      </c>
      <c r="D96" s="53">
        <v>0</v>
      </c>
      <c r="E96" s="53">
        <v>23</v>
      </c>
      <c r="F96" s="53">
        <v>0</v>
      </c>
      <c r="G96" s="53">
        <v>9</v>
      </c>
      <c r="H96" s="53">
        <v>0</v>
      </c>
      <c r="I96" s="53">
        <v>0</v>
      </c>
      <c r="J96" s="53">
        <v>3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35</v>
      </c>
      <c r="R96" s="118">
        <v>100</v>
      </c>
      <c r="S96" s="53">
        <v>35</v>
      </c>
      <c r="T96" s="118">
        <v>100</v>
      </c>
      <c r="U96" s="53">
        <v>32</v>
      </c>
      <c r="V96" s="118">
        <v>91.43</v>
      </c>
      <c r="W96" s="118">
        <v>50.6</v>
      </c>
      <c r="X96" s="124">
        <v>66.5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2</v>
      </c>
      <c r="AE96" s="53">
        <v>1</v>
      </c>
      <c r="AF96" s="53">
        <v>4</v>
      </c>
      <c r="AG96" s="53">
        <v>8</v>
      </c>
      <c r="AH96" s="53">
        <v>8</v>
      </c>
      <c r="AI96" s="53">
        <v>0</v>
      </c>
      <c r="AJ96" s="53">
        <v>1</v>
      </c>
      <c r="AK96" s="53">
        <v>0</v>
      </c>
      <c r="AL96" s="53">
        <v>9</v>
      </c>
      <c r="AM96" s="53">
        <v>1</v>
      </c>
      <c r="AN96" s="53">
        <v>0</v>
      </c>
      <c r="AO96" s="53">
        <v>0</v>
      </c>
      <c r="AP96" s="53">
        <v>0</v>
      </c>
      <c r="AQ96" s="53">
        <v>1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">
      <c r="A97" s="131">
        <v>0.92708333333333337</v>
      </c>
      <c r="B97" s="51">
        <v>30</v>
      </c>
      <c r="C97" s="52">
        <v>0</v>
      </c>
      <c r="D97" s="53">
        <v>0</v>
      </c>
      <c r="E97" s="53">
        <v>16</v>
      </c>
      <c r="F97" s="53">
        <v>0</v>
      </c>
      <c r="G97" s="53">
        <v>13</v>
      </c>
      <c r="H97" s="53">
        <v>0</v>
      </c>
      <c r="I97" s="53">
        <v>0</v>
      </c>
      <c r="J97" s="53">
        <v>1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30</v>
      </c>
      <c r="R97" s="118">
        <v>100</v>
      </c>
      <c r="S97" s="53">
        <v>30</v>
      </c>
      <c r="T97" s="118">
        <v>100</v>
      </c>
      <c r="U97" s="53">
        <v>30</v>
      </c>
      <c r="V97" s="118">
        <v>100</v>
      </c>
      <c r="W97" s="118">
        <v>62.5</v>
      </c>
      <c r="X97" s="124">
        <v>74.099999999999994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3</v>
      </c>
      <c r="AG97" s="53">
        <v>1</v>
      </c>
      <c r="AH97" s="53">
        <v>2</v>
      </c>
      <c r="AI97" s="53">
        <v>1</v>
      </c>
      <c r="AJ97" s="53">
        <v>6</v>
      </c>
      <c r="AK97" s="53">
        <v>1</v>
      </c>
      <c r="AL97" s="53">
        <v>8</v>
      </c>
      <c r="AM97" s="53">
        <v>4</v>
      </c>
      <c r="AN97" s="53">
        <v>2</v>
      </c>
      <c r="AO97" s="53">
        <v>0</v>
      </c>
      <c r="AP97" s="53">
        <v>0</v>
      </c>
      <c r="AQ97" s="53">
        <v>0</v>
      </c>
      <c r="AR97" s="53">
        <v>2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">
      <c r="A98" s="131">
        <v>0.9375</v>
      </c>
      <c r="B98" s="51">
        <v>27</v>
      </c>
      <c r="C98" s="52">
        <v>0</v>
      </c>
      <c r="D98" s="53">
        <v>0</v>
      </c>
      <c r="E98" s="53">
        <v>15</v>
      </c>
      <c r="F98" s="53">
        <v>0</v>
      </c>
      <c r="G98" s="53">
        <v>10</v>
      </c>
      <c r="H98" s="53">
        <v>1</v>
      </c>
      <c r="I98" s="53">
        <v>0</v>
      </c>
      <c r="J98" s="53">
        <v>1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27</v>
      </c>
      <c r="R98" s="118">
        <v>100</v>
      </c>
      <c r="S98" s="53">
        <v>27</v>
      </c>
      <c r="T98" s="118">
        <v>100</v>
      </c>
      <c r="U98" s="53">
        <v>24</v>
      </c>
      <c r="V98" s="118">
        <v>88.89</v>
      </c>
      <c r="W98" s="118">
        <v>49.8</v>
      </c>
      <c r="X98" s="124">
        <v>57.6</v>
      </c>
      <c r="Y98" s="52">
        <v>0</v>
      </c>
      <c r="Z98" s="53">
        <v>0</v>
      </c>
      <c r="AA98" s="53">
        <v>0</v>
      </c>
      <c r="AB98" s="53">
        <v>0</v>
      </c>
      <c r="AC98" s="53">
        <v>1</v>
      </c>
      <c r="AD98" s="53">
        <v>1</v>
      </c>
      <c r="AE98" s="53">
        <v>1</v>
      </c>
      <c r="AF98" s="53">
        <v>2</v>
      </c>
      <c r="AG98" s="53">
        <v>3</v>
      </c>
      <c r="AH98" s="53">
        <v>0</v>
      </c>
      <c r="AI98" s="53">
        <v>14</v>
      </c>
      <c r="AJ98" s="53">
        <v>2</v>
      </c>
      <c r="AK98" s="53">
        <v>1</v>
      </c>
      <c r="AL98" s="53">
        <v>0</v>
      </c>
      <c r="AM98" s="53">
        <v>0</v>
      </c>
      <c r="AN98" s="53">
        <v>2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">
      <c r="A99" s="131">
        <v>0.94791666666666663</v>
      </c>
      <c r="B99" s="51">
        <v>21</v>
      </c>
      <c r="C99" s="52">
        <v>0</v>
      </c>
      <c r="D99" s="53">
        <v>0</v>
      </c>
      <c r="E99" s="53">
        <v>7</v>
      </c>
      <c r="F99" s="53">
        <v>0</v>
      </c>
      <c r="G99" s="53">
        <v>12</v>
      </c>
      <c r="H99" s="53">
        <v>0</v>
      </c>
      <c r="I99" s="53">
        <v>0</v>
      </c>
      <c r="J99" s="53">
        <v>2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21</v>
      </c>
      <c r="R99" s="118">
        <v>100</v>
      </c>
      <c r="S99" s="53">
        <v>20</v>
      </c>
      <c r="T99" s="118">
        <v>95.24</v>
      </c>
      <c r="U99" s="53">
        <v>19</v>
      </c>
      <c r="V99" s="118">
        <v>90.48</v>
      </c>
      <c r="W99" s="118">
        <v>50.4</v>
      </c>
      <c r="X99" s="124">
        <v>56.2</v>
      </c>
      <c r="Y99" s="52">
        <v>0</v>
      </c>
      <c r="Z99" s="53">
        <v>0</v>
      </c>
      <c r="AA99" s="53">
        <v>0</v>
      </c>
      <c r="AB99" s="53">
        <v>0</v>
      </c>
      <c r="AC99" s="53">
        <v>1</v>
      </c>
      <c r="AD99" s="53">
        <v>0</v>
      </c>
      <c r="AE99" s="53">
        <v>1</v>
      </c>
      <c r="AF99" s="53">
        <v>1</v>
      </c>
      <c r="AG99" s="53">
        <v>4</v>
      </c>
      <c r="AH99" s="53">
        <v>3</v>
      </c>
      <c r="AI99" s="53">
        <v>7</v>
      </c>
      <c r="AJ99" s="53">
        <v>3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1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">
      <c r="A100" s="131">
        <v>0.95833333333333337</v>
      </c>
      <c r="B100" s="51">
        <v>23</v>
      </c>
      <c r="C100" s="52">
        <v>0</v>
      </c>
      <c r="D100" s="53">
        <v>0</v>
      </c>
      <c r="E100" s="53">
        <v>4</v>
      </c>
      <c r="F100" s="53">
        <v>0</v>
      </c>
      <c r="G100" s="53">
        <v>18</v>
      </c>
      <c r="H100" s="53">
        <v>0</v>
      </c>
      <c r="I100" s="53">
        <v>0</v>
      </c>
      <c r="J100" s="53">
        <v>1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23</v>
      </c>
      <c r="R100" s="118">
        <v>100</v>
      </c>
      <c r="S100" s="53">
        <v>23</v>
      </c>
      <c r="T100" s="118">
        <v>100</v>
      </c>
      <c r="U100" s="53">
        <v>19</v>
      </c>
      <c r="V100" s="118">
        <v>82.61</v>
      </c>
      <c r="W100" s="118">
        <v>46.3</v>
      </c>
      <c r="X100" s="124">
        <v>50.9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2</v>
      </c>
      <c r="AE100" s="53">
        <v>2</v>
      </c>
      <c r="AF100" s="53">
        <v>2</v>
      </c>
      <c r="AG100" s="53">
        <v>6</v>
      </c>
      <c r="AH100" s="53">
        <v>6</v>
      </c>
      <c r="AI100" s="53">
        <v>3</v>
      </c>
      <c r="AJ100" s="53">
        <v>1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1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">
      <c r="A101" s="131">
        <v>0.96875</v>
      </c>
      <c r="B101" s="51">
        <v>35</v>
      </c>
      <c r="C101" s="52">
        <v>0</v>
      </c>
      <c r="D101" s="53">
        <v>1</v>
      </c>
      <c r="E101" s="53">
        <v>14</v>
      </c>
      <c r="F101" s="53">
        <v>0</v>
      </c>
      <c r="G101" s="53">
        <v>16</v>
      </c>
      <c r="H101" s="53">
        <v>0</v>
      </c>
      <c r="I101" s="53">
        <v>0</v>
      </c>
      <c r="J101" s="53">
        <v>4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35</v>
      </c>
      <c r="R101" s="118">
        <v>100</v>
      </c>
      <c r="S101" s="53">
        <v>35</v>
      </c>
      <c r="T101" s="118">
        <v>100</v>
      </c>
      <c r="U101" s="53">
        <v>31</v>
      </c>
      <c r="V101" s="118">
        <v>88.57</v>
      </c>
      <c r="W101" s="118">
        <v>45.5</v>
      </c>
      <c r="X101" s="124">
        <v>53.6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2</v>
      </c>
      <c r="AE101" s="53">
        <v>2</v>
      </c>
      <c r="AF101" s="53">
        <v>8</v>
      </c>
      <c r="AG101" s="53">
        <v>5</v>
      </c>
      <c r="AH101" s="53">
        <v>7</v>
      </c>
      <c r="AI101" s="53">
        <v>7</v>
      </c>
      <c r="AJ101" s="53">
        <v>2</v>
      </c>
      <c r="AK101" s="53">
        <v>1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">
      <c r="A102" s="131">
        <v>0.97916666666666663</v>
      </c>
      <c r="B102" s="51">
        <v>21</v>
      </c>
      <c r="C102" s="52">
        <v>0</v>
      </c>
      <c r="D102" s="53">
        <v>0</v>
      </c>
      <c r="E102" s="53">
        <v>14</v>
      </c>
      <c r="F102" s="53">
        <v>0</v>
      </c>
      <c r="G102" s="53">
        <v>7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21</v>
      </c>
      <c r="R102" s="118">
        <v>100</v>
      </c>
      <c r="S102" s="53">
        <v>21</v>
      </c>
      <c r="T102" s="118">
        <v>100</v>
      </c>
      <c r="U102" s="53">
        <v>18</v>
      </c>
      <c r="V102" s="118">
        <v>85.71</v>
      </c>
      <c r="W102" s="118">
        <v>49.6</v>
      </c>
      <c r="X102" s="124">
        <v>69.3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3</v>
      </c>
      <c r="AE102" s="53">
        <v>0</v>
      </c>
      <c r="AF102" s="53">
        <v>5</v>
      </c>
      <c r="AG102" s="53">
        <v>0</v>
      </c>
      <c r="AH102" s="53">
        <v>6</v>
      </c>
      <c r="AI102" s="53">
        <v>2</v>
      </c>
      <c r="AJ102" s="53">
        <v>1</v>
      </c>
      <c r="AK102" s="53">
        <v>0</v>
      </c>
      <c r="AL102" s="53">
        <v>2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1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">
      <c r="A103" s="132">
        <v>0.98958333333333337</v>
      </c>
      <c r="B103" s="81">
        <v>20</v>
      </c>
      <c r="C103" s="82">
        <v>0</v>
      </c>
      <c r="D103" s="83">
        <v>0</v>
      </c>
      <c r="E103" s="83">
        <v>11</v>
      </c>
      <c r="F103" s="83">
        <v>0</v>
      </c>
      <c r="G103" s="83">
        <v>8</v>
      </c>
      <c r="H103" s="83">
        <v>0</v>
      </c>
      <c r="I103" s="83">
        <v>0</v>
      </c>
      <c r="J103" s="83">
        <v>1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20</v>
      </c>
      <c r="R103" s="119">
        <v>100</v>
      </c>
      <c r="S103" s="83">
        <v>20</v>
      </c>
      <c r="T103" s="119">
        <v>100</v>
      </c>
      <c r="U103" s="83">
        <v>18</v>
      </c>
      <c r="V103" s="119">
        <v>90</v>
      </c>
      <c r="W103" s="119">
        <v>59.4</v>
      </c>
      <c r="X103" s="125">
        <v>79.099999999999994</v>
      </c>
      <c r="Y103" s="82">
        <v>0</v>
      </c>
      <c r="Z103" s="83">
        <v>0</v>
      </c>
      <c r="AA103" s="83">
        <v>0</v>
      </c>
      <c r="AB103" s="83">
        <v>0</v>
      </c>
      <c r="AC103" s="83">
        <v>1</v>
      </c>
      <c r="AD103" s="83">
        <v>0</v>
      </c>
      <c r="AE103" s="83">
        <v>1</v>
      </c>
      <c r="AF103" s="83">
        <v>0</v>
      </c>
      <c r="AG103" s="83">
        <v>1</v>
      </c>
      <c r="AH103" s="83">
        <v>4</v>
      </c>
      <c r="AI103" s="83">
        <v>0</v>
      </c>
      <c r="AJ103" s="83">
        <v>6</v>
      </c>
      <c r="AK103" s="83">
        <v>0</v>
      </c>
      <c r="AL103" s="83">
        <v>1</v>
      </c>
      <c r="AM103" s="83">
        <v>0</v>
      </c>
      <c r="AN103" s="83">
        <v>5</v>
      </c>
      <c r="AO103" s="83">
        <v>1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">
      <c r="A104" s="133" t="s">
        <v>64</v>
      </c>
      <c r="B104" s="57">
        <v>7235</v>
      </c>
      <c r="C104" s="58">
        <v>1</v>
      </c>
      <c r="D104" s="59">
        <v>40</v>
      </c>
      <c r="E104" s="59">
        <v>6550</v>
      </c>
      <c r="F104" s="59">
        <v>2</v>
      </c>
      <c r="G104" s="59">
        <v>423</v>
      </c>
      <c r="H104" s="59">
        <v>21</v>
      </c>
      <c r="I104" s="59">
        <v>3</v>
      </c>
      <c r="J104" s="59">
        <v>192</v>
      </c>
      <c r="K104" s="59">
        <v>1</v>
      </c>
      <c r="L104" s="59">
        <v>0</v>
      </c>
      <c r="M104" s="59">
        <v>1</v>
      </c>
      <c r="N104" s="60">
        <v>0</v>
      </c>
      <c r="O104" s="60">
        <v>1</v>
      </c>
      <c r="P104" s="60">
        <v>0</v>
      </c>
      <c r="Q104" s="58">
        <v>7211</v>
      </c>
      <c r="R104" s="120">
        <v>99.668279198341395</v>
      </c>
      <c r="S104" s="59">
        <v>7145</v>
      </c>
      <c r="T104" s="120">
        <v>98.756046993780231</v>
      </c>
      <c r="U104" s="59">
        <v>5512</v>
      </c>
      <c r="V104" s="120">
        <v>76.185210780926056</v>
      </c>
      <c r="W104" s="120">
        <v>43.899143054595712</v>
      </c>
      <c r="X104" s="126">
        <v>54.008282726045884</v>
      </c>
      <c r="Y104" s="61">
        <v>0</v>
      </c>
      <c r="Z104" s="62">
        <v>2</v>
      </c>
      <c r="AA104" s="62">
        <v>4</v>
      </c>
      <c r="AB104" s="62">
        <v>18</v>
      </c>
      <c r="AC104" s="62">
        <v>143</v>
      </c>
      <c r="AD104" s="62">
        <v>552</v>
      </c>
      <c r="AE104" s="62">
        <v>1004</v>
      </c>
      <c r="AF104" s="62">
        <v>1154</v>
      </c>
      <c r="AG104" s="62">
        <v>1313</v>
      </c>
      <c r="AH104" s="62">
        <v>1312</v>
      </c>
      <c r="AI104" s="62">
        <v>741</v>
      </c>
      <c r="AJ104" s="62">
        <v>440</v>
      </c>
      <c r="AK104" s="62">
        <v>171</v>
      </c>
      <c r="AL104" s="62">
        <v>178</v>
      </c>
      <c r="AM104" s="62">
        <v>26</v>
      </c>
      <c r="AN104" s="62">
        <v>84</v>
      </c>
      <c r="AO104" s="62">
        <v>13</v>
      </c>
      <c r="AP104" s="62">
        <v>13</v>
      </c>
      <c r="AQ104" s="62">
        <v>1</v>
      </c>
      <c r="AR104" s="62">
        <v>42</v>
      </c>
      <c r="AS104" s="62">
        <v>2</v>
      </c>
      <c r="AT104" s="62">
        <v>2</v>
      </c>
      <c r="AU104" s="62">
        <v>0</v>
      </c>
      <c r="AV104" s="62">
        <v>2</v>
      </c>
      <c r="AW104" s="62">
        <v>0</v>
      </c>
      <c r="AX104" s="62">
        <v>1</v>
      </c>
      <c r="AY104" s="62">
        <v>17</v>
      </c>
      <c r="AZ104" s="63">
        <v>0</v>
      </c>
    </row>
    <row r="105" spans="1:52" s="64" customFormat="1" ht="11.85" customHeight="1" x14ac:dyDescent="0.2">
      <c r="A105" s="134" t="s">
        <v>65</v>
      </c>
      <c r="B105" s="66">
        <v>8675</v>
      </c>
      <c r="C105" s="67">
        <v>1</v>
      </c>
      <c r="D105" s="68">
        <v>46</v>
      </c>
      <c r="E105" s="68">
        <v>7640</v>
      </c>
      <c r="F105" s="68">
        <v>2</v>
      </c>
      <c r="G105" s="68">
        <v>676</v>
      </c>
      <c r="H105" s="68">
        <v>28</v>
      </c>
      <c r="I105" s="68">
        <v>4</v>
      </c>
      <c r="J105" s="68">
        <v>274</v>
      </c>
      <c r="K105" s="68">
        <v>2</v>
      </c>
      <c r="L105" s="68">
        <v>0</v>
      </c>
      <c r="M105" s="68">
        <v>1</v>
      </c>
      <c r="N105" s="69">
        <v>0</v>
      </c>
      <c r="O105" s="69">
        <v>1</v>
      </c>
      <c r="P105" s="69">
        <v>0</v>
      </c>
      <c r="Q105" s="67">
        <v>8646</v>
      </c>
      <c r="R105" s="121">
        <v>99.665706051873201</v>
      </c>
      <c r="S105" s="68">
        <v>8565</v>
      </c>
      <c r="T105" s="121">
        <v>98.731988472622476</v>
      </c>
      <c r="U105" s="68">
        <v>6827</v>
      </c>
      <c r="V105" s="121">
        <v>78.69740634005764</v>
      </c>
      <c r="W105" s="121">
        <v>44.830628242074923</v>
      </c>
      <c r="X105" s="127">
        <v>55.317406542056077</v>
      </c>
      <c r="Y105" s="70">
        <v>0</v>
      </c>
      <c r="Z105" s="71">
        <v>4</v>
      </c>
      <c r="AA105" s="71">
        <v>4</v>
      </c>
      <c r="AB105" s="71">
        <v>21</v>
      </c>
      <c r="AC105" s="71">
        <v>160</v>
      </c>
      <c r="AD105" s="71">
        <v>586</v>
      </c>
      <c r="AE105" s="71">
        <v>1073</v>
      </c>
      <c r="AF105" s="71">
        <v>1397</v>
      </c>
      <c r="AG105" s="71">
        <v>1586</v>
      </c>
      <c r="AH105" s="71">
        <v>1531</v>
      </c>
      <c r="AI105" s="71">
        <v>939</v>
      </c>
      <c r="AJ105" s="71">
        <v>535</v>
      </c>
      <c r="AK105" s="71">
        <v>258</v>
      </c>
      <c r="AL105" s="71">
        <v>257</v>
      </c>
      <c r="AM105" s="71">
        <v>52</v>
      </c>
      <c r="AN105" s="71">
        <v>141</v>
      </c>
      <c r="AO105" s="71">
        <v>22</v>
      </c>
      <c r="AP105" s="71">
        <v>17</v>
      </c>
      <c r="AQ105" s="71">
        <v>9</v>
      </c>
      <c r="AR105" s="71">
        <v>44</v>
      </c>
      <c r="AS105" s="71">
        <v>11</v>
      </c>
      <c r="AT105" s="71">
        <v>5</v>
      </c>
      <c r="AU105" s="71">
        <v>1</v>
      </c>
      <c r="AV105" s="71">
        <v>2</v>
      </c>
      <c r="AW105" s="71">
        <v>1</v>
      </c>
      <c r="AX105" s="71">
        <v>1</v>
      </c>
      <c r="AY105" s="71">
        <v>17</v>
      </c>
      <c r="AZ105" s="72">
        <v>1</v>
      </c>
    </row>
    <row r="106" spans="1:52" s="64" customFormat="1" ht="11.85" customHeight="1" x14ac:dyDescent="0.2">
      <c r="A106" s="134" t="s">
        <v>66</v>
      </c>
      <c r="B106" s="66">
        <v>8887</v>
      </c>
      <c r="C106" s="67">
        <v>1</v>
      </c>
      <c r="D106" s="68">
        <v>47</v>
      </c>
      <c r="E106" s="68">
        <v>7744</v>
      </c>
      <c r="F106" s="68">
        <v>2</v>
      </c>
      <c r="G106" s="68">
        <v>769</v>
      </c>
      <c r="H106" s="68">
        <v>29</v>
      </c>
      <c r="I106" s="68">
        <v>4</v>
      </c>
      <c r="J106" s="68">
        <v>287</v>
      </c>
      <c r="K106" s="68">
        <v>2</v>
      </c>
      <c r="L106" s="68">
        <v>0</v>
      </c>
      <c r="M106" s="68">
        <v>1</v>
      </c>
      <c r="N106" s="69">
        <v>0</v>
      </c>
      <c r="O106" s="69">
        <v>1</v>
      </c>
      <c r="P106" s="69">
        <v>0</v>
      </c>
      <c r="Q106" s="67">
        <v>8858</v>
      </c>
      <c r="R106" s="121">
        <v>99.673680657139641</v>
      </c>
      <c r="S106" s="68">
        <v>8776</v>
      </c>
      <c r="T106" s="121">
        <v>98.750984584224142</v>
      </c>
      <c r="U106" s="68">
        <v>7018</v>
      </c>
      <c r="V106" s="121">
        <v>78.96928097220659</v>
      </c>
      <c r="W106" s="121">
        <v>44.991751997299424</v>
      </c>
      <c r="X106" s="127">
        <v>55.615507181328546</v>
      </c>
      <c r="Y106" s="70">
        <v>0</v>
      </c>
      <c r="Z106" s="71">
        <v>4</v>
      </c>
      <c r="AA106" s="71">
        <v>4</v>
      </c>
      <c r="AB106" s="71">
        <v>21</v>
      </c>
      <c r="AC106" s="71">
        <v>163</v>
      </c>
      <c r="AD106" s="71">
        <v>596</v>
      </c>
      <c r="AE106" s="71">
        <v>1081</v>
      </c>
      <c r="AF106" s="71">
        <v>1422</v>
      </c>
      <c r="AG106" s="71">
        <v>1614</v>
      </c>
      <c r="AH106" s="71">
        <v>1567</v>
      </c>
      <c r="AI106" s="71">
        <v>973</v>
      </c>
      <c r="AJ106" s="71">
        <v>557</v>
      </c>
      <c r="AK106" s="71">
        <v>261</v>
      </c>
      <c r="AL106" s="71">
        <v>277</v>
      </c>
      <c r="AM106" s="71">
        <v>59</v>
      </c>
      <c r="AN106" s="71">
        <v>150</v>
      </c>
      <c r="AO106" s="71">
        <v>23</v>
      </c>
      <c r="AP106" s="71">
        <v>17</v>
      </c>
      <c r="AQ106" s="71">
        <v>10</v>
      </c>
      <c r="AR106" s="71">
        <v>46</v>
      </c>
      <c r="AS106" s="71">
        <v>11</v>
      </c>
      <c r="AT106" s="71">
        <v>6</v>
      </c>
      <c r="AU106" s="71">
        <v>1</v>
      </c>
      <c r="AV106" s="71">
        <v>3</v>
      </c>
      <c r="AW106" s="71">
        <v>2</v>
      </c>
      <c r="AX106" s="71">
        <v>1</v>
      </c>
      <c r="AY106" s="71">
        <v>17</v>
      </c>
      <c r="AZ106" s="72">
        <v>1</v>
      </c>
    </row>
    <row r="107" spans="1:52" s="64" customFormat="1" ht="11.85" customHeight="1" x14ac:dyDescent="0.2">
      <c r="A107" s="135" t="s">
        <v>67</v>
      </c>
      <c r="B107" s="74">
        <v>9194</v>
      </c>
      <c r="C107" s="75">
        <v>1</v>
      </c>
      <c r="D107" s="76">
        <v>48</v>
      </c>
      <c r="E107" s="76">
        <v>7970</v>
      </c>
      <c r="F107" s="76">
        <v>2</v>
      </c>
      <c r="G107" s="76">
        <v>838</v>
      </c>
      <c r="H107" s="76">
        <v>29</v>
      </c>
      <c r="I107" s="76">
        <v>4</v>
      </c>
      <c r="J107" s="76">
        <v>298</v>
      </c>
      <c r="K107" s="76">
        <v>2</v>
      </c>
      <c r="L107" s="76">
        <v>0</v>
      </c>
      <c r="M107" s="76">
        <v>1</v>
      </c>
      <c r="N107" s="77">
        <v>0</v>
      </c>
      <c r="O107" s="77">
        <v>1</v>
      </c>
      <c r="P107" s="77">
        <v>0</v>
      </c>
      <c r="Q107" s="75">
        <v>9165</v>
      </c>
      <c r="R107" s="122">
        <v>99.684576897976939</v>
      </c>
      <c r="S107" s="76">
        <v>9083</v>
      </c>
      <c r="T107" s="122">
        <v>98.792690885360017</v>
      </c>
      <c r="U107" s="76">
        <v>7316</v>
      </c>
      <c r="V107" s="122">
        <v>79.573634979334358</v>
      </c>
      <c r="W107" s="122">
        <v>45.77539699804219</v>
      </c>
      <c r="X107" s="128">
        <v>57.168452380952381</v>
      </c>
      <c r="Y107" s="78">
        <v>0</v>
      </c>
      <c r="Z107" s="79">
        <v>4</v>
      </c>
      <c r="AA107" s="79">
        <v>4</v>
      </c>
      <c r="AB107" s="79">
        <v>21</v>
      </c>
      <c r="AC107" s="79">
        <v>163</v>
      </c>
      <c r="AD107" s="79">
        <v>600</v>
      </c>
      <c r="AE107" s="79">
        <v>1086</v>
      </c>
      <c r="AF107" s="79">
        <v>1426</v>
      </c>
      <c r="AG107" s="79">
        <v>1618</v>
      </c>
      <c r="AH107" s="79">
        <v>1579</v>
      </c>
      <c r="AI107" s="79">
        <v>995</v>
      </c>
      <c r="AJ107" s="79">
        <v>630</v>
      </c>
      <c r="AK107" s="79">
        <v>305</v>
      </c>
      <c r="AL107" s="79">
        <v>315</v>
      </c>
      <c r="AM107" s="79">
        <v>88</v>
      </c>
      <c r="AN107" s="79">
        <v>162</v>
      </c>
      <c r="AO107" s="79">
        <v>32</v>
      </c>
      <c r="AP107" s="79">
        <v>26</v>
      </c>
      <c r="AQ107" s="79">
        <v>19</v>
      </c>
      <c r="AR107" s="79">
        <v>51</v>
      </c>
      <c r="AS107" s="79">
        <v>22</v>
      </c>
      <c r="AT107" s="79">
        <v>10</v>
      </c>
      <c r="AU107" s="79">
        <v>2</v>
      </c>
      <c r="AV107" s="79">
        <v>6</v>
      </c>
      <c r="AW107" s="79">
        <v>2</v>
      </c>
      <c r="AX107" s="79">
        <v>3</v>
      </c>
      <c r="AY107" s="79">
        <v>19</v>
      </c>
      <c r="AZ107" s="80">
        <v>6</v>
      </c>
    </row>
    <row r="108" spans="1:52" s="35" customFormat="1" ht="13.5" customHeight="1" x14ac:dyDescent="0.2">
      <c r="B108" s="116" t="s">
        <v>68</v>
      </c>
      <c r="C108" s="35" t="s">
        <v>69</v>
      </c>
      <c r="Y108" s="35" t="s">
        <v>69</v>
      </c>
    </row>
    <row r="109" spans="1:52" s="2" customFormat="1" ht="12.6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">
      <c r="A112" s="130">
        <v>0</v>
      </c>
      <c r="B112" s="45">
        <v>25</v>
      </c>
      <c r="C112" s="46">
        <v>0</v>
      </c>
      <c r="D112" s="47">
        <v>0</v>
      </c>
      <c r="E112" s="47">
        <v>24</v>
      </c>
      <c r="F112" s="47">
        <v>1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25</v>
      </c>
      <c r="R112" s="117">
        <v>100</v>
      </c>
      <c r="S112" s="47">
        <v>25</v>
      </c>
      <c r="T112" s="117">
        <v>100</v>
      </c>
      <c r="U112" s="47">
        <v>25</v>
      </c>
      <c r="V112" s="117">
        <v>100</v>
      </c>
      <c r="W112" s="117">
        <v>53.7</v>
      </c>
      <c r="X112" s="123">
        <v>57.3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1</v>
      </c>
      <c r="AI112" s="47">
        <v>20</v>
      </c>
      <c r="AJ112" s="47">
        <v>4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">
      <c r="A113" s="131">
        <v>1.0416666666666666E-2</v>
      </c>
      <c r="B113" s="51">
        <v>10</v>
      </c>
      <c r="C113" s="52">
        <v>0</v>
      </c>
      <c r="D113" s="53">
        <v>0</v>
      </c>
      <c r="E113" s="53">
        <v>10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10</v>
      </c>
      <c r="R113" s="118">
        <v>100</v>
      </c>
      <c r="S113" s="53">
        <v>10</v>
      </c>
      <c r="T113" s="118">
        <v>100</v>
      </c>
      <c r="U113" s="53">
        <v>10</v>
      </c>
      <c r="V113" s="118">
        <v>100</v>
      </c>
      <c r="W113" s="118">
        <v>53.2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10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">
      <c r="A114" s="131">
        <v>2.0833333333333332E-2</v>
      </c>
      <c r="B114" s="51">
        <v>12</v>
      </c>
      <c r="C114" s="52">
        <v>0</v>
      </c>
      <c r="D114" s="53">
        <v>0</v>
      </c>
      <c r="E114" s="53">
        <v>12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12</v>
      </c>
      <c r="R114" s="118">
        <v>100</v>
      </c>
      <c r="S114" s="53">
        <v>12</v>
      </c>
      <c r="T114" s="118">
        <v>100</v>
      </c>
      <c r="U114" s="53">
        <v>12</v>
      </c>
      <c r="V114" s="118">
        <v>100</v>
      </c>
      <c r="W114" s="118">
        <v>53.2</v>
      </c>
      <c r="X114" s="124">
        <v>53.2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12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">
      <c r="A115" s="131">
        <v>3.125E-2</v>
      </c>
      <c r="B115" s="51">
        <v>11</v>
      </c>
      <c r="C115" s="52">
        <v>0</v>
      </c>
      <c r="D115" s="53">
        <v>0</v>
      </c>
      <c r="E115" s="53">
        <v>11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11</v>
      </c>
      <c r="R115" s="118">
        <v>100</v>
      </c>
      <c r="S115" s="53">
        <v>11</v>
      </c>
      <c r="T115" s="118">
        <v>100</v>
      </c>
      <c r="U115" s="53">
        <v>11</v>
      </c>
      <c r="V115" s="118">
        <v>100</v>
      </c>
      <c r="W115" s="118">
        <v>53.2</v>
      </c>
      <c r="X115" s="124">
        <v>53.2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11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">
      <c r="A116" s="131">
        <v>4.1666666666666664E-2</v>
      </c>
      <c r="B116" s="51">
        <v>18</v>
      </c>
      <c r="C116" s="52">
        <v>0</v>
      </c>
      <c r="D116" s="53">
        <v>0</v>
      </c>
      <c r="E116" s="53">
        <v>18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18</v>
      </c>
      <c r="R116" s="118">
        <v>100</v>
      </c>
      <c r="S116" s="53">
        <v>18</v>
      </c>
      <c r="T116" s="118">
        <v>100</v>
      </c>
      <c r="U116" s="53">
        <v>18</v>
      </c>
      <c r="V116" s="118">
        <v>100</v>
      </c>
      <c r="W116" s="118">
        <v>53.2</v>
      </c>
      <c r="X116" s="124">
        <v>53.2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18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">
      <c r="A117" s="131">
        <v>5.2083333333333336E-2</v>
      </c>
      <c r="B117" s="51">
        <v>8</v>
      </c>
      <c r="C117" s="52">
        <v>0</v>
      </c>
      <c r="D117" s="53">
        <v>0</v>
      </c>
      <c r="E117" s="53">
        <v>8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8</v>
      </c>
      <c r="R117" s="118">
        <v>100</v>
      </c>
      <c r="S117" s="53">
        <v>8</v>
      </c>
      <c r="T117" s="118">
        <v>100</v>
      </c>
      <c r="U117" s="53">
        <v>8</v>
      </c>
      <c r="V117" s="118">
        <v>100</v>
      </c>
      <c r="W117" s="118">
        <v>53.2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8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">
      <c r="A118" s="131">
        <v>6.25E-2</v>
      </c>
      <c r="B118" s="51">
        <v>11</v>
      </c>
      <c r="C118" s="52">
        <v>0</v>
      </c>
      <c r="D118" s="53">
        <v>0</v>
      </c>
      <c r="E118" s="53">
        <v>11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11</v>
      </c>
      <c r="R118" s="118">
        <v>100</v>
      </c>
      <c r="S118" s="53">
        <v>11</v>
      </c>
      <c r="T118" s="118">
        <v>100</v>
      </c>
      <c r="U118" s="53">
        <v>11</v>
      </c>
      <c r="V118" s="118">
        <v>100</v>
      </c>
      <c r="W118" s="118">
        <v>53.2</v>
      </c>
      <c r="X118" s="124">
        <v>53.2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11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">
      <c r="A119" s="131">
        <v>7.2916666666666671E-2</v>
      </c>
      <c r="B119" s="51">
        <v>9</v>
      </c>
      <c r="C119" s="52">
        <v>0</v>
      </c>
      <c r="D119" s="53">
        <v>0</v>
      </c>
      <c r="E119" s="53">
        <v>9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9</v>
      </c>
      <c r="R119" s="118">
        <v>100</v>
      </c>
      <c r="S119" s="53">
        <v>9</v>
      </c>
      <c r="T119" s="118">
        <v>100</v>
      </c>
      <c r="U119" s="53">
        <v>9</v>
      </c>
      <c r="V119" s="118">
        <v>100</v>
      </c>
      <c r="W119" s="118">
        <v>53.2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9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">
      <c r="A120" s="131">
        <v>8.3333333333333329E-2</v>
      </c>
      <c r="B120" s="51">
        <v>8</v>
      </c>
      <c r="C120" s="52">
        <v>0</v>
      </c>
      <c r="D120" s="53">
        <v>0</v>
      </c>
      <c r="E120" s="53">
        <v>8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8</v>
      </c>
      <c r="R120" s="118">
        <v>100</v>
      </c>
      <c r="S120" s="53">
        <v>8</v>
      </c>
      <c r="T120" s="118">
        <v>100</v>
      </c>
      <c r="U120" s="53">
        <v>8</v>
      </c>
      <c r="V120" s="118">
        <v>100</v>
      </c>
      <c r="W120" s="118">
        <v>53.2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8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">
      <c r="A121" s="131">
        <v>9.375E-2</v>
      </c>
      <c r="B121" s="51">
        <v>7</v>
      </c>
      <c r="C121" s="52">
        <v>0</v>
      </c>
      <c r="D121" s="53">
        <v>0</v>
      </c>
      <c r="E121" s="53">
        <v>7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7</v>
      </c>
      <c r="R121" s="118">
        <v>100</v>
      </c>
      <c r="S121" s="53">
        <v>7</v>
      </c>
      <c r="T121" s="118">
        <v>100</v>
      </c>
      <c r="U121" s="53">
        <v>7</v>
      </c>
      <c r="V121" s="118">
        <v>100</v>
      </c>
      <c r="W121" s="118">
        <v>53.2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7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">
      <c r="A122" s="131">
        <v>0.10416666666666667</v>
      </c>
      <c r="B122" s="51">
        <v>6</v>
      </c>
      <c r="C122" s="52">
        <v>0</v>
      </c>
      <c r="D122" s="53">
        <v>0</v>
      </c>
      <c r="E122" s="53">
        <v>6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6</v>
      </c>
      <c r="R122" s="118">
        <v>100</v>
      </c>
      <c r="S122" s="53">
        <v>6</v>
      </c>
      <c r="T122" s="118">
        <v>100</v>
      </c>
      <c r="U122" s="53">
        <v>6</v>
      </c>
      <c r="V122" s="118">
        <v>100</v>
      </c>
      <c r="W122" s="118">
        <v>53.2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6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">
      <c r="A123" s="131">
        <v>0.11458333333333333</v>
      </c>
      <c r="B123" s="51">
        <v>14</v>
      </c>
      <c r="C123" s="52">
        <v>0</v>
      </c>
      <c r="D123" s="53">
        <v>0</v>
      </c>
      <c r="E123" s="53">
        <v>14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14</v>
      </c>
      <c r="R123" s="118">
        <v>100</v>
      </c>
      <c r="S123" s="53">
        <v>14</v>
      </c>
      <c r="T123" s="118">
        <v>100</v>
      </c>
      <c r="U123" s="53">
        <v>14</v>
      </c>
      <c r="V123" s="118">
        <v>100</v>
      </c>
      <c r="W123" s="118">
        <v>53.2</v>
      </c>
      <c r="X123" s="124">
        <v>53.2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14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">
      <c r="A124" s="131">
        <v>0.125</v>
      </c>
      <c r="B124" s="51">
        <v>7</v>
      </c>
      <c r="C124" s="52">
        <v>0</v>
      </c>
      <c r="D124" s="53">
        <v>0</v>
      </c>
      <c r="E124" s="53">
        <v>7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7</v>
      </c>
      <c r="R124" s="118">
        <v>100</v>
      </c>
      <c r="S124" s="53">
        <v>7</v>
      </c>
      <c r="T124" s="118">
        <v>100</v>
      </c>
      <c r="U124" s="53">
        <v>7</v>
      </c>
      <c r="V124" s="118">
        <v>100</v>
      </c>
      <c r="W124" s="118">
        <v>53.2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7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">
      <c r="A125" s="131">
        <v>0.13541666666666666</v>
      </c>
      <c r="B125" s="51">
        <v>9</v>
      </c>
      <c r="C125" s="52">
        <v>0</v>
      </c>
      <c r="D125" s="53">
        <v>0</v>
      </c>
      <c r="E125" s="53">
        <v>9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9</v>
      </c>
      <c r="R125" s="118">
        <v>100</v>
      </c>
      <c r="S125" s="53">
        <v>9</v>
      </c>
      <c r="T125" s="118">
        <v>100</v>
      </c>
      <c r="U125" s="53">
        <v>9</v>
      </c>
      <c r="V125" s="118">
        <v>100</v>
      </c>
      <c r="W125" s="118">
        <v>53.2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9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">
      <c r="A126" s="131">
        <v>0.14583333333333334</v>
      </c>
      <c r="B126" s="51">
        <v>6</v>
      </c>
      <c r="C126" s="52">
        <v>0</v>
      </c>
      <c r="D126" s="53">
        <v>0</v>
      </c>
      <c r="E126" s="53">
        <v>6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6</v>
      </c>
      <c r="R126" s="118">
        <v>100</v>
      </c>
      <c r="S126" s="53">
        <v>6</v>
      </c>
      <c r="T126" s="118">
        <v>100</v>
      </c>
      <c r="U126" s="53">
        <v>6</v>
      </c>
      <c r="V126" s="118">
        <v>100</v>
      </c>
      <c r="W126" s="118">
        <v>53.2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6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">
      <c r="A127" s="131">
        <v>0.15625</v>
      </c>
      <c r="B127" s="51">
        <v>3</v>
      </c>
      <c r="C127" s="52">
        <v>0</v>
      </c>
      <c r="D127" s="53">
        <v>0</v>
      </c>
      <c r="E127" s="53">
        <v>3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3</v>
      </c>
      <c r="R127" s="118">
        <v>100</v>
      </c>
      <c r="S127" s="53">
        <v>3</v>
      </c>
      <c r="T127" s="118">
        <v>100</v>
      </c>
      <c r="U127" s="53">
        <v>3</v>
      </c>
      <c r="V127" s="118">
        <v>100</v>
      </c>
      <c r="W127" s="118">
        <v>53.2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3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">
      <c r="A128" s="131">
        <v>0.16666666666666666</v>
      </c>
      <c r="B128" s="51">
        <v>9</v>
      </c>
      <c r="C128" s="52">
        <v>0</v>
      </c>
      <c r="D128" s="53">
        <v>0</v>
      </c>
      <c r="E128" s="53">
        <v>9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9</v>
      </c>
      <c r="R128" s="118">
        <v>100</v>
      </c>
      <c r="S128" s="53">
        <v>9</v>
      </c>
      <c r="T128" s="118">
        <v>100</v>
      </c>
      <c r="U128" s="53">
        <v>9</v>
      </c>
      <c r="V128" s="118">
        <v>100</v>
      </c>
      <c r="W128" s="118">
        <v>53.2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9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">
      <c r="A129" s="131">
        <v>0.17708333333333334</v>
      </c>
      <c r="B129" s="51">
        <v>27</v>
      </c>
      <c r="C129" s="52">
        <v>0</v>
      </c>
      <c r="D129" s="53">
        <v>0</v>
      </c>
      <c r="E129" s="53">
        <v>27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27</v>
      </c>
      <c r="R129" s="118">
        <v>100</v>
      </c>
      <c r="S129" s="53">
        <v>27</v>
      </c>
      <c r="T129" s="118">
        <v>100</v>
      </c>
      <c r="U129" s="53">
        <v>27</v>
      </c>
      <c r="V129" s="118">
        <v>100</v>
      </c>
      <c r="W129" s="118">
        <v>53.2</v>
      </c>
      <c r="X129" s="124">
        <v>53.2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27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">
      <c r="A130" s="131">
        <v>0.1875</v>
      </c>
      <c r="B130" s="51">
        <v>11</v>
      </c>
      <c r="C130" s="52">
        <v>0</v>
      </c>
      <c r="D130" s="53">
        <v>0</v>
      </c>
      <c r="E130" s="53">
        <v>11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11</v>
      </c>
      <c r="R130" s="118">
        <v>100</v>
      </c>
      <c r="S130" s="53">
        <v>11</v>
      </c>
      <c r="T130" s="118">
        <v>100</v>
      </c>
      <c r="U130" s="53">
        <v>11</v>
      </c>
      <c r="V130" s="118">
        <v>100</v>
      </c>
      <c r="W130" s="118">
        <v>53.2</v>
      </c>
      <c r="X130" s="124">
        <v>53.2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11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">
      <c r="A131" s="131">
        <v>0.19791666666666666</v>
      </c>
      <c r="B131" s="51">
        <v>22</v>
      </c>
      <c r="C131" s="52">
        <v>0</v>
      </c>
      <c r="D131" s="53">
        <v>0</v>
      </c>
      <c r="E131" s="53">
        <v>22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22</v>
      </c>
      <c r="R131" s="118">
        <v>100</v>
      </c>
      <c r="S131" s="53">
        <v>22</v>
      </c>
      <c r="T131" s="118">
        <v>100</v>
      </c>
      <c r="U131" s="53">
        <v>22</v>
      </c>
      <c r="V131" s="118">
        <v>100</v>
      </c>
      <c r="W131" s="118">
        <v>53.2</v>
      </c>
      <c r="X131" s="124">
        <v>53.2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22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">
      <c r="A132" s="131">
        <v>0.20833333333333334</v>
      </c>
      <c r="B132" s="51">
        <v>23</v>
      </c>
      <c r="C132" s="52">
        <v>0</v>
      </c>
      <c r="D132" s="53">
        <v>0</v>
      </c>
      <c r="E132" s="53">
        <v>23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23</v>
      </c>
      <c r="R132" s="118">
        <v>100</v>
      </c>
      <c r="S132" s="53">
        <v>23</v>
      </c>
      <c r="T132" s="118">
        <v>100</v>
      </c>
      <c r="U132" s="53">
        <v>21</v>
      </c>
      <c r="V132" s="118">
        <v>91.3</v>
      </c>
      <c r="W132" s="118">
        <v>40.200000000000003</v>
      </c>
      <c r="X132" s="124">
        <v>53.2</v>
      </c>
      <c r="Y132" s="52">
        <v>0</v>
      </c>
      <c r="Z132" s="53">
        <v>0</v>
      </c>
      <c r="AA132" s="53">
        <v>0</v>
      </c>
      <c r="AB132" s="53">
        <v>0</v>
      </c>
      <c r="AC132" s="53">
        <v>2</v>
      </c>
      <c r="AD132" s="53">
        <v>0</v>
      </c>
      <c r="AE132" s="53">
        <v>0</v>
      </c>
      <c r="AF132" s="53">
        <v>17</v>
      </c>
      <c r="AG132" s="53">
        <v>0</v>
      </c>
      <c r="AH132" s="53">
        <v>0</v>
      </c>
      <c r="AI132" s="53">
        <v>4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">
      <c r="A133" s="131">
        <v>0.21875</v>
      </c>
      <c r="B133" s="51">
        <v>35</v>
      </c>
      <c r="C133" s="52">
        <v>0</v>
      </c>
      <c r="D133" s="53">
        <v>0</v>
      </c>
      <c r="E133" s="53">
        <v>35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35</v>
      </c>
      <c r="R133" s="118">
        <v>100</v>
      </c>
      <c r="S133" s="53">
        <v>35</v>
      </c>
      <c r="T133" s="118">
        <v>100</v>
      </c>
      <c r="U133" s="53">
        <v>35</v>
      </c>
      <c r="V133" s="118">
        <v>100</v>
      </c>
      <c r="W133" s="118">
        <v>39</v>
      </c>
      <c r="X133" s="124">
        <v>38.9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35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">
      <c r="A134" s="131">
        <v>0.22916666666666666</v>
      </c>
      <c r="B134" s="51">
        <v>25</v>
      </c>
      <c r="C134" s="52">
        <v>0</v>
      </c>
      <c r="D134" s="53">
        <v>0</v>
      </c>
      <c r="E134" s="53">
        <v>25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25</v>
      </c>
      <c r="R134" s="118">
        <v>100</v>
      </c>
      <c r="S134" s="53">
        <v>25</v>
      </c>
      <c r="T134" s="118">
        <v>100</v>
      </c>
      <c r="U134" s="53">
        <v>25</v>
      </c>
      <c r="V134" s="118">
        <v>100</v>
      </c>
      <c r="W134" s="118">
        <v>39</v>
      </c>
      <c r="X134" s="124">
        <v>38.9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25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">
      <c r="A135" s="131">
        <v>0.23958333333333334</v>
      </c>
      <c r="B135" s="51">
        <v>72</v>
      </c>
      <c r="C135" s="52">
        <v>0</v>
      </c>
      <c r="D135" s="53">
        <v>0</v>
      </c>
      <c r="E135" s="53">
        <v>72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72</v>
      </c>
      <c r="R135" s="118">
        <v>100</v>
      </c>
      <c r="S135" s="53">
        <v>72</v>
      </c>
      <c r="T135" s="118">
        <v>100</v>
      </c>
      <c r="U135" s="53">
        <v>72</v>
      </c>
      <c r="V135" s="118">
        <v>100</v>
      </c>
      <c r="W135" s="118">
        <v>39</v>
      </c>
      <c r="X135" s="124">
        <v>38.9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72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">
      <c r="A136" s="131">
        <v>0.25</v>
      </c>
      <c r="B136" s="51">
        <v>84</v>
      </c>
      <c r="C136" s="52">
        <v>0</v>
      </c>
      <c r="D136" s="53">
        <v>0</v>
      </c>
      <c r="E136" s="53">
        <v>83</v>
      </c>
      <c r="F136" s="53">
        <v>0</v>
      </c>
      <c r="G136" s="53">
        <v>0</v>
      </c>
      <c r="H136" s="53">
        <v>0</v>
      </c>
      <c r="I136" s="53">
        <v>0</v>
      </c>
      <c r="J136" s="53">
        <v>1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84</v>
      </c>
      <c r="R136" s="118">
        <v>100</v>
      </c>
      <c r="S136" s="53">
        <v>83</v>
      </c>
      <c r="T136" s="118">
        <v>98.81</v>
      </c>
      <c r="U136" s="53">
        <v>83</v>
      </c>
      <c r="V136" s="118">
        <v>98.81</v>
      </c>
      <c r="W136" s="118">
        <v>97.8</v>
      </c>
      <c r="X136" s="124">
        <v>132</v>
      </c>
      <c r="Y136" s="52">
        <v>0</v>
      </c>
      <c r="Z136" s="53">
        <v>0</v>
      </c>
      <c r="AA136" s="53">
        <v>0</v>
      </c>
      <c r="AB136" s="53">
        <v>0</v>
      </c>
      <c r="AC136" s="53">
        <v>1</v>
      </c>
      <c r="AD136" s="53">
        <v>0</v>
      </c>
      <c r="AE136" s="53">
        <v>0</v>
      </c>
      <c r="AF136" s="53">
        <v>27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5</v>
      </c>
      <c r="AQ136" s="53">
        <v>0</v>
      </c>
      <c r="AR136" s="53">
        <v>0</v>
      </c>
      <c r="AS136" s="53">
        <v>1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50</v>
      </c>
      <c r="AZ136" s="55">
        <v>0</v>
      </c>
    </row>
    <row r="137" spans="1:52" s="50" customFormat="1" ht="11.85" customHeight="1" x14ac:dyDescent="0.2">
      <c r="A137" s="131">
        <v>0.26041666666666669</v>
      </c>
      <c r="B137" s="51">
        <v>168</v>
      </c>
      <c r="C137" s="52">
        <v>0</v>
      </c>
      <c r="D137" s="53">
        <v>0</v>
      </c>
      <c r="E137" s="53">
        <v>168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165</v>
      </c>
      <c r="R137" s="118">
        <v>98.21</v>
      </c>
      <c r="S137" s="53">
        <v>165</v>
      </c>
      <c r="T137" s="118">
        <v>98.21</v>
      </c>
      <c r="U137" s="53">
        <v>165</v>
      </c>
      <c r="V137" s="118">
        <v>98.21</v>
      </c>
      <c r="W137" s="118">
        <v>63</v>
      </c>
      <c r="X137" s="124">
        <v>88.9</v>
      </c>
      <c r="Y137" s="52">
        <v>0</v>
      </c>
      <c r="Z137" s="53">
        <v>0</v>
      </c>
      <c r="AA137" s="53">
        <v>0</v>
      </c>
      <c r="AB137" s="53">
        <v>3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119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46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">
      <c r="A138" s="131">
        <v>0.27083333333333331</v>
      </c>
      <c r="B138" s="51">
        <v>137</v>
      </c>
      <c r="C138" s="52">
        <v>0</v>
      </c>
      <c r="D138" s="53">
        <v>1</v>
      </c>
      <c r="E138" s="53">
        <v>136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137</v>
      </c>
      <c r="R138" s="118">
        <v>100</v>
      </c>
      <c r="S138" s="53">
        <v>137</v>
      </c>
      <c r="T138" s="118">
        <v>100</v>
      </c>
      <c r="U138" s="53">
        <v>136</v>
      </c>
      <c r="V138" s="118">
        <v>99.27</v>
      </c>
      <c r="W138" s="118">
        <v>56.8</v>
      </c>
      <c r="X138" s="124">
        <v>65.400000000000006</v>
      </c>
      <c r="Y138" s="52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1</v>
      </c>
      <c r="AE138" s="53">
        <v>0</v>
      </c>
      <c r="AF138" s="53">
        <v>0</v>
      </c>
      <c r="AG138" s="53">
        <v>2</v>
      </c>
      <c r="AH138" s="53">
        <v>47</v>
      </c>
      <c r="AI138" s="53">
        <v>44</v>
      </c>
      <c r="AJ138" s="53">
        <v>23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18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2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">
      <c r="A139" s="131">
        <v>0.28125</v>
      </c>
      <c r="B139" s="51">
        <v>245</v>
      </c>
      <c r="C139" s="52">
        <v>0</v>
      </c>
      <c r="D139" s="53">
        <v>0</v>
      </c>
      <c r="E139" s="53">
        <v>245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245</v>
      </c>
      <c r="R139" s="118">
        <v>100</v>
      </c>
      <c r="S139" s="53">
        <v>245</v>
      </c>
      <c r="T139" s="118">
        <v>100</v>
      </c>
      <c r="U139" s="53">
        <v>245</v>
      </c>
      <c r="V139" s="118">
        <v>100</v>
      </c>
      <c r="W139" s="118">
        <v>45.5</v>
      </c>
      <c r="X139" s="124">
        <v>48.9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83</v>
      </c>
      <c r="AG139" s="53">
        <v>0</v>
      </c>
      <c r="AH139" s="53">
        <v>160</v>
      </c>
      <c r="AI139" s="53">
        <v>2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">
      <c r="A140" s="131">
        <v>0.29166666666666669</v>
      </c>
      <c r="B140" s="51">
        <v>205</v>
      </c>
      <c r="C140" s="52">
        <v>0</v>
      </c>
      <c r="D140" s="53">
        <v>1</v>
      </c>
      <c r="E140" s="53">
        <v>203</v>
      </c>
      <c r="F140" s="53">
        <v>0</v>
      </c>
      <c r="G140" s="53">
        <v>0</v>
      </c>
      <c r="H140" s="53">
        <v>1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205</v>
      </c>
      <c r="R140" s="118">
        <v>100</v>
      </c>
      <c r="S140" s="53">
        <v>204</v>
      </c>
      <c r="T140" s="118">
        <v>99.51</v>
      </c>
      <c r="U140" s="53">
        <v>189</v>
      </c>
      <c r="V140" s="118">
        <v>92.2</v>
      </c>
      <c r="W140" s="118">
        <v>43.7</v>
      </c>
      <c r="X140" s="124">
        <v>56.1</v>
      </c>
      <c r="Y140" s="52">
        <v>0</v>
      </c>
      <c r="Z140" s="53">
        <v>0</v>
      </c>
      <c r="AA140" s="53">
        <v>0</v>
      </c>
      <c r="AB140" s="53">
        <v>0</v>
      </c>
      <c r="AC140" s="53">
        <v>1</v>
      </c>
      <c r="AD140" s="53">
        <v>0</v>
      </c>
      <c r="AE140" s="53">
        <v>15</v>
      </c>
      <c r="AF140" s="53">
        <v>115</v>
      </c>
      <c r="AG140" s="53">
        <v>0</v>
      </c>
      <c r="AH140" s="53">
        <v>21</v>
      </c>
      <c r="AI140" s="53">
        <v>2</v>
      </c>
      <c r="AJ140" s="53">
        <v>49</v>
      </c>
      <c r="AK140" s="53">
        <v>0</v>
      </c>
      <c r="AL140" s="53">
        <v>0</v>
      </c>
      <c r="AM140" s="53">
        <v>2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">
      <c r="A141" s="131">
        <v>0.30208333333333331</v>
      </c>
      <c r="B141" s="51">
        <v>296</v>
      </c>
      <c r="C141" s="52">
        <v>0</v>
      </c>
      <c r="D141" s="53">
        <v>1</v>
      </c>
      <c r="E141" s="53">
        <v>294</v>
      </c>
      <c r="F141" s="53">
        <v>1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295</v>
      </c>
      <c r="R141" s="118">
        <v>99.66</v>
      </c>
      <c r="S141" s="53">
        <v>295</v>
      </c>
      <c r="T141" s="118">
        <v>99.66</v>
      </c>
      <c r="U141" s="53">
        <v>288</v>
      </c>
      <c r="V141" s="118">
        <v>97.3</v>
      </c>
      <c r="W141" s="118">
        <v>62.6</v>
      </c>
      <c r="X141" s="124">
        <v>86.7</v>
      </c>
      <c r="Y141" s="52">
        <v>0</v>
      </c>
      <c r="Z141" s="53">
        <v>0</v>
      </c>
      <c r="AA141" s="53">
        <v>0</v>
      </c>
      <c r="AB141" s="53">
        <v>1</v>
      </c>
      <c r="AC141" s="53">
        <v>0</v>
      </c>
      <c r="AD141" s="53">
        <v>0</v>
      </c>
      <c r="AE141" s="53">
        <v>7</v>
      </c>
      <c r="AF141" s="53">
        <v>32</v>
      </c>
      <c r="AG141" s="53">
        <v>92</v>
      </c>
      <c r="AH141" s="53">
        <v>3</v>
      </c>
      <c r="AI141" s="53">
        <v>10</v>
      </c>
      <c r="AJ141" s="53">
        <v>20</v>
      </c>
      <c r="AK141" s="53">
        <v>0</v>
      </c>
      <c r="AL141" s="53">
        <v>0</v>
      </c>
      <c r="AM141" s="53">
        <v>0</v>
      </c>
      <c r="AN141" s="53">
        <v>0</v>
      </c>
      <c r="AO141" s="53">
        <v>2</v>
      </c>
      <c r="AP141" s="53">
        <v>125</v>
      </c>
      <c r="AQ141" s="53">
        <v>2</v>
      </c>
      <c r="AR141" s="53">
        <v>2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">
      <c r="A142" s="131">
        <v>0.3125</v>
      </c>
      <c r="B142" s="51">
        <v>204</v>
      </c>
      <c r="C142" s="52">
        <v>0</v>
      </c>
      <c r="D142" s="53">
        <v>0</v>
      </c>
      <c r="E142" s="53">
        <v>203</v>
      </c>
      <c r="F142" s="53">
        <v>1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204</v>
      </c>
      <c r="R142" s="118">
        <v>100</v>
      </c>
      <c r="S142" s="53">
        <v>202</v>
      </c>
      <c r="T142" s="118">
        <v>99.02</v>
      </c>
      <c r="U142" s="53">
        <v>202</v>
      </c>
      <c r="V142" s="118">
        <v>99.02</v>
      </c>
      <c r="W142" s="118">
        <v>55.7</v>
      </c>
      <c r="X142" s="124">
        <v>68.099999999999994</v>
      </c>
      <c r="Y142" s="52">
        <v>0</v>
      </c>
      <c r="Z142" s="53">
        <v>0</v>
      </c>
      <c r="AA142" s="53">
        <v>0</v>
      </c>
      <c r="AB142" s="53">
        <v>0</v>
      </c>
      <c r="AC142" s="53">
        <v>2</v>
      </c>
      <c r="AD142" s="53">
        <v>0</v>
      </c>
      <c r="AE142" s="53">
        <v>0</v>
      </c>
      <c r="AF142" s="53">
        <v>30</v>
      </c>
      <c r="AG142" s="53">
        <v>13</v>
      </c>
      <c r="AH142" s="53">
        <v>47</v>
      </c>
      <c r="AI142" s="53">
        <v>9</v>
      </c>
      <c r="AJ142" s="53">
        <v>2</v>
      </c>
      <c r="AK142" s="53">
        <v>24</v>
      </c>
      <c r="AL142" s="53">
        <v>67</v>
      </c>
      <c r="AM142" s="53">
        <v>4</v>
      </c>
      <c r="AN142" s="53">
        <v>2</v>
      </c>
      <c r="AO142" s="53">
        <v>2</v>
      </c>
      <c r="AP142" s="53">
        <v>2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">
      <c r="A143" s="131">
        <v>0.32291666666666669</v>
      </c>
      <c r="B143" s="51">
        <v>230</v>
      </c>
      <c r="C143" s="52">
        <v>0</v>
      </c>
      <c r="D143" s="53">
        <v>0</v>
      </c>
      <c r="E143" s="53">
        <v>230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227</v>
      </c>
      <c r="R143" s="118">
        <v>98.7</v>
      </c>
      <c r="S143" s="53">
        <v>209</v>
      </c>
      <c r="T143" s="118">
        <v>90.87</v>
      </c>
      <c r="U143" s="53">
        <v>85</v>
      </c>
      <c r="V143" s="118">
        <v>36.96</v>
      </c>
      <c r="W143" s="118">
        <v>32.5</v>
      </c>
      <c r="X143" s="124">
        <v>38.799999999999997</v>
      </c>
      <c r="Y143" s="52">
        <v>0</v>
      </c>
      <c r="Z143" s="53">
        <v>0</v>
      </c>
      <c r="AA143" s="53">
        <v>3</v>
      </c>
      <c r="AB143" s="53">
        <v>0</v>
      </c>
      <c r="AC143" s="53">
        <v>18</v>
      </c>
      <c r="AD143" s="53">
        <v>120</v>
      </c>
      <c r="AE143" s="53">
        <v>4</v>
      </c>
      <c r="AF143" s="53">
        <v>63</v>
      </c>
      <c r="AG143" s="53">
        <v>0</v>
      </c>
      <c r="AH143" s="53">
        <v>22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">
      <c r="A144" s="131">
        <v>0.33333333333333331</v>
      </c>
      <c r="B144" s="51">
        <v>167</v>
      </c>
      <c r="C144" s="52">
        <v>0</v>
      </c>
      <c r="D144" s="53">
        <v>0</v>
      </c>
      <c r="E144" s="53">
        <v>167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167</v>
      </c>
      <c r="R144" s="118">
        <v>100</v>
      </c>
      <c r="S144" s="53">
        <v>167</v>
      </c>
      <c r="T144" s="118">
        <v>100</v>
      </c>
      <c r="U144" s="53">
        <v>105</v>
      </c>
      <c r="V144" s="118">
        <v>62.87</v>
      </c>
      <c r="W144" s="118">
        <v>35</v>
      </c>
      <c r="X144" s="124">
        <v>38.6</v>
      </c>
      <c r="Y144" s="52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62</v>
      </c>
      <c r="AE144" s="53">
        <v>0</v>
      </c>
      <c r="AF144" s="53">
        <v>103</v>
      </c>
      <c r="AG144" s="53">
        <v>0</v>
      </c>
      <c r="AH144" s="53">
        <v>2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">
      <c r="A145" s="131">
        <v>0.34375</v>
      </c>
      <c r="B145" s="51">
        <v>136</v>
      </c>
      <c r="C145" s="52">
        <v>0</v>
      </c>
      <c r="D145" s="53">
        <v>0</v>
      </c>
      <c r="E145" s="53">
        <v>135</v>
      </c>
      <c r="F145" s="53">
        <v>1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136</v>
      </c>
      <c r="R145" s="118">
        <v>100</v>
      </c>
      <c r="S145" s="53">
        <v>136</v>
      </c>
      <c r="T145" s="118">
        <v>100</v>
      </c>
      <c r="U145" s="53">
        <v>136</v>
      </c>
      <c r="V145" s="118">
        <v>100</v>
      </c>
      <c r="W145" s="118">
        <v>40</v>
      </c>
      <c r="X145" s="124">
        <v>45.5</v>
      </c>
      <c r="Y145" s="52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>
        <v>109</v>
      </c>
      <c r="AG145" s="53">
        <v>0</v>
      </c>
      <c r="AH145" s="53">
        <v>26</v>
      </c>
      <c r="AI145" s="53">
        <v>1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">
      <c r="A146" s="131">
        <v>0.35416666666666669</v>
      </c>
      <c r="B146" s="51">
        <v>202</v>
      </c>
      <c r="C146" s="52">
        <v>0</v>
      </c>
      <c r="D146" s="53">
        <v>0</v>
      </c>
      <c r="E146" s="53">
        <v>202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202</v>
      </c>
      <c r="R146" s="118">
        <v>100</v>
      </c>
      <c r="S146" s="53">
        <v>200</v>
      </c>
      <c r="T146" s="118">
        <v>99.01</v>
      </c>
      <c r="U146" s="53">
        <v>191</v>
      </c>
      <c r="V146" s="118">
        <v>94.55</v>
      </c>
      <c r="W146" s="118">
        <v>42.6</v>
      </c>
      <c r="X146" s="124">
        <v>45.5</v>
      </c>
      <c r="Y146" s="52">
        <v>0</v>
      </c>
      <c r="Z146" s="53">
        <v>0</v>
      </c>
      <c r="AA146" s="53">
        <v>0</v>
      </c>
      <c r="AB146" s="53">
        <v>0</v>
      </c>
      <c r="AC146" s="53">
        <v>2</v>
      </c>
      <c r="AD146" s="53">
        <v>0</v>
      </c>
      <c r="AE146" s="53">
        <v>9</v>
      </c>
      <c r="AF146" s="53">
        <v>61</v>
      </c>
      <c r="AG146" s="53">
        <v>0</v>
      </c>
      <c r="AH146" s="53">
        <v>130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">
      <c r="A147" s="131">
        <v>0.36458333333333331</v>
      </c>
      <c r="B147" s="51">
        <v>166</v>
      </c>
      <c r="C147" s="52">
        <v>0</v>
      </c>
      <c r="D147" s="53">
        <v>0</v>
      </c>
      <c r="E147" s="53">
        <v>165</v>
      </c>
      <c r="F147" s="53">
        <v>1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164</v>
      </c>
      <c r="R147" s="118">
        <v>98.8</v>
      </c>
      <c r="S147" s="53">
        <v>164</v>
      </c>
      <c r="T147" s="118">
        <v>98.8</v>
      </c>
      <c r="U147" s="53">
        <v>52</v>
      </c>
      <c r="V147" s="118">
        <v>31.33</v>
      </c>
      <c r="W147" s="118">
        <v>31.1</v>
      </c>
      <c r="X147" s="124">
        <v>44.9</v>
      </c>
      <c r="Y147" s="52">
        <v>0</v>
      </c>
      <c r="Z147" s="53">
        <v>2</v>
      </c>
      <c r="AA147" s="53">
        <v>0</v>
      </c>
      <c r="AB147" s="53">
        <v>0</v>
      </c>
      <c r="AC147" s="53">
        <v>0</v>
      </c>
      <c r="AD147" s="53">
        <v>112</v>
      </c>
      <c r="AE147" s="53">
        <v>0</v>
      </c>
      <c r="AF147" s="53">
        <v>19</v>
      </c>
      <c r="AG147" s="53">
        <v>30</v>
      </c>
      <c r="AH147" s="53">
        <v>1</v>
      </c>
      <c r="AI147" s="53">
        <v>0</v>
      </c>
      <c r="AJ147" s="53">
        <v>2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">
      <c r="A148" s="131">
        <v>0.375</v>
      </c>
      <c r="B148" s="51">
        <v>149</v>
      </c>
      <c r="C148" s="52">
        <v>0</v>
      </c>
      <c r="D148" s="53">
        <v>0</v>
      </c>
      <c r="E148" s="53">
        <v>149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149</v>
      </c>
      <c r="R148" s="118">
        <v>100</v>
      </c>
      <c r="S148" s="53">
        <v>149</v>
      </c>
      <c r="T148" s="118">
        <v>100</v>
      </c>
      <c r="U148" s="53">
        <v>149</v>
      </c>
      <c r="V148" s="118">
        <v>100</v>
      </c>
      <c r="W148" s="118">
        <v>58.2</v>
      </c>
      <c r="X148" s="124">
        <v>72.8</v>
      </c>
      <c r="Y148" s="52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65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82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2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">
      <c r="A149" s="131">
        <v>0.38541666666666669</v>
      </c>
      <c r="B149" s="51">
        <v>175</v>
      </c>
      <c r="C149" s="52">
        <v>0</v>
      </c>
      <c r="D149" s="53">
        <v>0</v>
      </c>
      <c r="E149" s="53">
        <v>175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172</v>
      </c>
      <c r="R149" s="118">
        <v>98.29</v>
      </c>
      <c r="S149" s="53">
        <v>170</v>
      </c>
      <c r="T149" s="118">
        <v>97.14</v>
      </c>
      <c r="U149" s="53">
        <v>134</v>
      </c>
      <c r="V149" s="118">
        <v>76.569999999999993</v>
      </c>
      <c r="W149" s="118">
        <v>61.5</v>
      </c>
      <c r="X149" s="124">
        <v>72.8</v>
      </c>
      <c r="Y149" s="52">
        <v>0</v>
      </c>
      <c r="Z149" s="53">
        <v>0</v>
      </c>
      <c r="AA149" s="53">
        <v>0</v>
      </c>
      <c r="AB149" s="53">
        <v>3</v>
      </c>
      <c r="AC149" s="53">
        <v>2</v>
      </c>
      <c r="AD149" s="53">
        <v>36</v>
      </c>
      <c r="AE149" s="53">
        <v>0</v>
      </c>
      <c r="AF149" s="53">
        <v>0</v>
      </c>
      <c r="AG149" s="53">
        <v>0</v>
      </c>
      <c r="AH149" s="53">
        <v>2</v>
      </c>
      <c r="AI149" s="53">
        <v>0</v>
      </c>
      <c r="AJ149" s="53">
        <v>7</v>
      </c>
      <c r="AK149" s="53">
        <v>0</v>
      </c>
      <c r="AL149" s="53">
        <v>0</v>
      </c>
      <c r="AM149" s="53">
        <v>125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">
      <c r="A150" s="131">
        <v>0.39583333333333331</v>
      </c>
      <c r="B150" s="51">
        <v>199</v>
      </c>
      <c r="C150" s="52">
        <v>0</v>
      </c>
      <c r="D150" s="53">
        <v>0</v>
      </c>
      <c r="E150" s="53">
        <v>199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199</v>
      </c>
      <c r="R150" s="118">
        <v>100</v>
      </c>
      <c r="S150" s="53">
        <v>199</v>
      </c>
      <c r="T150" s="118">
        <v>100</v>
      </c>
      <c r="U150" s="53">
        <v>51</v>
      </c>
      <c r="V150" s="118">
        <v>25.63</v>
      </c>
      <c r="W150" s="118">
        <v>43.1</v>
      </c>
      <c r="X150" s="124">
        <v>83.9</v>
      </c>
      <c r="Y150" s="52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148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49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2</v>
      </c>
    </row>
    <row r="151" spans="1:52" s="50" customFormat="1" ht="11.85" customHeight="1" x14ac:dyDescent="0.2">
      <c r="A151" s="131">
        <v>0.40625</v>
      </c>
      <c r="B151" s="51">
        <v>179</v>
      </c>
      <c r="C151" s="52">
        <v>0</v>
      </c>
      <c r="D151" s="53">
        <v>0</v>
      </c>
      <c r="E151" s="53">
        <v>179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179</v>
      </c>
      <c r="R151" s="118">
        <v>100</v>
      </c>
      <c r="S151" s="53">
        <v>179</v>
      </c>
      <c r="T151" s="118">
        <v>100</v>
      </c>
      <c r="U151" s="53">
        <v>179</v>
      </c>
      <c r="V151" s="118">
        <v>100</v>
      </c>
      <c r="W151" s="118">
        <v>87.3</v>
      </c>
      <c r="X151" s="124">
        <v>92.3</v>
      </c>
      <c r="Y151" s="52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2</v>
      </c>
      <c r="AI151" s="53">
        <v>0</v>
      </c>
      <c r="AJ151" s="53">
        <v>0</v>
      </c>
      <c r="AK151" s="53">
        <v>0</v>
      </c>
      <c r="AL151" s="53">
        <v>31</v>
      </c>
      <c r="AM151" s="53">
        <v>0</v>
      </c>
      <c r="AN151" s="53">
        <v>0</v>
      </c>
      <c r="AO151" s="53">
        <v>6</v>
      </c>
      <c r="AP151" s="53">
        <v>0</v>
      </c>
      <c r="AQ151" s="53">
        <v>138</v>
      </c>
      <c r="AR151" s="53">
        <v>0</v>
      </c>
      <c r="AS151" s="53">
        <v>0</v>
      </c>
      <c r="AT151" s="53">
        <v>0</v>
      </c>
      <c r="AU151" s="53">
        <v>0</v>
      </c>
      <c r="AV151" s="53">
        <v>2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">
      <c r="A152" s="131">
        <v>0.41666666666666669</v>
      </c>
      <c r="B152" s="51">
        <v>149</v>
      </c>
      <c r="C152" s="52">
        <v>0</v>
      </c>
      <c r="D152" s="53">
        <v>0</v>
      </c>
      <c r="E152" s="53">
        <v>149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149</v>
      </c>
      <c r="R152" s="118">
        <v>100</v>
      </c>
      <c r="S152" s="53">
        <v>149</v>
      </c>
      <c r="T152" s="118">
        <v>100</v>
      </c>
      <c r="U152" s="53">
        <v>149</v>
      </c>
      <c r="V152" s="118">
        <v>100</v>
      </c>
      <c r="W152" s="118">
        <v>88.8</v>
      </c>
      <c r="X152" s="124">
        <v>92.3</v>
      </c>
      <c r="Y152" s="52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3</v>
      </c>
      <c r="AN152" s="53">
        <v>0</v>
      </c>
      <c r="AO152" s="53">
        <v>47</v>
      </c>
      <c r="AP152" s="53">
        <v>0</v>
      </c>
      <c r="AQ152" s="53">
        <v>99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">
      <c r="A153" s="131">
        <v>0.42708333333333331</v>
      </c>
      <c r="B153" s="51">
        <v>135</v>
      </c>
      <c r="C153" s="52">
        <v>0</v>
      </c>
      <c r="D153" s="53">
        <v>0</v>
      </c>
      <c r="E153" s="53">
        <v>135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135</v>
      </c>
      <c r="R153" s="118">
        <v>100</v>
      </c>
      <c r="S153" s="53">
        <v>135</v>
      </c>
      <c r="T153" s="118">
        <v>100</v>
      </c>
      <c r="U153" s="53">
        <v>133</v>
      </c>
      <c r="V153" s="118">
        <v>98.52</v>
      </c>
      <c r="W153" s="118">
        <v>69.599999999999994</v>
      </c>
      <c r="X153" s="124">
        <v>82.5</v>
      </c>
      <c r="Y153" s="52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2</v>
      </c>
      <c r="AF153" s="53">
        <v>0</v>
      </c>
      <c r="AG153" s="53">
        <v>0</v>
      </c>
      <c r="AH153" s="53">
        <v>0</v>
      </c>
      <c r="AI153" s="53">
        <v>0</v>
      </c>
      <c r="AJ153" s="53">
        <v>65</v>
      </c>
      <c r="AK153" s="53">
        <v>0</v>
      </c>
      <c r="AL153" s="53">
        <v>0</v>
      </c>
      <c r="AM153" s="53">
        <v>0</v>
      </c>
      <c r="AN153" s="53">
        <v>0</v>
      </c>
      <c r="AO153" s="53">
        <v>68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">
      <c r="A154" s="131">
        <v>0.4375</v>
      </c>
      <c r="B154" s="51">
        <v>145</v>
      </c>
      <c r="C154" s="52">
        <v>0</v>
      </c>
      <c r="D154" s="53">
        <v>0</v>
      </c>
      <c r="E154" s="53">
        <v>145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145</v>
      </c>
      <c r="R154" s="118">
        <v>100</v>
      </c>
      <c r="S154" s="53">
        <v>145</v>
      </c>
      <c r="T154" s="118">
        <v>100</v>
      </c>
      <c r="U154" s="53">
        <v>143</v>
      </c>
      <c r="V154" s="118">
        <v>98.62</v>
      </c>
      <c r="W154" s="118">
        <v>61.4</v>
      </c>
      <c r="X154" s="124">
        <v>106.5</v>
      </c>
      <c r="Y154" s="52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2</v>
      </c>
      <c r="AE154" s="53">
        <v>0</v>
      </c>
      <c r="AF154" s="53">
        <v>2</v>
      </c>
      <c r="AG154" s="53">
        <v>0</v>
      </c>
      <c r="AH154" s="53">
        <v>98</v>
      </c>
      <c r="AI154" s="53">
        <v>0</v>
      </c>
      <c r="AJ154" s="53">
        <v>6</v>
      </c>
      <c r="AK154" s="53">
        <v>0</v>
      </c>
      <c r="AL154" s="53">
        <v>3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15</v>
      </c>
      <c r="AU154" s="53">
        <v>19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">
      <c r="A155" s="131">
        <v>0.44791666666666669</v>
      </c>
      <c r="B155" s="51">
        <v>152</v>
      </c>
      <c r="C155" s="52">
        <v>0</v>
      </c>
      <c r="D155" s="53">
        <v>0</v>
      </c>
      <c r="E155" s="53">
        <v>152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152</v>
      </c>
      <c r="R155" s="118">
        <v>100</v>
      </c>
      <c r="S155" s="53">
        <v>152</v>
      </c>
      <c r="T155" s="118">
        <v>100</v>
      </c>
      <c r="U155" s="53">
        <v>152</v>
      </c>
      <c r="V155" s="118">
        <v>100</v>
      </c>
      <c r="W155" s="118">
        <v>69.7</v>
      </c>
      <c r="X155" s="124">
        <v>69.7</v>
      </c>
      <c r="Y155" s="52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152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">
      <c r="A156" s="131">
        <v>0.45833333333333331</v>
      </c>
      <c r="B156" s="51">
        <v>165</v>
      </c>
      <c r="C156" s="52">
        <v>0</v>
      </c>
      <c r="D156" s="53">
        <v>0</v>
      </c>
      <c r="E156" s="53">
        <v>165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165</v>
      </c>
      <c r="R156" s="118">
        <v>100</v>
      </c>
      <c r="S156" s="53">
        <v>165</v>
      </c>
      <c r="T156" s="118">
        <v>100</v>
      </c>
      <c r="U156" s="53">
        <v>165</v>
      </c>
      <c r="V156" s="118">
        <v>100</v>
      </c>
      <c r="W156" s="118">
        <v>69.7</v>
      </c>
      <c r="X156" s="124">
        <v>69.7</v>
      </c>
      <c r="Y156" s="52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165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">
      <c r="A157" s="131">
        <v>0.46875</v>
      </c>
      <c r="B157" s="51">
        <v>161</v>
      </c>
      <c r="C157" s="52">
        <v>0</v>
      </c>
      <c r="D157" s="53">
        <v>0</v>
      </c>
      <c r="E157" s="53">
        <v>161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161</v>
      </c>
      <c r="R157" s="118">
        <v>100</v>
      </c>
      <c r="S157" s="53">
        <v>161</v>
      </c>
      <c r="T157" s="118">
        <v>100</v>
      </c>
      <c r="U157" s="53">
        <v>161</v>
      </c>
      <c r="V157" s="118">
        <v>100</v>
      </c>
      <c r="W157" s="118">
        <v>69.7</v>
      </c>
      <c r="X157" s="124">
        <v>69.7</v>
      </c>
      <c r="Y157" s="52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161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">
      <c r="A158" s="131">
        <v>0.47916666666666669</v>
      </c>
      <c r="B158" s="51">
        <v>132</v>
      </c>
      <c r="C158" s="52">
        <v>0</v>
      </c>
      <c r="D158" s="53">
        <v>0</v>
      </c>
      <c r="E158" s="53">
        <v>132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132</v>
      </c>
      <c r="R158" s="118">
        <v>100</v>
      </c>
      <c r="S158" s="53">
        <v>132</v>
      </c>
      <c r="T158" s="118">
        <v>100</v>
      </c>
      <c r="U158" s="53">
        <v>132</v>
      </c>
      <c r="V158" s="118">
        <v>100</v>
      </c>
      <c r="W158" s="118">
        <v>104.8</v>
      </c>
      <c r="X158" s="124">
        <v>127.6</v>
      </c>
      <c r="Y158" s="52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52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80</v>
      </c>
      <c r="AY158" s="53">
        <v>0</v>
      </c>
      <c r="AZ158" s="55">
        <v>0</v>
      </c>
    </row>
    <row r="159" spans="1:52" s="50" customFormat="1" ht="11.85" customHeight="1" x14ac:dyDescent="0.2">
      <c r="A159" s="131">
        <v>0.48958333333333331</v>
      </c>
      <c r="B159" s="51">
        <v>135</v>
      </c>
      <c r="C159" s="52">
        <v>0</v>
      </c>
      <c r="D159" s="53">
        <v>0</v>
      </c>
      <c r="E159" s="53">
        <v>135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135</v>
      </c>
      <c r="R159" s="118">
        <v>100</v>
      </c>
      <c r="S159" s="53">
        <v>135</v>
      </c>
      <c r="T159" s="118">
        <v>100</v>
      </c>
      <c r="U159" s="53">
        <v>135</v>
      </c>
      <c r="V159" s="118">
        <v>100</v>
      </c>
      <c r="W159" s="118">
        <v>127.6</v>
      </c>
      <c r="X159" s="124">
        <v>127.6</v>
      </c>
      <c r="Y159" s="52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135</v>
      </c>
      <c r="AY159" s="53">
        <v>0</v>
      </c>
      <c r="AZ159" s="55">
        <v>0</v>
      </c>
    </row>
    <row r="160" spans="1:52" s="50" customFormat="1" ht="11.85" customHeight="1" x14ac:dyDescent="0.2">
      <c r="A160" s="131">
        <v>0.5</v>
      </c>
      <c r="B160" s="51">
        <v>126</v>
      </c>
      <c r="C160" s="52">
        <v>0</v>
      </c>
      <c r="D160" s="53">
        <v>0</v>
      </c>
      <c r="E160" s="53">
        <v>125</v>
      </c>
      <c r="F160" s="53">
        <v>0</v>
      </c>
      <c r="G160" s="53">
        <v>0</v>
      </c>
      <c r="H160" s="53">
        <v>0</v>
      </c>
      <c r="I160" s="53">
        <v>0</v>
      </c>
      <c r="J160" s="53">
        <v>1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122</v>
      </c>
      <c r="R160" s="118">
        <v>96.83</v>
      </c>
      <c r="S160" s="53">
        <v>122</v>
      </c>
      <c r="T160" s="118">
        <v>96.83</v>
      </c>
      <c r="U160" s="53">
        <v>122</v>
      </c>
      <c r="V160" s="118">
        <v>96.83</v>
      </c>
      <c r="W160" s="118">
        <v>75.2</v>
      </c>
      <c r="X160" s="124">
        <v>71.900000000000006</v>
      </c>
      <c r="Y160" s="52">
        <v>0</v>
      </c>
      <c r="Z160" s="53">
        <v>4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26</v>
      </c>
      <c r="AM160" s="53">
        <v>81</v>
      </c>
      <c r="AN160" s="53">
        <v>1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14</v>
      </c>
      <c r="AY160" s="53">
        <v>0</v>
      </c>
      <c r="AZ160" s="55">
        <v>0</v>
      </c>
    </row>
    <row r="161" spans="1:52" s="50" customFormat="1" ht="11.85" customHeight="1" x14ac:dyDescent="0.2">
      <c r="A161" s="131">
        <v>0.51041666666666663</v>
      </c>
      <c r="B161" s="51">
        <v>112</v>
      </c>
      <c r="C161" s="52">
        <v>0</v>
      </c>
      <c r="D161" s="53">
        <v>0</v>
      </c>
      <c r="E161" s="53">
        <v>112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112</v>
      </c>
      <c r="R161" s="118">
        <v>100</v>
      </c>
      <c r="S161" s="53">
        <v>112</v>
      </c>
      <c r="T161" s="118">
        <v>100</v>
      </c>
      <c r="U161" s="53">
        <v>112</v>
      </c>
      <c r="V161" s="118">
        <v>100</v>
      </c>
      <c r="W161" s="118">
        <v>71.900000000000006</v>
      </c>
      <c r="X161" s="124">
        <v>71.900000000000006</v>
      </c>
      <c r="Y161" s="52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112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">
      <c r="A162" s="131">
        <v>0.52083333333333337</v>
      </c>
      <c r="B162" s="51">
        <v>151</v>
      </c>
      <c r="C162" s="52">
        <v>0</v>
      </c>
      <c r="D162" s="53">
        <v>1</v>
      </c>
      <c r="E162" s="53">
        <v>150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150</v>
      </c>
      <c r="R162" s="118">
        <v>99.34</v>
      </c>
      <c r="S162" s="53">
        <v>150</v>
      </c>
      <c r="T162" s="118">
        <v>99.34</v>
      </c>
      <c r="U162" s="53">
        <v>150</v>
      </c>
      <c r="V162" s="118">
        <v>99.34</v>
      </c>
      <c r="W162" s="118">
        <v>66.2</v>
      </c>
      <c r="X162" s="124">
        <v>71.900000000000006</v>
      </c>
      <c r="Y162" s="52">
        <v>0</v>
      </c>
      <c r="Z162" s="53">
        <v>0</v>
      </c>
      <c r="AA162" s="53">
        <v>0</v>
      </c>
      <c r="AB162" s="53">
        <v>1</v>
      </c>
      <c r="AC162" s="53">
        <v>0</v>
      </c>
      <c r="AD162" s="53">
        <v>0</v>
      </c>
      <c r="AE162" s="53">
        <v>0</v>
      </c>
      <c r="AF162" s="53">
        <v>5</v>
      </c>
      <c r="AG162" s="53">
        <v>0</v>
      </c>
      <c r="AH162" s="53">
        <v>5</v>
      </c>
      <c r="AI162" s="53">
        <v>0</v>
      </c>
      <c r="AJ162" s="53">
        <v>0</v>
      </c>
      <c r="AK162" s="53">
        <v>48</v>
      </c>
      <c r="AL162" s="53">
        <v>0</v>
      </c>
      <c r="AM162" s="53">
        <v>92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">
      <c r="A163" s="131">
        <v>0.53125</v>
      </c>
      <c r="B163" s="51">
        <v>157</v>
      </c>
      <c r="C163" s="52">
        <v>0</v>
      </c>
      <c r="D163" s="53">
        <v>0</v>
      </c>
      <c r="E163" s="53">
        <v>157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157</v>
      </c>
      <c r="R163" s="118">
        <v>100</v>
      </c>
      <c r="S163" s="53">
        <v>155</v>
      </c>
      <c r="T163" s="118">
        <v>98.73</v>
      </c>
      <c r="U163" s="53">
        <v>11</v>
      </c>
      <c r="V163" s="118">
        <v>7.0060000000000002</v>
      </c>
      <c r="W163" s="118">
        <v>30.5</v>
      </c>
      <c r="X163" s="124">
        <v>30</v>
      </c>
      <c r="Y163" s="52">
        <v>0</v>
      </c>
      <c r="Z163" s="53">
        <v>0</v>
      </c>
      <c r="AA163" s="53">
        <v>0</v>
      </c>
      <c r="AB163" s="53">
        <v>0</v>
      </c>
      <c r="AC163" s="53">
        <v>2</v>
      </c>
      <c r="AD163" s="53">
        <v>0</v>
      </c>
      <c r="AE163" s="53">
        <v>144</v>
      </c>
      <c r="AF163" s="53">
        <v>11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">
      <c r="A164" s="131">
        <v>0.54166666666666663</v>
      </c>
      <c r="B164" s="51">
        <v>158</v>
      </c>
      <c r="C164" s="52">
        <v>0</v>
      </c>
      <c r="D164" s="53">
        <v>0</v>
      </c>
      <c r="E164" s="53">
        <v>158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158</v>
      </c>
      <c r="R164" s="118">
        <v>100</v>
      </c>
      <c r="S164" s="53">
        <v>158</v>
      </c>
      <c r="T164" s="118">
        <v>100</v>
      </c>
      <c r="U164" s="53">
        <v>0</v>
      </c>
      <c r="V164" s="118">
        <v>0</v>
      </c>
      <c r="W164" s="118">
        <v>30</v>
      </c>
      <c r="X164" s="124">
        <v>30</v>
      </c>
      <c r="Y164" s="52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158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">
      <c r="A165" s="131">
        <v>0.55208333333333337</v>
      </c>
      <c r="B165" s="51">
        <v>124</v>
      </c>
      <c r="C165" s="52">
        <v>0</v>
      </c>
      <c r="D165" s="53">
        <v>0</v>
      </c>
      <c r="E165" s="53">
        <v>124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124</v>
      </c>
      <c r="R165" s="118">
        <v>100</v>
      </c>
      <c r="S165" s="53">
        <v>124</v>
      </c>
      <c r="T165" s="118">
        <v>100</v>
      </c>
      <c r="U165" s="53">
        <v>17</v>
      </c>
      <c r="V165" s="118">
        <v>13.71</v>
      </c>
      <c r="W165" s="118">
        <v>31.9</v>
      </c>
      <c r="X165" s="124">
        <v>32.799999999999997</v>
      </c>
      <c r="Y165" s="52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2</v>
      </c>
      <c r="AE165" s="53">
        <v>105</v>
      </c>
      <c r="AF165" s="53">
        <v>16</v>
      </c>
      <c r="AG165" s="53">
        <v>0</v>
      </c>
      <c r="AH165" s="53">
        <v>1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">
      <c r="A166" s="131">
        <v>0.5625</v>
      </c>
      <c r="B166" s="51">
        <v>158</v>
      </c>
      <c r="C166" s="52">
        <v>0</v>
      </c>
      <c r="D166" s="53">
        <v>0</v>
      </c>
      <c r="E166" s="53">
        <v>158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158</v>
      </c>
      <c r="R166" s="118">
        <v>100</v>
      </c>
      <c r="S166" s="53">
        <v>158</v>
      </c>
      <c r="T166" s="118">
        <v>100</v>
      </c>
      <c r="U166" s="53">
        <v>0</v>
      </c>
      <c r="V166" s="118">
        <v>0</v>
      </c>
      <c r="W166" s="118">
        <v>32.799999999999997</v>
      </c>
      <c r="X166" s="124">
        <v>32.799999999999997</v>
      </c>
      <c r="Y166" s="52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158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">
      <c r="A167" s="131">
        <v>0.57291666666666663</v>
      </c>
      <c r="B167" s="51">
        <v>128</v>
      </c>
      <c r="C167" s="52">
        <v>0</v>
      </c>
      <c r="D167" s="53">
        <v>0</v>
      </c>
      <c r="E167" s="53">
        <v>127</v>
      </c>
      <c r="F167" s="53">
        <v>1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128</v>
      </c>
      <c r="R167" s="118">
        <v>100</v>
      </c>
      <c r="S167" s="53">
        <v>128</v>
      </c>
      <c r="T167" s="118">
        <v>100</v>
      </c>
      <c r="U167" s="53">
        <v>46</v>
      </c>
      <c r="V167" s="118">
        <v>35.94</v>
      </c>
      <c r="W167" s="118">
        <v>33.700000000000003</v>
      </c>
      <c r="X167" s="124">
        <v>35.1</v>
      </c>
      <c r="Y167" s="52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82</v>
      </c>
      <c r="AF167" s="53">
        <v>46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">
      <c r="A168" s="131">
        <v>0.58333333333333337</v>
      </c>
      <c r="B168" s="51">
        <v>124</v>
      </c>
      <c r="C168" s="52">
        <v>0</v>
      </c>
      <c r="D168" s="53">
        <v>0</v>
      </c>
      <c r="E168" s="53">
        <v>124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124</v>
      </c>
      <c r="R168" s="118">
        <v>100</v>
      </c>
      <c r="S168" s="53">
        <v>124</v>
      </c>
      <c r="T168" s="118">
        <v>100</v>
      </c>
      <c r="U168" s="53">
        <v>124</v>
      </c>
      <c r="V168" s="118">
        <v>100</v>
      </c>
      <c r="W168" s="118">
        <v>37.299999999999997</v>
      </c>
      <c r="X168" s="124">
        <v>38</v>
      </c>
      <c r="Y168" s="52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107</v>
      </c>
      <c r="AG168" s="53">
        <v>15</v>
      </c>
      <c r="AH168" s="53">
        <v>2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">
      <c r="A169" s="131">
        <v>0.59375</v>
      </c>
      <c r="B169" s="51">
        <v>147</v>
      </c>
      <c r="C169" s="52">
        <v>0</v>
      </c>
      <c r="D169" s="53">
        <v>0</v>
      </c>
      <c r="E169" s="53">
        <v>147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147</v>
      </c>
      <c r="R169" s="118">
        <v>100</v>
      </c>
      <c r="S169" s="53">
        <v>147</v>
      </c>
      <c r="T169" s="118">
        <v>100</v>
      </c>
      <c r="U169" s="53">
        <v>147</v>
      </c>
      <c r="V169" s="118">
        <v>100</v>
      </c>
      <c r="W169" s="118">
        <v>57.8</v>
      </c>
      <c r="X169" s="124">
        <v>75.400000000000006</v>
      </c>
      <c r="Y169" s="52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3</v>
      </c>
      <c r="AH169" s="53">
        <v>86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56</v>
      </c>
      <c r="AO169" s="53">
        <v>0</v>
      </c>
      <c r="AP169" s="53">
        <v>0</v>
      </c>
      <c r="AQ169" s="53">
        <v>0</v>
      </c>
      <c r="AR169" s="53">
        <v>0</v>
      </c>
      <c r="AS169" s="53">
        <v>2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">
      <c r="A170" s="131">
        <v>0.60416666666666663</v>
      </c>
      <c r="B170" s="51">
        <v>145</v>
      </c>
      <c r="C170" s="52">
        <v>0</v>
      </c>
      <c r="D170" s="53">
        <v>0</v>
      </c>
      <c r="E170" s="53">
        <v>145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145</v>
      </c>
      <c r="R170" s="118">
        <v>100</v>
      </c>
      <c r="S170" s="53">
        <v>145</v>
      </c>
      <c r="T170" s="118">
        <v>100</v>
      </c>
      <c r="U170" s="53">
        <v>145</v>
      </c>
      <c r="V170" s="118">
        <v>100</v>
      </c>
      <c r="W170" s="118">
        <v>66</v>
      </c>
      <c r="X170" s="124">
        <v>75.400000000000006</v>
      </c>
      <c r="Y170" s="52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2</v>
      </c>
      <c r="AJ170" s="53">
        <v>0</v>
      </c>
      <c r="AK170" s="53">
        <v>119</v>
      </c>
      <c r="AL170" s="53">
        <v>0</v>
      </c>
      <c r="AM170" s="53">
        <v>0</v>
      </c>
      <c r="AN170" s="53">
        <v>24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">
      <c r="A171" s="131">
        <v>0.61458333333333337</v>
      </c>
      <c r="B171" s="51">
        <v>141</v>
      </c>
      <c r="C171" s="52">
        <v>0</v>
      </c>
      <c r="D171" s="53">
        <v>0</v>
      </c>
      <c r="E171" s="53">
        <v>140</v>
      </c>
      <c r="F171" s="53">
        <v>0</v>
      </c>
      <c r="G171" s="53">
        <v>0</v>
      </c>
      <c r="H171" s="53">
        <v>0</v>
      </c>
      <c r="I171" s="53">
        <v>1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141</v>
      </c>
      <c r="R171" s="118">
        <v>100</v>
      </c>
      <c r="S171" s="53">
        <v>141</v>
      </c>
      <c r="T171" s="118">
        <v>100</v>
      </c>
      <c r="U171" s="53">
        <v>140</v>
      </c>
      <c r="V171" s="118">
        <v>99.29</v>
      </c>
      <c r="W171" s="118">
        <v>49.1</v>
      </c>
      <c r="X171" s="124">
        <v>47.1</v>
      </c>
      <c r="Y171" s="52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1</v>
      </c>
      <c r="AE171" s="53">
        <v>0</v>
      </c>
      <c r="AF171" s="53">
        <v>0</v>
      </c>
      <c r="AG171" s="53">
        <v>0</v>
      </c>
      <c r="AH171" s="53">
        <v>123</v>
      </c>
      <c r="AI171" s="53">
        <v>0</v>
      </c>
      <c r="AJ171" s="53">
        <v>0</v>
      </c>
      <c r="AK171" s="53">
        <v>17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">
      <c r="A172" s="131">
        <v>0.625</v>
      </c>
      <c r="B172" s="51">
        <v>147</v>
      </c>
      <c r="C172" s="52">
        <v>0</v>
      </c>
      <c r="D172" s="53">
        <v>0</v>
      </c>
      <c r="E172" s="53">
        <v>145</v>
      </c>
      <c r="F172" s="53">
        <v>0</v>
      </c>
      <c r="G172" s="53">
        <v>1</v>
      </c>
      <c r="H172" s="53">
        <v>0</v>
      </c>
      <c r="I172" s="53">
        <v>0</v>
      </c>
      <c r="J172" s="53">
        <v>1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144</v>
      </c>
      <c r="R172" s="118">
        <v>97.96</v>
      </c>
      <c r="S172" s="53">
        <v>141</v>
      </c>
      <c r="T172" s="118">
        <v>95.92</v>
      </c>
      <c r="U172" s="53">
        <v>106</v>
      </c>
      <c r="V172" s="118">
        <v>72.11</v>
      </c>
      <c r="W172" s="118">
        <v>45</v>
      </c>
      <c r="X172" s="124">
        <v>55.1</v>
      </c>
      <c r="Y172" s="52">
        <v>0</v>
      </c>
      <c r="Z172" s="53">
        <v>0</v>
      </c>
      <c r="AA172" s="53">
        <v>3</v>
      </c>
      <c r="AB172" s="53">
        <v>0</v>
      </c>
      <c r="AC172" s="53">
        <v>3</v>
      </c>
      <c r="AD172" s="53">
        <v>2</v>
      </c>
      <c r="AE172" s="53">
        <v>33</v>
      </c>
      <c r="AF172" s="53">
        <v>0</v>
      </c>
      <c r="AG172" s="53">
        <v>10</v>
      </c>
      <c r="AH172" s="53">
        <v>43</v>
      </c>
      <c r="AI172" s="53">
        <v>0</v>
      </c>
      <c r="AJ172" s="53">
        <v>52</v>
      </c>
      <c r="AK172" s="53">
        <v>1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">
      <c r="A173" s="131">
        <v>0.63541666666666663</v>
      </c>
      <c r="B173" s="51">
        <v>171</v>
      </c>
      <c r="C173" s="52">
        <v>0</v>
      </c>
      <c r="D173" s="53">
        <v>0</v>
      </c>
      <c r="E173" s="53">
        <v>170</v>
      </c>
      <c r="F173" s="53">
        <v>0</v>
      </c>
      <c r="G173" s="53">
        <v>0</v>
      </c>
      <c r="H173" s="53">
        <v>0</v>
      </c>
      <c r="I173" s="53">
        <v>0</v>
      </c>
      <c r="J173" s="53">
        <v>1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169</v>
      </c>
      <c r="R173" s="118">
        <v>98.83</v>
      </c>
      <c r="S173" s="53">
        <v>48</v>
      </c>
      <c r="T173" s="118">
        <v>28.07</v>
      </c>
      <c r="U173" s="53">
        <v>17</v>
      </c>
      <c r="V173" s="118">
        <v>9.9420000000000002</v>
      </c>
      <c r="W173" s="118">
        <v>25.3</v>
      </c>
      <c r="X173" s="124">
        <v>32.299999999999997</v>
      </c>
      <c r="Y173" s="52">
        <v>0</v>
      </c>
      <c r="Z173" s="53">
        <v>2</v>
      </c>
      <c r="AA173" s="53">
        <v>0</v>
      </c>
      <c r="AB173" s="53">
        <v>0</v>
      </c>
      <c r="AC173" s="53">
        <v>121</v>
      </c>
      <c r="AD173" s="53">
        <v>0</v>
      </c>
      <c r="AE173" s="53">
        <v>31</v>
      </c>
      <c r="AF173" s="53">
        <v>16</v>
      </c>
      <c r="AG173" s="53">
        <v>1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">
      <c r="A174" s="131">
        <v>0.64583333333333337</v>
      </c>
      <c r="B174" s="51">
        <v>196</v>
      </c>
      <c r="C174" s="52">
        <v>0</v>
      </c>
      <c r="D174" s="53">
        <v>0</v>
      </c>
      <c r="E174" s="53">
        <v>196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164</v>
      </c>
      <c r="R174" s="118">
        <v>83.67</v>
      </c>
      <c r="S174" s="53">
        <v>126</v>
      </c>
      <c r="T174" s="118">
        <v>64.290000000000006</v>
      </c>
      <c r="U174" s="53">
        <v>126</v>
      </c>
      <c r="V174" s="118">
        <v>64.290000000000006</v>
      </c>
      <c r="W174" s="118">
        <v>39.299999999999997</v>
      </c>
      <c r="X174" s="124">
        <v>51.4</v>
      </c>
      <c r="Y174" s="52">
        <v>0</v>
      </c>
      <c r="Z174" s="53">
        <v>2</v>
      </c>
      <c r="AA174" s="53">
        <v>0</v>
      </c>
      <c r="AB174" s="53">
        <v>30</v>
      </c>
      <c r="AC174" s="53">
        <v>38</v>
      </c>
      <c r="AD174" s="53">
        <v>0</v>
      </c>
      <c r="AE174" s="53">
        <v>0</v>
      </c>
      <c r="AF174" s="53">
        <v>0</v>
      </c>
      <c r="AG174" s="53">
        <v>38</v>
      </c>
      <c r="AH174" s="53">
        <v>19</v>
      </c>
      <c r="AI174" s="53">
        <v>45</v>
      </c>
      <c r="AJ174" s="53">
        <v>0</v>
      </c>
      <c r="AK174" s="53">
        <v>20</v>
      </c>
      <c r="AL174" s="53">
        <v>0</v>
      </c>
      <c r="AM174" s="53">
        <v>0</v>
      </c>
      <c r="AN174" s="53">
        <v>4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">
      <c r="A175" s="131">
        <v>0.65625</v>
      </c>
      <c r="B175" s="51">
        <v>163</v>
      </c>
      <c r="C175" s="52">
        <v>0</v>
      </c>
      <c r="D175" s="53">
        <v>0</v>
      </c>
      <c r="E175" s="53">
        <v>163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163</v>
      </c>
      <c r="R175" s="118">
        <v>100</v>
      </c>
      <c r="S175" s="53">
        <v>163</v>
      </c>
      <c r="T175" s="118">
        <v>100</v>
      </c>
      <c r="U175" s="53">
        <v>163</v>
      </c>
      <c r="V175" s="118">
        <v>100</v>
      </c>
      <c r="W175" s="118">
        <v>51.9</v>
      </c>
      <c r="X175" s="124">
        <v>70.8</v>
      </c>
      <c r="Y175" s="52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36</v>
      </c>
      <c r="AH175" s="53">
        <v>91</v>
      </c>
      <c r="AI175" s="53">
        <v>0</v>
      </c>
      <c r="AJ175" s="53">
        <v>0</v>
      </c>
      <c r="AK175" s="53">
        <v>0</v>
      </c>
      <c r="AL175" s="53">
        <v>0</v>
      </c>
      <c r="AM175" s="53">
        <v>34</v>
      </c>
      <c r="AN175" s="53">
        <v>0</v>
      </c>
      <c r="AO175" s="53">
        <v>0</v>
      </c>
      <c r="AP175" s="53">
        <v>0</v>
      </c>
      <c r="AQ175" s="53">
        <v>0</v>
      </c>
      <c r="AR175" s="53">
        <v>2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">
      <c r="A176" s="131">
        <v>0.66666666666666663</v>
      </c>
      <c r="B176" s="51">
        <v>140</v>
      </c>
      <c r="C176" s="52">
        <v>0</v>
      </c>
      <c r="D176" s="53">
        <v>0</v>
      </c>
      <c r="E176" s="53">
        <v>140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140</v>
      </c>
      <c r="R176" s="118">
        <v>100</v>
      </c>
      <c r="S176" s="53">
        <v>140</v>
      </c>
      <c r="T176" s="118">
        <v>100</v>
      </c>
      <c r="U176" s="53">
        <v>140</v>
      </c>
      <c r="V176" s="118">
        <v>100</v>
      </c>
      <c r="W176" s="118">
        <v>46.5</v>
      </c>
      <c r="X176" s="124">
        <v>47.4</v>
      </c>
      <c r="Y176" s="52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2</v>
      </c>
      <c r="AG176" s="53">
        <v>38</v>
      </c>
      <c r="AH176" s="53">
        <v>97</v>
      </c>
      <c r="AI176" s="53">
        <v>3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">
      <c r="A177" s="131">
        <v>0.67708333333333337</v>
      </c>
      <c r="B177" s="51">
        <v>172</v>
      </c>
      <c r="C177" s="52">
        <v>0</v>
      </c>
      <c r="D177" s="53">
        <v>0</v>
      </c>
      <c r="E177" s="53">
        <v>172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170</v>
      </c>
      <c r="R177" s="118">
        <v>98.84</v>
      </c>
      <c r="S177" s="53">
        <v>170</v>
      </c>
      <c r="T177" s="118">
        <v>98.84</v>
      </c>
      <c r="U177" s="53">
        <v>79</v>
      </c>
      <c r="V177" s="118">
        <v>45.93</v>
      </c>
      <c r="W177" s="118">
        <v>31.7</v>
      </c>
      <c r="X177" s="124">
        <v>37.200000000000003</v>
      </c>
      <c r="Y177" s="52">
        <v>0</v>
      </c>
      <c r="Z177" s="53">
        <v>2</v>
      </c>
      <c r="AA177" s="53">
        <v>0</v>
      </c>
      <c r="AB177" s="53">
        <v>0</v>
      </c>
      <c r="AC177" s="53">
        <v>0</v>
      </c>
      <c r="AD177" s="53">
        <v>91</v>
      </c>
      <c r="AE177" s="53">
        <v>0</v>
      </c>
      <c r="AF177" s="53">
        <v>66</v>
      </c>
      <c r="AG177" s="53">
        <v>11</v>
      </c>
      <c r="AH177" s="53">
        <v>2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">
      <c r="A178" s="131">
        <v>0.6875</v>
      </c>
      <c r="B178" s="51">
        <v>124</v>
      </c>
      <c r="C178" s="52">
        <v>0</v>
      </c>
      <c r="D178" s="53">
        <v>0</v>
      </c>
      <c r="E178" s="53">
        <v>124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124</v>
      </c>
      <c r="R178" s="118">
        <v>100</v>
      </c>
      <c r="S178" s="53">
        <v>121</v>
      </c>
      <c r="T178" s="118">
        <v>97.58</v>
      </c>
      <c r="U178" s="53">
        <v>121</v>
      </c>
      <c r="V178" s="118">
        <v>97.58</v>
      </c>
      <c r="W178" s="118">
        <v>39</v>
      </c>
      <c r="X178" s="124">
        <v>38.5</v>
      </c>
      <c r="Y178" s="52">
        <v>0</v>
      </c>
      <c r="Z178" s="53">
        <v>0</v>
      </c>
      <c r="AA178" s="53">
        <v>0</v>
      </c>
      <c r="AB178" s="53">
        <v>0</v>
      </c>
      <c r="AC178" s="53">
        <v>3</v>
      </c>
      <c r="AD178" s="53">
        <v>0</v>
      </c>
      <c r="AE178" s="53">
        <v>0</v>
      </c>
      <c r="AF178" s="53">
        <v>107</v>
      </c>
      <c r="AG178" s="53">
        <v>0</v>
      </c>
      <c r="AH178" s="53">
        <v>0</v>
      </c>
      <c r="AI178" s="53">
        <v>12</v>
      </c>
      <c r="AJ178" s="53">
        <v>0</v>
      </c>
      <c r="AK178" s="53">
        <v>2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">
      <c r="A179" s="131">
        <v>0.69791666666666663</v>
      </c>
      <c r="B179" s="51">
        <v>162</v>
      </c>
      <c r="C179" s="52">
        <v>0</v>
      </c>
      <c r="D179" s="53">
        <v>0</v>
      </c>
      <c r="E179" s="53">
        <v>162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162</v>
      </c>
      <c r="R179" s="118">
        <v>100</v>
      </c>
      <c r="S179" s="53">
        <v>162</v>
      </c>
      <c r="T179" s="118">
        <v>100</v>
      </c>
      <c r="U179" s="53">
        <v>162</v>
      </c>
      <c r="V179" s="118">
        <v>100</v>
      </c>
      <c r="W179" s="118">
        <v>37.299999999999997</v>
      </c>
      <c r="X179" s="124">
        <v>37.4</v>
      </c>
      <c r="Y179" s="52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162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">
      <c r="A180" s="131">
        <v>0.70833333333333337</v>
      </c>
      <c r="B180" s="51">
        <v>137</v>
      </c>
      <c r="C180" s="52">
        <v>0</v>
      </c>
      <c r="D180" s="53">
        <v>0</v>
      </c>
      <c r="E180" s="53">
        <v>137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137</v>
      </c>
      <c r="R180" s="118">
        <v>100</v>
      </c>
      <c r="S180" s="53">
        <v>137</v>
      </c>
      <c r="T180" s="118">
        <v>100</v>
      </c>
      <c r="U180" s="53">
        <v>135</v>
      </c>
      <c r="V180" s="118">
        <v>98.54</v>
      </c>
      <c r="W180" s="118">
        <v>45</v>
      </c>
      <c r="X180" s="124">
        <v>55.7</v>
      </c>
      <c r="Y180" s="52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2</v>
      </c>
      <c r="AF180" s="53">
        <v>71</v>
      </c>
      <c r="AG180" s="53">
        <v>17</v>
      </c>
      <c r="AH180" s="53">
        <v>0</v>
      </c>
      <c r="AI180" s="53">
        <v>2</v>
      </c>
      <c r="AJ180" s="53">
        <v>42</v>
      </c>
      <c r="AK180" s="53">
        <v>0</v>
      </c>
      <c r="AL180" s="53">
        <v>0</v>
      </c>
      <c r="AM180" s="53">
        <v>3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">
      <c r="A181" s="131">
        <v>0.71875</v>
      </c>
      <c r="B181" s="51">
        <v>176</v>
      </c>
      <c r="C181" s="52">
        <v>0</v>
      </c>
      <c r="D181" s="53">
        <v>0</v>
      </c>
      <c r="E181" s="53">
        <v>176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176</v>
      </c>
      <c r="R181" s="118">
        <v>100</v>
      </c>
      <c r="S181" s="53">
        <v>176</v>
      </c>
      <c r="T181" s="118">
        <v>100</v>
      </c>
      <c r="U181" s="53">
        <v>176</v>
      </c>
      <c r="V181" s="118">
        <v>100</v>
      </c>
      <c r="W181" s="118">
        <v>48</v>
      </c>
      <c r="X181" s="124">
        <v>55.7</v>
      </c>
      <c r="Y181" s="52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>
        <v>4</v>
      </c>
      <c r="AG181" s="53">
        <v>67</v>
      </c>
      <c r="AH181" s="53">
        <v>33</v>
      </c>
      <c r="AI181" s="53">
        <v>3</v>
      </c>
      <c r="AJ181" s="53">
        <v>69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">
      <c r="A182" s="131">
        <v>0.72916666666666663</v>
      </c>
      <c r="B182" s="51">
        <v>157</v>
      </c>
      <c r="C182" s="52">
        <v>0</v>
      </c>
      <c r="D182" s="53">
        <v>0</v>
      </c>
      <c r="E182" s="53">
        <v>157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154</v>
      </c>
      <c r="R182" s="118">
        <v>98.09</v>
      </c>
      <c r="S182" s="53">
        <v>154</v>
      </c>
      <c r="T182" s="118">
        <v>98.09</v>
      </c>
      <c r="U182" s="53">
        <v>2</v>
      </c>
      <c r="V182" s="118">
        <v>1.274</v>
      </c>
      <c r="W182" s="118">
        <v>33</v>
      </c>
      <c r="X182" s="124">
        <v>34.799999999999997</v>
      </c>
      <c r="Y182" s="52">
        <v>0</v>
      </c>
      <c r="Z182" s="53">
        <v>0</v>
      </c>
      <c r="AA182" s="53">
        <v>3</v>
      </c>
      <c r="AB182" s="53">
        <v>0</v>
      </c>
      <c r="AC182" s="53">
        <v>0</v>
      </c>
      <c r="AD182" s="53">
        <v>0</v>
      </c>
      <c r="AE182" s="53">
        <v>152</v>
      </c>
      <c r="AF182" s="53">
        <v>2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">
      <c r="A183" s="131">
        <v>0.73958333333333337</v>
      </c>
      <c r="B183" s="51">
        <v>103</v>
      </c>
      <c r="C183" s="52">
        <v>0</v>
      </c>
      <c r="D183" s="53">
        <v>0</v>
      </c>
      <c r="E183" s="53">
        <v>102</v>
      </c>
      <c r="F183" s="53">
        <v>0</v>
      </c>
      <c r="G183" s="53">
        <v>1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103</v>
      </c>
      <c r="R183" s="118">
        <v>100</v>
      </c>
      <c r="S183" s="53">
        <v>103</v>
      </c>
      <c r="T183" s="118">
        <v>100</v>
      </c>
      <c r="U183" s="53">
        <v>49</v>
      </c>
      <c r="V183" s="118">
        <v>47.57</v>
      </c>
      <c r="W183" s="118">
        <v>47.9</v>
      </c>
      <c r="X183" s="124">
        <v>65.7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54</v>
      </c>
      <c r="AF183" s="53">
        <v>2</v>
      </c>
      <c r="AG183" s="53">
        <v>2</v>
      </c>
      <c r="AH183" s="53">
        <v>4</v>
      </c>
      <c r="AI183" s="53">
        <v>2</v>
      </c>
      <c r="AJ183" s="53">
        <v>13</v>
      </c>
      <c r="AK183" s="53">
        <v>0</v>
      </c>
      <c r="AL183" s="53">
        <v>16</v>
      </c>
      <c r="AM183" s="53">
        <v>0</v>
      </c>
      <c r="AN183" s="53">
        <v>5</v>
      </c>
      <c r="AO183" s="53">
        <v>2</v>
      </c>
      <c r="AP183" s="53">
        <v>2</v>
      </c>
      <c r="AQ183" s="53">
        <v>0</v>
      </c>
      <c r="AR183" s="53">
        <v>1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">
      <c r="A184" s="131">
        <v>0.75</v>
      </c>
      <c r="B184" s="51">
        <v>140</v>
      </c>
      <c r="C184" s="52">
        <v>0</v>
      </c>
      <c r="D184" s="53">
        <v>0</v>
      </c>
      <c r="E184" s="53">
        <v>140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140</v>
      </c>
      <c r="R184" s="118">
        <v>100</v>
      </c>
      <c r="S184" s="53">
        <v>140</v>
      </c>
      <c r="T184" s="118">
        <v>100</v>
      </c>
      <c r="U184" s="53">
        <v>137</v>
      </c>
      <c r="V184" s="118">
        <v>97.86</v>
      </c>
      <c r="W184" s="118">
        <v>46.7</v>
      </c>
      <c r="X184" s="124">
        <v>48.3</v>
      </c>
      <c r="Y184" s="52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3</v>
      </c>
      <c r="AE184" s="53">
        <v>0</v>
      </c>
      <c r="AF184" s="53">
        <v>0</v>
      </c>
      <c r="AG184" s="53">
        <v>97</v>
      </c>
      <c r="AH184" s="53">
        <v>20</v>
      </c>
      <c r="AI184" s="53">
        <v>4</v>
      </c>
      <c r="AJ184" s="53">
        <v>6</v>
      </c>
      <c r="AK184" s="53">
        <v>0</v>
      </c>
      <c r="AL184" s="53">
        <v>10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">
      <c r="A185" s="131">
        <v>0.76041666666666663</v>
      </c>
      <c r="B185" s="51">
        <v>172</v>
      </c>
      <c r="C185" s="52">
        <v>0</v>
      </c>
      <c r="D185" s="53">
        <v>0</v>
      </c>
      <c r="E185" s="53">
        <v>172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172</v>
      </c>
      <c r="R185" s="118">
        <v>100</v>
      </c>
      <c r="S185" s="53">
        <v>172</v>
      </c>
      <c r="T185" s="118">
        <v>100</v>
      </c>
      <c r="U185" s="53">
        <v>172</v>
      </c>
      <c r="V185" s="118">
        <v>100</v>
      </c>
      <c r="W185" s="118">
        <v>56</v>
      </c>
      <c r="X185" s="124">
        <v>63.4</v>
      </c>
      <c r="Y185" s="52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2</v>
      </c>
      <c r="AH185" s="53">
        <v>60</v>
      </c>
      <c r="AI185" s="53">
        <v>4</v>
      </c>
      <c r="AJ185" s="53">
        <v>48</v>
      </c>
      <c r="AK185" s="53">
        <v>52</v>
      </c>
      <c r="AL185" s="53">
        <v>4</v>
      </c>
      <c r="AM185" s="53">
        <v>0</v>
      </c>
      <c r="AN185" s="53">
        <v>2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">
      <c r="A186" s="131">
        <v>0.77083333333333337</v>
      </c>
      <c r="B186" s="51">
        <v>95</v>
      </c>
      <c r="C186" s="52">
        <v>0</v>
      </c>
      <c r="D186" s="53">
        <v>0</v>
      </c>
      <c r="E186" s="53">
        <v>95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95</v>
      </c>
      <c r="R186" s="118">
        <v>100</v>
      </c>
      <c r="S186" s="53">
        <v>95</v>
      </c>
      <c r="T186" s="118">
        <v>100</v>
      </c>
      <c r="U186" s="53">
        <v>95</v>
      </c>
      <c r="V186" s="118">
        <v>100</v>
      </c>
      <c r="W186" s="118">
        <v>60.3</v>
      </c>
      <c r="X186" s="124">
        <v>67.2</v>
      </c>
      <c r="Y186" s="52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2</v>
      </c>
      <c r="AI186" s="53">
        <v>26</v>
      </c>
      <c r="AJ186" s="53">
        <v>5</v>
      </c>
      <c r="AK186" s="53">
        <v>27</v>
      </c>
      <c r="AL186" s="53">
        <v>33</v>
      </c>
      <c r="AM186" s="53">
        <v>0</v>
      </c>
      <c r="AN186" s="53">
        <v>0</v>
      </c>
      <c r="AO186" s="53">
        <v>2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">
      <c r="A187" s="131">
        <v>0.78125</v>
      </c>
      <c r="B187" s="51">
        <v>126</v>
      </c>
      <c r="C187" s="52">
        <v>0</v>
      </c>
      <c r="D187" s="53">
        <v>0</v>
      </c>
      <c r="E187" s="53">
        <v>123</v>
      </c>
      <c r="F187" s="53">
        <v>0</v>
      </c>
      <c r="G187" s="53">
        <v>0</v>
      </c>
      <c r="H187" s="53">
        <v>0</v>
      </c>
      <c r="I187" s="53">
        <v>0</v>
      </c>
      <c r="J187" s="53">
        <v>3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126</v>
      </c>
      <c r="R187" s="118">
        <v>100</v>
      </c>
      <c r="S187" s="53">
        <v>126</v>
      </c>
      <c r="T187" s="118">
        <v>100</v>
      </c>
      <c r="U187" s="53">
        <v>124</v>
      </c>
      <c r="V187" s="118">
        <v>98.41</v>
      </c>
      <c r="W187" s="118">
        <v>53.1</v>
      </c>
      <c r="X187" s="124">
        <v>65.3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2</v>
      </c>
      <c r="AF187" s="53">
        <v>1</v>
      </c>
      <c r="AG187" s="53">
        <v>8</v>
      </c>
      <c r="AH187" s="53">
        <v>40</v>
      </c>
      <c r="AI187" s="53">
        <v>31</v>
      </c>
      <c r="AJ187" s="53">
        <v>3</v>
      </c>
      <c r="AK187" s="53">
        <v>21</v>
      </c>
      <c r="AL187" s="53">
        <v>18</v>
      </c>
      <c r="AM187" s="53">
        <v>0</v>
      </c>
      <c r="AN187" s="53">
        <v>2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">
      <c r="A188" s="131">
        <v>0.79166666666666663</v>
      </c>
      <c r="B188" s="51">
        <v>115</v>
      </c>
      <c r="C188" s="52">
        <v>0</v>
      </c>
      <c r="D188" s="53">
        <v>0</v>
      </c>
      <c r="E188" s="53">
        <v>115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115</v>
      </c>
      <c r="R188" s="118">
        <v>100</v>
      </c>
      <c r="S188" s="53">
        <v>115</v>
      </c>
      <c r="T188" s="118">
        <v>100</v>
      </c>
      <c r="U188" s="53">
        <v>115</v>
      </c>
      <c r="V188" s="118">
        <v>100</v>
      </c>
      <c r="W188" s="118">
        <v>54.8</v>
      </c>
      <c r="X188" s="124">
        <v>54.9</v>
      </c>
      <c r="Y188" s="52">
        <v>0</v>
      </c>
      <c r="Z188" s="53">
        <v>0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18</v>
      </c>
      <c r="AI188" s="53">
        <v>87</v>
      </c>
      <c r="AJ188" s="53">
        <v>0</v>
      </c>
      <c r="AK188" s="53">
        <v>8</v>
      </c>
      <c r="AL188" s="53">
        <v>0</v>
      </c>
      <c r="AM188" s="53">
        <v>2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">
      <c r="A189" s="131">
        <v>0.80208333333333337</v>
      </c>
      <c r="B189" s="51">
        <v>138</v>
      </c>
      <c r="C189" s="52">
        <v>0</v>
      </c>
      <c r="D189" s="53">
        <v>0</v>
      </c>
      <c r="E189" s="53">
        <v>137</v>
      </c>
      <c r="F189" s="53">
        <v>0</v>
      </c>
      <c r="G189" s="53">
        <v>0</v>
      </c>
      <c r="H189" s="53">
        <v>0</v>
      </c>
      <c r="I189" s="53">
        <v>1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124</v>
      </c>
      <c r="R189" s="118">
        <v>89.86</v>
      </c>
      <c r="S189" s="53">
        <v>124</v>
      </c>
      <c r="T189" s="118">
        <v>89.86</v>
      </c>
      <c r="U189" s="53">
        <v>117</v>
      </c>
      <c r="V189" s="118">
        <v>84.78</v>
      </c>
      <c r="W189" s="118">
        <v>49.5</v>
      </c>
      <c r="X189" s="124">
        <v>59.4</v>
      </c>
      <c r="Y189" s="52">
        <v>1</v>
      </c>
      <c r="Z189" s="53">
        <v>2</v>
      </c>
      <c r="AA189" s="53">
        <v>3</v>
      </c>
      <c r="AB189" s="53">
        <v>8</v>
      </c>
      <c r="AC189" s="53">
        <v>0</v>
      </c>
      <c r="AD189" s="53">
        <v>2</v>
      </c>
      <c r="AE189" s="53">
        <v>5</v>
      </c>
      <c r="AF189" s="53">
        <v>11</v>
      </c>
      <c r="AG189" s="53">
        <v>2</v>
      </c>
      <c r="AH189" s="53">
        <v>4</v>
      </c>
      <c r="AI189" s="53">
        <v>68</v>
      </c>
      <c r="AJ189" s="53">
        <v>26</v>
      </c>
      <c r="AK189" s="53">
        <v>2</v>
      </c>
      <c r="AL189" s="53">
        <v>0</v>
      </c>
      <c r="AM189" s="53">
        <v>0</v>
      </c>
      <c r="AN189" s="53">
        <v>2</v>
      </c>
      <c r="AO189" s="53">
        <v>2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">
      <c r="A190" s="131">
        <v>0.8125</v>
      </c>
      <c r="B190" s="51">
        <v>67</v>
      </c>
      <c r="C190" s="52">
        <v>0</v>
      </c>
      <c r="D190" s="53">
        <v>0</v>
      </c>
      <c r="E190" s="53">
        <v>67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67</v>
      </c>
      <c r="R190" s="118">
        <v>100</v>
      </c>
      <c r="S190" s="53">
        <v>67</v>
      </c>
      <c r="T190" s="118">
        <v>100</v>
      </c>
      <c r="U190" s="53">
        <v>67</v>
      </c>
      <c r="V190" s="118">
        <v>100</v>
      </c>
      <c r="W190" s="118">
        <v>60</v>
      </c>
      <c r="X190" s="124">
        <v>81.5</v>
      </c>
      <c r="Y190" s="52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2</v>
      </c>
      <c r="AG190" s="53">
        <v>0</v>
      </c>
      <c r="AH190" s="53">
        <v>19</v>
      </c>
      <c r="AI190" s="53">
        <v>2</v>
      </c>
      <c r="AJ190" s="53">
        <v>28</v>
      </c>
      <c r="AK190" s="53">
        <v>0</v>
      </c>
      <c r="AL190" s="53">
        <v>0</v>
      </c>
      <c r="AM190" s="53">
        <v>2</v>
      </c>
      <c r="AN190" s="53">
        <v>2</v>
      </c>
      <c r="AO190" s="53">
        <v>10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2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">
      <c r="A191" s="131">
        <v>0.82291666666666663</v>
      </c>
      <c r="B191" s="51">
        <v>87</v>
      </c>
      <c r="C191" s="52">
        <v>0</v>
      </c>
      <c r="D191" s="53">
        <v>0</v>
      </c>
      <c r="E191" s="53">
        <v>87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87</v>
      </c>
      <c r="R191" s="118">
        <v>100</v>
      </c>
      <c r="S191" s="53">
        <v>87</v>
      </c>
      <c r="T191" s="118">
        <v>100</v>
      </c>
      <c r="U191" s="53">
        <v>87</v>
      </c>
      <c r="V191" s="118">
        <v>100</v>
      </c>
      <c r="W191" s="118">
        <v>76.099999999999994</v>
      </c>
      <c r="X191" s="124">
        <v>77.5</v>
      </c>
      <c r="Y191" s="52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2</v>
      </c>
      <c r="AJ191" s="53">
        <v>0</v>
      </c>
      <c r="AK191" s="53">
        <v>6</v>
      </c>
      <c r="AL191" s="53">
        <v>0</v>
      </c>
      <c r="AM191" s="53">
        <v>0</v>
      </c>
      <c r="AN191" s="53">
        <v>77</v>
      </c>
      <c r="AO191" s="53">
        <v>0</v>
      </c>
      <c r="AP191" s="53">
        <v>2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">
      <c r="A192" s="131">
        <v>0.83333333333333337</v>
      </c>
      <c r="B192" s="51">
        <v>82</v>
      </c>
      <c r="C192" s="52">
        <v>0</v>
      </c>
      <c r="D192" s="53">
        <v>0</v>
      </c>
      <c r="E192" s="53">
        <v>82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82</v>
      </c>
      <c r="R192" s="118">
        <v>100</v>
      </c>
      <c r="S192" s="53">
        <v>82</v>
      </c>
      <c r="T192" s="118">
        <v>100</v>
      </c>
      <c r="U192" s="53">
        <v>82</v>
      </c>
      <c r="V192" s="118">
        <v>100</v>
      </c>
      <c r="W192" s="118">
        <v>66.599999999999994</v>
      </c>
      <c r="X192" s="124">
        <v>77</v>
      </c>
      <c r="Y192" s="52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2</v>
      </c>
      <c r="AG192" s="53">
        <v>0</v>
      </c>
      <c r="AH192" s="53">
        <v>0</v>
      </c>
      <c r="AI192" s="53">
        <v>6</v>
      </c>
      <c r="AJ192" s="53">
        <v>19</v>
      </c>
      <c r="AK192" s="53">
        <v>2</v>
      </c>
      <c r="AL192" s="53">
        <v>6</v>
      </c>
      <c r="AM192" s="53">
        <v>29</v>
      </c>
      <c r="AN192" s="53">
        <v>18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">
      <c r="A193" s="131">
        <v>0.84375</v>
      </c>
      <c r="B193" s="51">
        <v>77</v>
      </c>
      <c r="C193" s="52">
        <v>0</v>
      </c>
      <c r="D193" s="53">
        <v>0</v>
      </c>
      <c r="E193" s="53">
        <v>77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77</v>
      </c>
      <c r="R193" s="118">
        <v>100</v>
      </c>
      <c r="S193" s="53">
        <v>77</v>
      </c>
      <c r="T193" s="118">
        <v>100</v>
      </c>
      <c r="U193" s="53">
        <v>77</v>
      </c>
      <c r="V193" s="118">
        <v>100</v>
      </c>
      <c r="W193" s="118">
        <v>67</v>
      </c>
      <c r="X193" s="124">
        <v>66.2</v>
      </c>
      <c r="Y193" s="52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67</v>
      </c>
      <c r="AM193" s="53">
        <v>7</v>
      </c>
      <c r="AN193" s="53">
        <v>3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">
      <c r="A194" s="131">
        <v>0.85416666666666663</v>
      </c>
      <c r="B194" s="51">
        <v>67</v>
      </c>
      <c r="C194" s="52">
        <v>0</v>
      </c>
      <c r="D194" s="53">
        <v>0</v>
      </c>
      <c r="E194" s="53">
        <v>67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67</v>
      </c>
      <c r="R194" s="118">
        <v>100</v>
      </c>
      <c r="S194" s="53">
        <v>67</v>
      </c>
      <c r="T194" s="118">
        <v>100</v>
      </c>
      <c r="U194" s="53">
        <v>67</v>
      </c>
      <c r="V194" s="118">
        <v>100</v>
      </c>
      <c r="W194" s="118">
        <v>59.9</v>
      </c>
      <c r="X194" s="124">
        <v>70.7</v>
      </c>
      <c r="Y194" s="52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2</v>
      </c>
      <c r="AH194" s="53">
        <v>2</v>
      </c>
      <c r="AI194" s="53">
        <v>24</v>
      </c>
      <c r="AJ194" s="53">
        <v>0</v>
      </c>
      <c r="AK194" s="53">
        <v>20</v>
      </c>
      <c r="AL194" s="53">
        <v>3</v>
      </c>
      <c r="AM194" s="53">
        <v>16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">
      <c r="A195" s="131">
        <v>0.86458333333333337</v>
      </c>
      <c r="B195" s="51">
        <v>52</v>
      </c>
      <c r="C195" s="52">
        <v>0</v>
      </c>
      <c r="D195" s="53">
        <v>0</v>
      </c>
      <c r="E195" s="53">
        <v>52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52</v>
      </c>
      <c r="R195" s="118">
        <v>100</v>
      </c>
      <c r="S195" s="53">
        <v>52</v>
      </c>
      <c r="T195" s="118">
        <v>100</v>
      </c>
      <c r="U195" s="53">
        <v>52</v>
      </c>
      <c r="V195" s="118">
        <v>100</v>
      </c>
      <c r="W195" s="118">
        <v>52</v>
      </c>
      <c r="X195" s="124">
        <v>52</v>
      </c>
      <c r="Y195" s="52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52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">
      <c r="A196" s="131">
        <v>0.875</v>
      </c>
      <c r="B196" s="51">
        <v>66</v>
      </c>
      <c r="C196" s="52">
        <v>0</v>
      </c>
      <c r="D196" s="53">
        <v>0</v>
      </c>
      <c r="E196" s="53">
        <v>66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66</v>
      </c>
      <c r="R196" s="118">
        <v>100</v>
      </c>
      <c r="S196" s="53">
        <v>66</v>
      </c>
      <c r="T196" s="118">
        <v>100</v>
      </c>
      <c r="U196" s="53">
        <v>66</v>
      </c>
      <c r="V196" s="118">
        <v>100</v>
      </c>
      <c r="W196" s="118">
        <v>53</v>
      </c>
      <c r="X196" s="124">
        <v>54.5</v>
      </c>
      <c r="Y196" s="52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15</v>
      </c>
      <c r="AI196" s="53">
        <v>49</v>
      </c>
      <c r="AJ196" s="53">
        <v>2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">
      <c r="A197" s="131">
        <v>0.88541666666666663</v>
      </c>
      <c r="B197" s="51">
        <v>52</v>
      </c>
      <c r="C197" s="52">
        <v>0</v>
      </c>
      <c r="D197" s="53">
        <v>0</v>
      </c>
      <c r="E197" s="53">
        <v>52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52</v>
      </c>
      <c r="R197" s="118">
        <v>100</v>
      </c>
      <c r="S197" s="53">
        <v>52</v>
      </c>
      <c r="T197" s="118">
        <v>100</v>
      </c>
      <c r="U197" s="53">
        <v>52</v>
      </c>
      <c r="V197" s="118">
        <v>100</v>
      </c>
      <c r="W197" s="118">
        <v>51.2</v>
      </c>
      <c r="X197" s="124">
        <v>54.5</v>
      </c>
      <c r="Y197" s="52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2</v>
      </c>
      <c r="AH197" s="53">
        <v>11</v>
      </c>
      <c r="AI197" s="53">
        <v>39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">
      <c r="A198" s="131">
        <v>0.89583333333333337</v>
      </c>
      <c r="B198" s="51">
        <v>60</v>
      </c>
      <c r="C198" s="52">
        <v>0</v>
      </c>
      <c r="D198" s="53">
        <v>0</v>
      </c>
      <c r="E198" s="53">
        <v>59</v>
      </c>
      <c r="F198" s="53">
        <v>0</v>
      </c>
      <c r="G198" s="53">
        <v>0</v>
      </c>
      <c r="H198" s="53">
        <v>0</v>
      </c>
      <c r="I198" s="53">
        <v>0</v>
      </c>
      <c r="J198" s="53">
        <v>1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60</v>
      </c>
      <c r="R198" s="118">
        <v>100</v>
      </c>
      <c r="S198" s="53">
        <v>60</v>
      </c>
      <c r="T198" s="118">
        <v>100</v>
      </c>
      <c r="U198" s="53">
        <v>60</v>
      </c>
      <c r="V198" s="118">
        <v>100</v>
      </c>
      <c r="W198" s="118">
        <v>71.3</v>
      </c>
      <c r="X198" s="124">
        <v>116.3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13</v>
      </c>
      <c r="AI198" s="53">
        <v>2</v>
      </c>
      <c r="AJ198" s="53">
        <v>6</v>
      </c>
      <c r="AK198" s="53">
        <v>8</v>
      </c>
      <c r="AL198" s="53">
        <v>15</v>
      </c>
      <c r="AM198" s="53">
        <v>3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1</v>
      </c>
      <c r="AT198" s="53">
        <v>0</v>
      </c>
      <c r="AU198" s="53">
        <v>0</v>
      </c>
      <c r="AV198" s="53">
        <v>12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">
      <c r="A199" s="131">
        <v>0.90625</v>
      </c>
      <c r="B199" s="51">
        <v>52</v>
      </c>
      <c r="C199" s="52">
        <v>0</v>
      </c>
      <c r="D199" s="53">
        <v>0</v>
      </c>
      <c r="E199" s="53">
        <v>52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52</v>
      </c>
      <c r="R199" s="118">
        <v>100</v>
      </c>
      <c r="S199" s="53">
        <v>52</v>
      </c>
      <c r="T199" s="118">
        <v>100</v>
      </c>
      <c r="U199" s="53">
        <v>52</v>
      </c>
      <c r="V199" s="118">
        <v>100</v>
      </c>
      <c r="W199" s="118">
        <v>61.3</v>
      </c>
      <c r="X199" s="124">
        <v>66.8</v>
      </c>
      <c r="Y199" s="52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2</v>
      </c>
      <c r="AG199" s="53">
        <v>0</v>
      </c>
      <c r="AH199" s="53">
        <v>3</v>
      </c>
      <c r="AI199" s="53">
        <v>9</v>
      </c>
      <c r="AJ199" s="53">
        <v>2</v>
      </c>
      <c r="AK199" s="53">
        <v>28</v>
      </c>
      <c r="AL199" s="53">
        <v>6</v>
      </c>
      <c r="AM199" s="53">
        <v>0</v>
      </c>
      <c r="AN199" s="53">
        <v>0</v>
      </c>
      <c r="AO199" s="53">
        <v>0</v>
      </c>
      <c r="AP199" s="53">
        <v>0</v>
      </c>
      <c r="AQ199" s="53">
        <v>2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">
      <c r="A200" s="131">
        <v>0.91666666666666663</v>
      </c>
      <c r="B200" s="51">
        <v>53</v>
      </c>
      <c r="C200" s="52">
        <v>0</v>
      </c>
      <c r="D200" s="53">
        <v>0</v>
      </c>
      <c r="E200" s="53">
        <v>53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53</v>
      </c>
      <c r="R200" s="118">
        <v>100</v>
      </c>
      <c r="S200" s="53">
        <v>53</v>
      </c>
      <c r="T200" s="118">
        <v>100</v>
      </c>
      <c r="U200" s="53">
        <v>53</v>
      </c>
      <c r="V200" s="118">
        <v>100</v>
      </c>
      <c r="W200" s="118">
        <v>54.6</v>
      </c>
      <c r="X200" s="124">
        <v>55.9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39</v>
      </c>
      <c r="AJ200" s="53">
        <v>10</v>
      </c>
      <c r="AK200" s="53">
        <v>2</v>
      </c>
      <c r="AL200" s="53">
        <v>0</v>
      </c>
      <c r="AM200" s="53">
        <v>2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">
      <c r="A201" s="131">
        <v>0.92708333333333337</v>
      </c>
      <c r="B201" s="51">
        <v>36</v>
      </c>
      <c r="C201" s="52">
        <v>0</v>
      </c>
      <c r="D201" s="53">
        <v>0</v>
      </c>
      <c r="E201" s="53">
        <v>36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36</v>
      </c>
      <c r="R201" s="118">
        <v>100</v>
      </c>
      <c r="S201" s="53">
        <v>36</v>
      </c>
      <c r="T201" s="118">
        <v>100</v>
      </c>
      <c r="U201" s="53">
        <v>36</v>
      </c>
      <c r="V201" s="118">
        <v>100</v>
      </c>
      <c r="W201" s="118">
        <v>58.2</v>
      </c>
      <c r="X201" s="124">
        <v>64.599999999999994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2</v>
      </c>
      <c r="AH201" s="53">
        <v>2</v>
      </c>
      <c r="AI201" s="53">
        <v>9</v>
      </c>
      <c r="AJ201" s="53">
        <v>12</v>
      </c>
      <c r="AK201" s="53">
        <v>9</v>
      </c>
      <c r="AL201" s="53">
        <v>0</v>
      </c>
      <c r="AM201" s="53">
        <v>0</v>
      </c>
      <c r="AN201" s="53">
        <v>0</v>
      </c>
      <c r="AO201" s="53">
        <v>2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">
      <c r="A202" s="131">
        <v>0.9375</v>
      </c>
      <c r="B202" s="51">
        <v>41</v>
      </c>
      <c r="C202" s="52">
        <v>0</v>
      </c>
      <c r="D202" s="53">
        <v>0</v>
      </c>
      <c r="E202" s="53">
        <v>41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41</v>
      </c>
      <c r="R202" s="118">
        <v>100</v>
      </c>
      <c r="S202" s="53">
        <v>41</v>
      </c>
      <c r="T202" s="118">
        <v>100</v>
      </c>
      <c r="U202" s="53">
        <v>41</v>
      </c>
      <c r="V202" s="118">
        <v>100</v>
      </c>
      <c r="W202" s="118">
        <v>52</v>
      </c>
      <c r="X202" s="124">
        <v>52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41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">
      <c r="A203" s="131">
        <v>0.94791666666666663</v>
      </c>
      <c r="B203" s="51">
        <v>37</v>
      </c>
      <c r="C203" s="52">
        <v>0</v>
      </c>
      <c r="D203" s="53">
        <v>0</v>
      </c>
      <c r="E203" s="53">
        <v>37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37</v>
      </c>
      <c r="R203" s="118">
        <v>100</v>
      </c>
      <c r="S203" s="53">
        <v>37</v>
      </c>
      <c r="T203" s="118">
        <v>100</v>
      </c>
      <c r="U203" s="53">
        <v>37</v>
      </c>
      <c r="V203" s="118">
        <v>100</v>
      </c>
      <c r="W203" s="118">
        <v>55.4</v>
      </c>
      <c r="X203" s="124">
        <v>59.9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23</v>
      </c>
      <c r="AJ203" s="53">
        <v>12</v>
      </c>
      <c r="AK203" s="53">
        <v>0</v>
      </c>
      <c r="AL203" s="53">
        <v>2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">
      <c r="A204" s="131">
        <v>0.95833333333333337</v>
      </c>
      <c r="B204" s="51">
        <v>22</v>
      </c>
      <c r="C204" s="52">
        <v>0</v>
      </c>
      <c r="D204" s="53">
        <v>0</v>
      </c>
      <c r="E204" s="53">
        <v>22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22</v>
      </c>
      <c r="R204" s="118">
        <v>100</v>
      </c>
      <c r="S204" s="53">
        <v>20</v>
      </c>
      <c r="T204" s="118">
        <v>90.91</v>
      </c>
      <c r="U204" s="53">
        <v>20</v>
      </c>
      <c r="V204" s="118">
        <v>90.91</v>
      </c>
      <c r="W204" s="118">
        <v>57.1</v>
      </c>
      <c r="X204" s="124">
        <v>62.4</v>
      </c>
      <c r="Y204" s="52">
        <v>0</v>
      </c>
      <c r="Z204" s="53">
        <v>0</v>
      </c>
      <c r="AA204" s="53">
        <v>0</v>
      </c>
      <c r="AB204" s="53">
        <v>0</v>
      </c>
      <c r="AC204" s="53">
        <v>2</v>
      </c>
      <c r="AD204" s="53">
        <v>0</v>
      </c>
      <c r="AE204" s="53">
        <v>0</v>
      </c>
      <c r="AF204" s="53">
        <v>0</v>
      </c>
      <c r="AG204" s="53">
        <v>2</v>
      </c>
      <c r="AH204" s="53">
        <v>0</v>
      </c>
      <c r="AI204" s="53">
        <v>0</v>
      </c>
      <c r="AJ204" s="53">
        <v>0</v>
      </c>
      <c r="AK204" s="53">
        <v>18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">
      <c r="A205" s="131">
        <v>0.96875</v>
      </c>
      <c r="B205" s="51">
        <v>30</v>
      </c>
      <c r="C205" s="52">
        <v>0</v>
      </c>
      <c r="D205" s="53">
        <v>0</v>
      </c>
      <c r="E205" s="53">
        <v>30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30</v>
      </c>
      <c r="R205" s="118">
        <v>100</v>
      </c>
      <c r="S205" s="53">
        <v>30</v>
      </c>
      <c r="T205" s="118">
        <v>100</v>
      </c>
      <c r="U205" s="53">
        <v>30</v>
      </c>
      <c r="V205" s="118">
        <v>100</v>
      </c>
      <c r="W205" s="118">
        <v>41.7</v>
      </c>
      <c r="X205" s="124">
        <v>42.1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30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">
      <c r="A206" s="131">
        <v>0.97916666666666663</v>
      </c>
      <c r="B206" s="51">
        <v>18</v>
      </c>
      <c r="C206" s="52">
        <v>0</v>
      </c>
      <c r="D206" s="53">
        <v>0</v>
      </c>
      <c r="E206" s="53">
        <v>18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18</v>
      </c>
      <c r="R206" s="118">
        <v>100</v>
      </c>
      <c r="S206" s="53">
        <v>18</v>
      </c>
      <c r="T206" s="118">
        <v>100</v>
      </c>
      <c r="U206" s="53">
        <v>18</v>
      </c>
      <c r="V206" s="118">
        <v>100</v>
      </c>
      <c r="W206" s="118">
        <v>52.3</v>
      </c>
      <c r="X206" s="124">
        <v>59.6</v>
      </c>
      <c r="Y206" s="52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8</v>
      </c>
      <c r="AH206" s="53">
        <v>0</v>
      </c>
      <c r="AI206" s="53">
        <v>0</v>
      </c>
      <c r="AJ206" s="53">
        <v>8</v>
      </c>
      <c r="AK206" s="53">
        <v>0</v>
      </c>
      <c r="AL206" s="53">
        <v>0</v>
      </c>
      <c r="AM206" s="53">
        <v>2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">
      <c r="A207" s="132">
        <v>0.98958333333333337</v>
      </c>
      <c r="B207" s="81">
        <v>25</v>
      </c>
      <c r="C207" s="82">
        <v>0</v>
      </c>
      <c r="D207" s="83">
        <v>0</v>
      </c>
      <c r="E207" s="83">
        <v>25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25</v>
      </c>
      <c r="R207" s="119">
        <v>100</v>
      </c>
      <c r="S207" s="83">
        <v>25</v>
      </c>
      <c r="T207" s="119">
        <v>100</v>
      </c>
      <c r="U207" s="83">
        <v>25</v>
      </c>
      <c r="V207" s="119">
        <v>100</v>
      </c>
      <c r="W207" s="119">
        <v>46.8</v>
      </c>
      <c r="X207" s="125">
        <v>50.7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2</v>
      </c>
      <c r="AG207" s="83">
        <v>10</v>
      </c>
      <c r="AH207" s="83">
        <v>3</v>
      </c>
      <c r="AI207" s="83">
        <v>8</v>
      </c>
      <c r="AJ207" s="83">
        <v>2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">
      <c r="A208" s="56" t="s">
        <v>64</v>
      </c>
      <c r="B208" s="57">
        <v>7534</v>
      </c>
      <c r="C208" s="58">
        <v>0</v>
      </c>
      <c r="D208" s="59">
        <v>3</v>
      </c>
      <c r="E208" s="59">
        <v>7516</v>
      </c>
      <c r="F208" s="59">
        <v>5</v>
      </c>
      <c r="G208" s="59">
        <v>2</v>
      </c>
      <c r="H208" s="59">
        <v>1</v>
      </c>
      <c r="I208" s="59">
        <v>1</v>
      </c>
      <c r="J208" s="59">
        <v>6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7478</v>
      </c>
      <c r="R208" s="120">
        <v>99.256702946641894</v>
      </c>
      <c r="S208" s="59">
        <v>7286</v>
      </c>
      <c r="T208" s="120">
        <v>96.708255906556943</v>
      </c>
      <c r="U208" s="59">
        <v>5749</v>
      </c>
      <c r="V208" s="120">
        <v>76.307406424210242</v>
      </c>
      <c r="W208" s="120">
        <v>52.336580833554542</v>
      </c>
      <c r="X208" s="126">
        <v>72.66631040892193</v>
      </c>
      <c r="Y208" s="61">
        <v>0</v>
      </c>
      <c r="Z208" s="62">
        <v>12</v>
      </c>
      <c r="AA208" s="62">
        <v>9</v>
      </c>
      <c r="AB208" s="62">
        <v>35</v>
      </c>
      <c r="AC208" s="62">
        <v>192</v>
      </c>
      <c r="AD208" s="62">
        <v>579</v>
      </c>
      <c r="AE208" s="62">
        <v>958</v>
      </c>
      <c r="AF208" s="62">
        <v>1217</v>
      </c>
      <c r="AG208" s="62">
        <v>480</v>
      </c>
      <c r="AH208" s="62">
        <v>982</v>
      </c>
      <c r="AI208" s="62">
        <v>156</v>
      </c>
      <c r="AJ208" s="62">
        <v>389</v>
      </c>
      <c r="AK208" s="62">
        <v>331</v>
      </c>
      <c r="AL208" s="62">
        <v>738</v>
      </c>
      <c r="AM208" s="62">
        <v>538</v>
      </c>
      <c r="AN208" s="62">
        <v>96</v>
      </c>
      <c r="AO208" s="62">
        <v>178</v>
      </c>
      <c r="AP208" s="62">
        <v>129</v>
      </c>
      <c r="AQ208" s="62">
        <v>239</v>
      </c>
      <c r="AR208" s="62">
        <v>5</v>
      </c>
      <c r="AS208" s="62">
        <v>2</v>
      </c>
      <c r="AT208" s="62">
        <v>17</v>
      </c>
      <c r="AU208" s="62">
        <v>19</v>
      </c>
      <c r="AV208" s="62">
        <v>2</v>
      </c>
      <c r="AW208" s="62">
        <v>0</v>
      </c>
      <c r="AX208" s="62">
        <v>229</v>
      </c>
      <c r="AY208" s="62">
        <v>0</v>
      </c>
      <c r="AZ208" s="63">
        <v>2</v>
      </c>
    </row>
    <row r="209" spans="1:52" s="64" customFormat="1" ht="11.85" customHeight="1" x14ac:dyDescent="0.2">
      <c r="A209" s="65" t="s">
        <v>65</v>
      </c>
      <c r="B209" s="66">
        <v>9083</v>
      </c>
      <c r="C209" s="67">
        <v>0</v>
      </c>
      <c r="D209" s="68">
        <v>4</v>
      </c>
      <c r="E209" s="68">
        <v>9061</v>
      </c>
      <c r="F209" s="68">
        <v>5</v>
      </c>
      <c r="G209" s="68">
        <v>2</v>
      </c>
      <c r="H209" s="68">
        <v>1</v>
      </c>
      <c r="I209" s="68">
        <v>2</v>
      </c>
      <c r="J209" s="68">
        <v>8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9010</v>
      </c>
      <c r="R209" s="121">
        <v>99.196300781680051</v>
      </c>
      <c r="S209" s="68">
        <v>8817</v>
      </c>
      <c r="T209" s="121">
        <v>97.071452163382148</v>
      </c>
      <c r="U209" s="68">
        <v>7272</v>
      </c>
      <c r="V209" s="121">
        <v>80.061653638665646</v>
      </c>
      <c r="W209" s="121">
        <v>53.591247385225145</v>
      </c>
      <c r="X209" s="127">
        <v>73.050816582914578</v>
      </c>
      <c r="Y209" s="70">
        <v>1</v>
      </c>
      <c r="Z209" s="71">
        <v>14</v>
      </c>
      <c r="AA209" s="71">
        <v>12</v>
      </c>
      <c r="AB209" s="71">
        <v>46</v>
      </c>
      <c r="AC209" s="71">
        <v>193</v>
      </c>
      <c r="AD209" s="71">
        <v>582</v>
      </c>
      <c r="AE209" s="71">
        <v>963</v>
      </c>
      <c r="AF209" s="71">
        <v>1344</v>
      </c>
      <c r="AG209" s="71">
        <v>488</v>
      </c>
      <c r="AH209" s="71">
        <v>1274</v>
      </c>
      <c r="AI209" s="71">
        <v>661</v>
      </c>
      <c r="AJ209" s="71">
        <v>495</v>
      </c>
      <c r="AK209" s="71">
        <v>405</v>
      </c>
      <c r="AL209" s="71">
        <v>835</v>
      </c>
      <c r="AM209" s="71">
        <v>597</v>
      </c>
      <c r="AN209" s="71">
        <v>198</v>
      </c>
      <c r="AO209" s="71">
        <v>190</v>
      </c>
      <c r="AP209" s="71">
        <v>200</v>
      </c>
      <c r="AQ209" s="71">
        <v>241</v>
      </c>
      <c r="AR209" s="71">
        <v>5</v>
      </c>
      <c r="AS209" s="71">
        <v>4</v>
      </c>
      <c r="AT209" s="71">
        <v>17</v>
      </c>
      <c r="AU209" s="71">
        <v>21</v>
      </c>
      <c r="AV209" s="71">
        <v>16</v>
      </c>
      <c r="AW209" s="71">
        <v>0</v>
      </c>
      <c r="AX209" s="71">
        <v>229</v>
      </c>
      <c r="AY209" s="71">
        <v>50</v>
      </c>
      <c r="AZ209" s="72">
        <v>2</v>
      </c>
    </row>
    <row r="210" spans="1:52" s="64" customFormat="1" ht="11.85" customHeight="1" x14ac:dyDescent="0.2">
      <c r="A210" s="65" t="s">
        <v>66</v>
      </c>
      <c r="B210" s="66">
        <v>9345</v>
      </c>
      <c r="C210" s="67">
        <v>0</v>
      </c>
      <c r="D210" s="68">
        <v>4</v>
      </c>
      <c r="E210" s="68">
        <v>9323</v>
      </c>
      <c r="F210" s="68">
        <v>5</v>
      </c>
      <c r="G210" s="68">
        <v>2</v>
      </c>
      <c r="H210" s="68">
        <v>1</v>
      </c>
      <c r="I210" s="68">
        <v>2</v>
      </c>
      <c r="J210" s="68">
        <v>8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9272</v>
      </c>
      <c r="R210" s="121">
        <v>99.218833600856073</v>
      </c>
      <c r="S210" s="68">
        <v>9077</v>
      </c>
      <c r="T210" s="121">
        <v>97.132156233279829</v>
      </c>
      <c r="U210" s="68">
        <v>7532</v>
      </c>
      <c r="V210" s="121">
        <v>80.599250936329597</v>
      </c>
      <c r="W210" s="121">
        <v>53.56433386837881</v>
      </c>
      <c r="X210" s="127">
        <v>72.751060732113146</v>
      </c>
      <c r="Y210" s="70">
        <v>1</v>
      </c>
      <c r="Z210" s="71">
        <v>14</v>
      </c>
      <c r="AA210" s="71">
        <v>12</v>
      </c>
      <c r="AB210" s="71">
        <v>46</v>
      </c>
      <c r="AC210" s="71">
        <v>195</v>
      </c>
      <c r="AD210" s="71">
        <v>582</v>
      </c>
      <c r="AE210" s="71">
        <v>963</v>
      </c>
      <c r="AF210" s="71">
        <v>1346</v>
      </c>
      <c r="AG210" s="71">
        <v>540</v>
      </c>
      <c r="AH210" s="71">
        <v>1279</v>
      </c>
      <c r="AI210" s="71">
        <v>781</v>
      </c>
      <c r="AJ210" s="71">
        <v>539</v>
      </c>
      <c r="AK210" s="71">
        <v>434</v>
      </c>
      <c r="AL210" s="71">
        <v>837</v>
      </c>
      <c r="AM210" s="71">
        <v>601</v>
      </c>
      <c r="AN210" s="71">
        <v>198</v>
      </c>
      <c r="AO210" s="71">
        <v>192</v>
      </c>
      <c r="AP210" s="71">
        <v>200</v>
      </c>
      <c r="AQ210" s="71">
        <v>241</v>
      </c>
      <c r="AR210" s="71">
        <v>5</v>
      </c>
      <c r="AS210" s="71">
        <v>4</v>
      </c>
      <c r="AT210" s="71">
        <v>17</v>
      </c>
      <c r="AU210" s="71">
        <v>21</v>
      </c>
      <c r="AV210" s="71">
        <v>16</v>
      </c>
      <c r="AW210" s="71">
        <v>0</v>
      </c>
      <c r="AX210" s="71">
        <v>229</v>
      </c>
      <c r="AY210" s="71">
        <v>50</v>
      </c>
      <c r="AZ210" s="72">
        <v>2</v>
      </c>
    </row>
    <row r="211" spans="1:52" s="64" customFormat="1" ht="11.85" customHeight="1" x14ac:dyDescent="0.2">
      <c r="A211" s="73" t="s">
        <v>67</v>
      </c>
      <c r="B211" s="74">
        <v>9733</v>
      </c>
      <c r="C211" s="75">
        <v>0</v>
      </c>
      <c r="D211" s="76">
        <v>4</v>
      </c>
      <c r="E211" s="76">
        <v>9710</v>
      </c>
      <c r="F211" s="76">
        <v>6</v>
      </c>
      <c r="G211" s="76">
        <v>2</v>
      </c>
      <c r="H211" s="76">
        <v>1</v>
      </c>
      <c r="I211" s="76">
        <v>2</v>
      </c>
      <c r="J211" s="76">
        <v>8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9660</v>
      </c>
      <c r="R211" s="122">
        <v>99.249974314188833</v>
      </c>
      <c r="S211" s="76">
        <v>9465</v>
      </c>
      <c r="T211" s="122">
        <v>97.24648104387137</v>
      </c>
      <c r="U211" s="76">
        <v>7918</v>
      </c>
      <c r="V211" s="122">
        <v>81.352101099352709</v>
      </c>
      <c r="W211" s="122">
        <v>53.327792047672865</v>
      </c>
      <c r="X211" s="128">
        <v>72.266867720465882</v>
      </c>
      <c r="Y211" s="78">
        <v>1</v>
      </c>
      <c r="Z211" s="79">
        <v>14</v>
      </c>
      <c r="AA211" s="79">
        <v>12</v>
      </c>
      <c r="AB211" s="79">
        <v>46</v>
      </c>
      <c r="AC211" s="79">
        <v>197</v>
      </c>
      <c r="AD211" s="79">
        <v>582</v>
      </c>
      <c r="AE211" s="79">
        <v>963</v>
      </c>
      <c r="AF211" s="79">
        <v>1495</v>
      </c>
      <c r="AG211" s="79">
        <v>540</v>
      </c>
      <c r="AH211" s="79">
        <v>1280</v>
      </c>
      <c r="AI211" s="79">
        <v>1013</v>
      </c>
      <c r="AJ211" s="79">
        <v>543</v>
      </c>
      <c r="AK211" s="79">
        <v>434</v>
      </c>
      <c r="AL211" s="79">
        <v>837</v>
      </c>
      <c r="AM211" s="79">
        <v>601</v>
      </c>
      <c r="AN211" s="79">
        <v>198</v>
      </c>
      <c r="AO211" s="79">
        <v>192</v>
      </c>
      <c r="AP211" s="79">
        <v>200</v>
      </c>
      <c r="AQ211" s="79">
        <v>241</v>
      </c>
      <c r="AR211" s="79">
        <v>5</v>
      </c>
      <c r="AS211" s="79">
        <v>4</v>
      </c>
      <c r="AT211" s="79">
        <v>17</v>
      </c>
      <c r="AU211" s="79">
        <v>21</v>
      </c>
      <c r="AV211" s="79">
        <v>16</v>
      </c>
      <c r="AW211" s="79">
        <v>0</v>
      </c>
      <c r="AX211" s="79">
        <v>229</v>
      </c>
      <c r="AY211" s="79">
        <v>50</v>
      </c>
      <c r="AZ211" s="80">
        <v>2</v>
      </c>
    </row>
    <row r="212" spans="1:52" s="35" customFormat="1" ht="13.5" customHeight="1" x14ac:dyDescent="0.2">
      <c r="B212" s="116" t="s">
        <v>70</v>
      </c>
      <c r="C212" s="35" t="s">
        <v>71</v>
      </c>
      <c r="Y212" s="35" t="s">
        <v>71</v>
      </c>
    </row>
    <row r="213" spans="1:52" s="2" customFormat="1" ht="12.6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">
      <c r="A216" s="130">
        <v>0</v>
      </c>
      <c r="B216" s="45">
        <v>32</v>
      </c>
      <c r="C216" s="46">
        <v>0</v>
      </c>
      <c r="D216" s="47">
        <v>0</v>
      </c>
      <c r="E216" s="47">
        <v>32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32</v>
      </c>
      <c r="R216" s="117">
        <v>100</v>
      </c>
      <c r="S216" s="47">
        <v>32</v>
      </c>
      <c r="T216" s="117">
        <v>100</v>
      </c>
      <c r="U216" s="47">
        <v>32</v>
      </c>
      <c r="V216" s="117">
        <v>100</v>
      </c>
      <c r="W216" s="117">
        <v>51.9</v>
      </c>
      <c r="X216" s="123">
        <v>54.6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2</v>
      </c>
      <c r="AH216" s="47">
        <v>5</v>
      </c>
      <c r="AI216" s="47">
        <v>23</v>
      </c>
      <c r="AJ216" s="47">
        <v>0</v>
      </c>
      <c r="AK216" s="47">
        <v>2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">
      <c r="A217" s="131">
        <v>1.0416666666666666E-2</v>
      </c>
      <c r="B217" s="51">
        <v>11</v>
      </c>
      <c r="C217" s="52">
        <v>0</v>
      </c>
      <c r="D217" s="53">
        <v>0</v>
      </c>
      <c r="E217" s="53">
        <v>11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11</v>
      </c>
      <c r="R217" s="118">
        <v>100</v>
      </c>
      <c r="S217" s="53">
        <v>11</v>
      </c>
      <c r="T217" s="118">
        <v>100</v>
      </c>
      <c r="U217" s="53">
        <v>11</v>
      </c>
      <c r="V217" s="118">
        <v>100</v>
      </c>
      <c r="W217" s="118">
        <v>54.6</v>
      </c>
      <c r="X217" s="124">
        <v>54.6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11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">
      <c r="A218" s="131">
        <v>2.0833333333333332E-2</v>
      </c>
      <c r="B218" s="51">
        <v>18</v>
      </c>
      <c r="C218" s="52">
        <v>0</v>
      </c>
      <c r="D218" s="53">
        <v>0</v>
      </c>
      <c r="E218" s="53">
        <v>18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18</v>
      </c>
      <c r="R218" s="118">
        <v>100</v>
      </c>
      <c r="S218" s="53">
        <v>18</v>
      </c>
      <c r="T218" s="118">
        <v>100</v>
      </c>
      <c r="U218" s="53">
        <v>18</v>
      </c>
      <c r="V218" s="118">
        <v>100</v>
      </c>
      <c r="W218" s="118">
        <v>52</v>
      </c>
      <c r="X218" s="124">
        <v>54.6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2</v>
      </c>
      <c r="AI218" s="53">
        <v>16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">
      <c r="A219" s="131">
        <v>3.125E-2</v>
      </c>
      <c r="B219" s="51">
        <v>11</v>
      </c>
      <c r="C219" s="52">
        <v>0</v>
      </c>
      <c r="D219" s="53">
        <v>0</v>
      </c>
      <c r="E219" s="53">
        <v>11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11</v>
      </c>
      <c r="R219" s="118">
        <v>100</v>
      </c>
      <c r="S219" s="53">
        <v>11</v>
      </c>
      <c r="T219" s="118">
        <v>100</v>
      </c>
      <c r="U219" s="53">
        <v>11</v>
      </c>
      <c r="V219" s="118">
        <v>100</v>
      </c>
      <c r="W219" s="118">
        <v>51.5</v>
      </c>
      <c r="X219" s="124">
        <v>51.4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11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">
      <c r="A220" s="131">
        <v>4.1666666666666664E-2</v>
      </c>
      <c r="B220" s="51">
        <v>15</v>
      </c>
      <c r="C220" s="52">
        <v>0</v>
      </c>
      <c r="D220" s="53">
        <v>0</v>
      </c>
      <c r="E220" s="53">
        <v>15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15</v>
      </c>
      <c r="R220" s="118">
        <v>100</v>
      </c>
      <c r="S220" s="53">
        <v>15</v>
      </c>
      <c r="T220" s="118">
        <v>100</v>
      </c>
      <c r="U220" s="53">
        <v>15</v>
      </c>
      <c r="V220" s="118">
        <v>100</v>
      </c>
      <c r="W220" s="118">
        <v>62.9</v>
      </c>
      <c r="X220" s="124">
        <v>76.099999999999994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3</v>
      </c>
      <c r="AJ220" s="53">
        <v>2</v>
      </c>
      <c r="AK220" s="53">
        <v>6</v>
      </c>
      <c r="AL220" s="53">
        <v>2</v>
      </c>
      <c r="AM220" s="53">
        <v>0</v>
      </c>
      <c r="AN220" s="53">
        <v>0</v>
      </c>
      <c r="AO220" s="53">
        <v>2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">
      <c r="A221" s="131">
        <v>5.2083333333333336E-2</v>
      </c>
      <c r="B221" s="51">
        <v>4</v>
      </c>
      <c r="C221" s="52">
        <v>0</v>
      </c>
      <c r="D221" s="53">
        <v>0</v>
      </c>
      <c r="E221" s="53">
        <v>4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4</v>
      </c>
      <c r="R221" s="118">
        <v>100</v>
      </c>
      <c r="S221" s="53">
        <v>4</v>
      </c>
      <c r="T221" s="118">
        <v>100</v>
      </c>
      <c r="U221" s="53">
        <v>4</v>
      </c>
      <c r="V221" s="118">
        <v>100</v>
      </c>
      <c r="W221" s="118">
        <v>62.5</v>
      </c>
      <c r="X221" s="124" t="s">
        <v>63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4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">
      <c r="A222" s="131">
        <v>6.25E-2</v>
      </c>
      <c r="B222" s="51">
        <v>12</v>
      </c>
      <c r="C222" s="52">
        <v>0</v>
      </c>
      <c r="D222" s="53">
        <v>0</v>
      </c>
      <c r="E222" s="53">
        <v>11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12</v>
      </c>
      <c r="R222" s="118">
        <v>100</v>
      </c>
      <c r="S222" s="53">
        <v>12</v>
      </c>
      <c r="T222" s="118">
        <v>100</v>
      </c>
      <c r="U222" s="53">
        <v>12</v>
      </c>
      <c r="V222" s="118">
        <v>100</v>
      </c>
      <c r="W222" s="118">
        <v>88.6</v>
      </c>
      <c r="X222" s="124">
        <v>87.8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11</v>
      </c>
      <c r="AQ222" s="53">
        <v>0</v>
      </c>
      <c r="AR222" s="53">
        <v>0</v>
      </c>
      <c r="AS222" s="53">
        <v>0</v>
      </c>
      <c r="AT222" s="53">
        <v>0</v>
      </c>
      <c r="AU222" s="53">
        <v>1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">
      <c r="A223" s="131">
        <v>7.2916666666666671E-2</v>
      </c>
      <c r="B223" s="51">
        <v>4</v>
      </c>
      <c r="C223" s="52">
        <v>0</v>
      </c>
      <c r="D223" s="53">
        <v>0</v>
      </c>
      <c r="E223" s="53">
        <v>3</v>
      </c>
      <c r="F223" s="53">
        <v>1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4</v>
      </c>
      <c r="R223" s="118">
        <v>100</v>
      </c>
      <c r="S223" s="53">
        <v>4</v>
      </c>
      <c r="T223" s="118">
        <v>100</v>
      </c>
      <c r="U223" s="53">
        <v>4</v>
      </c>
      <c r="V223" s="118">
        <v>100</v>
      </c>
      <c r="W223" s="118">
        <v>76.599999999999994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1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3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">
      <c r="A224" s="131">
        <v>8.3333333333333329E-2</v>
      </c>
      <c r="B224" s="51">
        <v>7</v>
      </c>
      <c r="C224" s="52">
        <v>0</v>
      </c>
      <c r="D224" s="53">
        <v>0</v>
      </c>
      <c r="E224" s="53">
        <v>7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7</v>
      </c>
      <c r="R224" s="118">
        <v>100</v>
      </c>
      <c r="S224" s="53">
        <v>7</v>
      </c>
      <c r="T224" s="118">
        <v>100</v>
      </c>
      <c r="U224" s="53">
        <v>7</v>
      </c>
      <c r="V224" s="118">
        <v>100</v>
      </c>
      <c r="W224" s="118">
        <v>58.6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2</v>
      </c>
      <c r="AI224" s="53">
        <v>0</v>
      </c>
      <c r="AJ224" s="53">
        <v>2</v>
      </c>
      <c r="AK224" s="53">
        <v>0</v>
      </c>
      <c r="AL224" s="53">
        <v>3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">
      <c r="A226" s="131">
        <v>0.10416666666666667</v>
      </c>
      <c r="B226" s="51">
        <v>7</v>
      </c>
      <c r="C226" s="52">
        <v>0</v>
      </c>
      <c r="D226" s="53">
        <v>0</v>
      </c>
      <c r="E226" s="53">
        <v>7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7</v>
      </c>
      <c r="R226" s="118">
        <v>100</v>
      </c>
      <c r="S226" s="53">
        <v>7</v>
      </c>
      <c r="T226" s="118">
        <v>100</v>
      </c>
      <c r="U226" s="53">
        <v>7</v>
      </c>
      <c r="V226" s="118">
        <v>100</v>
      </c>
      <c r="W226" s="118">
        <v>61.4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5</v>
      </c>
      <c r="AK226" s="53">
        <v>0</v>
      </c>
      <c r="AL226" s="53">
        <v>0</v>
      </c>
      <c r="AM226" s="53">
        <v>2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">
      <c r="A227" s="131">
        <v>0.11458333333333333</v>
      </c>
      <c r="B227" s="51">
        <v>19</v>
      </c>
      <c r="C227" s="52">
        <v>0</v>
      </c>
      <c r="D227" s="53">
        <v>0</v>
      </c>
      <c r="E227" s="53">
        <v>19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19</v>
      </c>
      <c r="R227" s="118">
        <v>100</v>
      </c>
      <c r="S227" s="53">
        <v>19</v>
      </c>
      <c r="T227" s="118">
        <v>100</v>
      </c>
      <c r="U227" s="53">
        <v>19</v>
      </c>
      <c r="V227" s="118">
        <v>100</v>
      </c>
      <c r="W227" s="118">
        <v>71.8</v>
      </c>
      <c r="X227" s="124">
        <v>72.099999999999994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2</v>
      </c>
      <c r="AL227" s="53">
        <v>0</v>
      </c>
      <c r="AM227" s="53">
        <v>15</v>
      </c>
      <c r="AN227" s="53">
        <v>2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">
      <c r="A228" s="131">
        <v>0.125</v>
      </c>
      <c r="B228" s="51">
        <v>7</v>
      </c>
      <c r="C228" s="52">
        <v>0</v>
      </c>
      <c r="D228" s="53">
        <v>0</v>
      </c>
      <c r="E228" s="53">
        <v>7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7</v>
      </c>
      <c r="R228" s="118">
        <v>100</v>
      </c>
      <c r="S228" s="53">
        <v>7</v>
      </c>
      <c r="T228" s="118">
        <v>100</v>
      </c>
      <c r="U228" s="53">
        <v>7</v>
      </c>
      <c r="V228" s="118">
        <v>100</v>
      </c>
      <c r="W228" s="118">
        <v>66.3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7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">
      <c r="A229" s="131">
        <v>0.13541666666666666</v>
      </c>
      <c r="B229" s="51">
        <v>4</v>
      </c>
      <c r="C229" s="52">
        <v>0</v>
      </c>
      <c r="D229" s="53">
        <v>0</v>
      </c>
      <c r="E229" s="53">
        <v>4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4</v>
      </c>
      <c r="R229" s="118">
        <v>100</v>
      </c>
      <c r="S229" s="53">
        <v>4</v>
      </c>
      <c r="T229" s="118">
        <v>100</v>
      </c>
      <c r="U229" s="53">
        <v>4</v>
      </c>
      <c r="V229" s="118">
        <v>100</v>
      </c>
      <c r="W229" s="118">
        <v>63.4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4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">
      <c r="A230" s="131">
        <v>0.14583333333333334</v>
      </c>
      <c r="B230" s="51">
        <v>9</v>
      </c>
      <c r="C230" s="52">
        <v>0</v>
      </c>
      <c r="D230" s="53">
        <v>0</v>
      </c>
      <c r="E230" s="53">
        <v>9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9</v>
      </c>
      <c r="R230" s="118">
        <v>100</v>
      </c>
      <c r="S230" s="53">
        <v>9</v>
      </c>
      <c r="T230" s="118">
        <v>100</v>
      </c>
      <c r="U230" s="53">
        <v>9</v>
      </c>
      <c r="V230" s="118">
        <v>100</v>
      </c>
      <c r="W230" s="118">
        <v>61.9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2</v>
      </c>
      <c r="AK230" s="53">
        <v>7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">
      <c r="A231" s="131">
        <v>0.15625</v>
      </c>
      <c r="B231" s="51">
        <v>4</v>
      </c>
      <c r="C231" s="52">
        <v>0</v>
      </c>
      <c r="D231" s="53">
        <v>0</v>
      </c>
      <c r="E231" s="53">
        <v>4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4</v>
      </c>
      <c r="R231" s="118">
        <v>100</v>
      </c>
      <c r="S231" s="53">
        <v>4</v>
      </c>
      <c r="T231" s="118">
        <v>100</v>
      </c>
      <c r="U231" s="53">
        <v>4</v>
      </c>
      <c r="V231" s="118">
        <v>100</v>
      </c>
      <c r="W231" s="118">
        <v>60.6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4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">
      <c r="A232" s="131">
        <v>0.16666666666666666</v>
      </c>
      <c r="B232" s="51">
        <v>7</v>
      </c>
      <c r="C232" s="52">
        <v>0</v>
      </c>
      <c r="D232" s="53">
        <v>0</v>
      </c>
      <c r="E232" s="53">
        <v>7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7</v>
      </c>
      <c r="R232" s="118">
        <v>100</v>
      </c>
      <c r="S232" s="53">
        <v>7</v>
      </c>
      <c r="T232" s="118">
        <v>100</v>
      </c>
      <c r="U232" s="53">
        <v>7</v>
      </c>
      <c r="V232" s="118">
        <v>100</v>
      </c>
      <c r="W232" s="118">
        <v>60.8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7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">
      <c r="A233" s="131">
        <v>0.17708333333333334</v>
      </c>
      <c r="B233" s="51">
        <v>8</v>
      </c>
      <c r="C233" s="52">
        <v>0</v>
      </c>
      <c r="D233" s="53">
        <v>0</v>
      </c>
      <c r="E233" s="53">
        <v>8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8</v>
      </c>
      <c r="R233" s="118">
        <v>100</v>
      </c>
      <c r="S233" s="53">
        <v>8</v>
      </c>
      <c r="T233" s="118">
        <v>100</v>
      </c>
      <c r="U233" s="53">
        <v>8</v>
      </c>
      <c r="V233" s="118">
        <v>100</v>
      </c>
      <c r="W233" s="118">
        <v>54.3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2</v>
      </c>
      <c r="AH233" s="53">
        <v>0</v>
      </c>
      <c r="AI233" s="53">
        <v>2</v>
      </c>
      <c r="AJ233" s="53">
        <v>0</v>
      </c>
      <c r="AK233" s="53">
        <v>4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">
      <c r="A234" s="131">
        <v>0.1875</v>
      </c>
      <c r="B234" s="51">
        <v>11</v>
      </c>
      <c r="C234" s="52">
        <v>0</v>
      </c>
      <c r="D234" s="53">
        <v>0</v>
      </c>
      <c r="E234" s="53">
        <v>11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11</v>
      </c>
      <c r="R234" s="118">
        <v>100</v>
      </c>
      <c r="S234" s="53">
        <v>11</v>
      </c>
      <c r="T234" s="118">
        <v>100</v>
      </c>
      <c r="U234" s="53">
        <v>11</v>
      </c>
      <c r="V234" s="118">
        <v>100</v>
      </c>
      <c r="W234" s="118">
        <v>62.3</v>
      </c>
      <c r="X234" s="124">
        <v>77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4</v>
      </c>
      <c r="AJ234" s="53">
        <v>0</v>
      </c>
      <c r="AK234" s="53">
        <v>5</v>
      </c>
      <c r="AL234" s="53">
        <v>0</v>
      </c>
      <c r="AM234" s="53">
        <v>0</v>
      </c>
      <c r="AN234" s="53">
        <v>2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">
      <c r="A235" s="131">
        <v>0.19791666666666666</v>
      </c>
      <c r="B235" s="51">
        <v>22</v>
      </c>
      <c r="C235" s="52">
        <v>0</v>
      </c>
      <c r="D235" s="53">
        <v>0</v>
      </c>
      <c r="E235" s="53">
        <v>22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22</v>
      </c>
      <c r="R235" s="118">
        <v>100</v>
      </c>
      <c r="S235" s="53">
        <v>22</v>
      </c>
      <c r="T235" s="118">
        <v>100</v>
      </c>
      <c r="U235" s="53">
        <v>22</v>
      </c>
      <c r="V235" s="118">
        <v>100</v>
      </c>
      <c r="W235" s="118">
        <v>50.2</v>
      </c>
      <c r="X235" s="124">
        <v>64.5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12</v>
      </c>
      <c r="AH235" s="53">
        <v>2</v>
      </c>
      <c r="AI235" s="53">
        <v>2</v>
      </c>
      <c r="AJ235" s="53">
        <v>2</v>
      </c>
      <c r="AK235" s="53">
        <v>4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">
      <c r="A236" s="131">
        <v>0.20833333333333334</v>
      </c>
      <c r="B236" s="51">
        <v>18</v>
      </c>
      <c r="C236" s="52">
        <v>0</v>
      </c>
      <c r="D236" s="53">
        <v>0</v>
      </c>
      <c r="E236" s="53">
        <v>18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18</v>
      </c>
      <c r="R236" s="118">
        <v>100</v>
      </c>
      <c r="S236" s="53">
        <v>18</v>
      </c>
      <c r="T236" s="118">
        <v>100</v>
      </c>
      <c r="U236" s="53">
        <v>18</v>
      </c>
      <c r="V236" s="118">
        <v>100</v>
      </c>
      <c r="W236" s="118">
        <v>47.6</v>
      </c>
      <c r="X236" s="124">
        <v>47.5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18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">
      <c r="A237" s="131">
        <v>0.21875</v>
      </c>
      <c r="B237" s="51">
        <v>22</v>
      </c>
      <c r="C237" s="52">
        <v>0</v>
      </c>
      <c r="D237" s="53">
        <v>0</v>
      </c>
      <c r="E237" s="53">
        <v>22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22</v>
      </c>
      <c r="R237" s="118">
        <v>100</v>
      </c>
      <c r="S237" s="53">
        <v>22</v>
      </c>
      <c r="T237" s="118">
        <v>100</v>
      </c>
      <c r="U237" s="53">
        <v>20</v>
      </c>
      <c r="V237" s="118">
        <v>90.91</v>
      </c>
      <c r="W237" s="118">
        <v>48.8</v>
      </c>
      <c r="X237" s="124">
        <v>59.2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2</v>
      </c>
      <c r="AE237" s="53">
        <v>0</v>
      </c>
      <c r="AF237" s="53">
        <v>0</v>
      </c>
      <c r="AG237" s="53">
        <v>4</v>
      </c>
      <c r="AH237" s="53">
        <v>10</v>
      </c>
      <c r="AI237" s="53">
        <v>0</v>
      </c>
      <c r="AJ237" s="53">
        <v>4</v>
      </c>
      <c r="AK237" s="53">
        <v>0</v>
      </c>
      <c r="AL237" s="53">
        <v>0</v>
      </c>
      <c r="AM237" s="53">
        <v>2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">
      <c r="A238" s="131">
        <v>0.22916666666666666</v>
      </c>
      <c r="B238" s="51">
        <v>32</v>
      </c>
      <c r="C238" s="52">
        <v>0</v>
      </c>
      <c r="D238" s="53">
        <v>0</v>
      </c>
      <c r="E238" s="53">
        <v>32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32</v>
      </c>
      <c r="R238" s="118">
        <v>100</v>
      </c>
      <c r="S238" s="53">
        <v>32</v>
      </c>
      <c r="T238" s="118">
        <v>100</v>
      </c>
      <c r="U238" s="53">
        <v>32</v>
      </c>
      <c r="V238" s="118">
        <v>100</v>
      </c>
      <c r="W238" s="118">
        <v>48.7</v>
      </c>
      <c r="X238" s="124">
        <v>50.7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10</v>
      </c>
      <c r="AH238" s="53">
        <v>2</v>
      </c>
      <c r="AI238" s="53">
        <v>18</v>
      </c>
      <c r="AJ238" s="53">
        <v>0</v>
      </c>
      <c r="AK238" s="53">
        <v>2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">
      <c r="A239" s="131">
        <v>0.23958333333333334</v>
      </c>
      <c r="B239" s="51">
        <v>50</v>
      </c>
      <c r="C239" s="52">
        <v>0</v>
      </c>
      <c r="D239" s="53">
        <v>0</v>
      </c>
      <c r="E239" s="53">
        <v>50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50</v>
      </c>
      <c r="R239" s="118">
        <v>100</v>
      </c>
      <c r="S239" s="53">
        <v>50</v>
      </c>
      <c r="T239" s="118">
        <v>100</v>
      </c>
      <c r="U239" s="53">
        <v>48</v>
      </c>
      <c r="V239" s="118">
        <v>96</v>
      </c>
      <c r="W239" s="118">
        <v>63.1</v>
      </c>
      <c r="X239" s="124">
        <v>71.099999999999994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2</v>
      </c>
      <c r="AE239" s="53">
        <v>0</v>
      </c>
      <c r="AF239" s="53">
        <v>0</v>
      </c>
      <c r="AG239" s="53">
        <v>0</v>
      </c>
      <c r="AH239" s="53">
        <v>0</v>
      </c>
      <c r="AI239" s="53">
        <v>8</v>
      </c>
      <c r="AJ239" s="53">
        <v>4</v>
      </c>
      <c r="AK239" s="53">
        <v>15</v>
      </c>
      <c r="AL239" s="53">
        <v>0</v>
      </c>
      <c r="AM239" s="53">
        <v>15</v>
      </c>
      <c r="AN239" s="53">
        <v>4</v>
      </c>
      <c r="AO239" s="53">
        <v>0</v>
      </c>
      <c r="AP239" s="53">
        <v>2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">
      <c r="A240" s="131">
        <v>0.25</v>
      </c>
      <c r="B240" s="51">
        <v>92</v>
      </c>
      <c r="C240" s="52">
        <v>0</v>
      </c>
      <c r="D240" s="53">
        <v>0</v>
      </c>
      <c r="E240" s="53">
        <v>92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92</v>
      </c>
      <c r="R240" s="118">
        <v>100</v>
      </c>
      <c r="S240" s="53">
        <v>92</v>
      </c>
      <c r="T240" s="118">
        <v>100</v>
      </c>
      <c r="U240" s="53">
        <v>92</v>
      </c>
      <c r="V240" s="118">
        <v>100</v>
      </c>
      <c r="W240" s="118">
        <v>70.099999999999994</v>
      </c>
      <c r="X240" s="124">
        <v>85.2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2</v>
      </c>
      <c r="AH240" s="53">
        <v>0</v>
      </c>
      <c r="AI240" s="53">
        <v>2</v>
      </c>
      <c r="AJ240" s="53">
        <v>20</v>
      </c>
      <c r="AK240" s="53">
        <v>20</v>
      </c>
      <c r="AL240" s="53">
        <v>4</v>
      </c>
      <c r="AM240" s="53">
        <v>22</v>
      </c>
      <c r="AN240" s="53">
        <v>0</v>
      </c>
      <c r="AO240" s="53">
        <v>2</v>
      </c>
      <c r="AP240" s="53">
        <v>18</v>
      </c>
      <c r="AQ240" s="53">
        <v>0</v>
      </c>
      <c r="AR240" s="53">
        <v>0</v>
      </c>
      <c r="AS240" s="53">
        <v>0</v>
      </c>
      <c r="AT240" s="53">
        <v>2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">
      <c r="A241" s="131">
        <v>0.26041666666666669</v>
      </c>
      <c r="B241" s="51">
        <v>140</v>
      </c>
      <c r="C241" s="52">
        <v>0</v>
      </c>
      <c r="D241" s="53">
        <v>0</v>
      </c>
      <c r="E241" s="53">
        <v>139</v>
      </c>
      <c r="F241" s="53">
        <v>0</v>
      </c>
      <c r="G241" s="53">
        <v>0</v>
      </c>
      <c r="H241" s="53">
        <v>1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140</v>
      </c>
      <c r="R241" s="118">
        <v>100</v>
      </c>
      <c r="S241" s="53">
        <v>140</v>
      </c>
      <c r="T241" s="118">
        <v>100</v>
      </c>
      <c r="U241" s="53">
        <v>139</v>
      </c>
      <c r="V241" s="118">
        <v>99.29</v>
      </c>
      <c r="W241" s="118">
        <v>57.2</v>
      </c>
      <c r="X241" s="124">
        <v>68.900000000000006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1</v>
      </c>
      <c r="AE241" s="53">
        <v>0</v>
      </c>
      <c r="AF241" s="53">
        <v>0</v>
      </c>
      <c r="AG241" s="53">
        <v>50</v>
      </c>
      <c r="AH241" s="53">
        <v>0</v>
      </c>
      <c r="AI241" s="53">
        <v>0</v>
      </c>
      <c r="AJ241" s="53">
        <v>39</v>
      </c>
      <c r="AK241" s="53">
        <v>2</v>
      </c>
      <c r="AL241" s="53">
        <v>44</v>
      </c>
      <c r="AM241" s="53">
        <v>2</v>
      </c>
      <c r="AN241" s="53">
        <v>2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">
      <c r="A242" s="131">
        <v>0.27083333333333331</v>
      </c>
      <c r="B242" s="51">
        <v>185</v>
      </c>
      <c r="C242" s="52">
        <v>0</v>
      </c>
      <c r="D242" s="53">
        <v>0</v>
      </c>
      <c r="E242" s="53">
        <v>185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185</v>
      </c>
      <c r="R242" s="118">
        <v>100</v>
      </c>
      <c r="S242" s="53">
        <v>185</v>
      </c>
      <c r="T242" s="118">
        <v>100</v>
      </c>
      <c r="U242" s="53">
        <v>185</v>
      </c>
      <c r="V242" s="118">
        <v>100</v>
      </c>
      <c r="W242" s="118">
        <v>52</v>
      </c>
      <c r="X242" s="124">
        <v>58.8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7</v>
      </c>
      <c r="AH242" s="53">
        <v>55</v>
      </c>
      <c r="AI242" s="53">
        <v>55</v>
      </c>
      <c r="AJ242" s="53">
        <v>54</v>
      </c>
      <c r="AK242" s="53">
        <v>12</v>
      </c>
      <c r="AL242" s="53">
        <v>2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">
      <c r="A243" s="131">
        <v>0.28125</v>
      </c>
      <c r="B243" s="51">
        <v>245</v>
      </c>
      <c r="C243" s="52">
        <v>0</v>
      </c>
      <c r="D243" s="53">
        <v>0</v>
      </c>
      <c r="E243" s="53">
        <v>245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242</v>
      </c>
      <c r="R243" s="118">
        <v>98.78</v>
      </c>
      <c r="S243" s="53">
        <v>242</v>
      </c>
      <c r="T243" s="118">
        <v>98.78</v>
      </c>
      <c r="U243" s="53">
        <v>240</v>
      </c>
      <c r="V243" s="118">
        <v>97.96</v>
      </c>
      <c r="W243" s="118">
        <v>54.8</v>
      </c>
      <c r="X243" s="124">
        <v>62.7</v>
      </c>
      <c r="Y243" s="52">
        <v>0</v>
      </c>
      <c r="Z243" s="53">
        <v>0</v>
      </c>
      <c r="AA243" s="53">
        <v>0</v>
      </c>
      <c r="AB243" s="53">
        <v>3</v>
      </c>
      <c r="AC243" s="53">
        <v>2</v>
      </c>
      <c r="AD243" s="53">
        <v>0</v>
      </c>
      <c r="AE243" s="53">
        <v>0</v>
      </c>
      <c r="AF243" s="53">
        <v>0</v>
      </c>
      <c r="AG243" s="53">
        <v>7</v>
      </c>
      <c r="AH243" s="53">
        <v>87</v>
      </c>
      <c r="AI243" s="53">
        <v>27</v>
      </c>
      <c r="AJ243" s="53">
        <v>71</v>
      </c>
      <c r="AK243" s="53">
        <v>20</v>
      </c>
      <c r="AL243" s="53">
        <v>22</v>
      </c>
      <c r="AM243" s="53">
        <v>2</v>
      </c>
      <c r="AN243" s="53">
        <v>2</v>
      </c>
      <c r="AO243" s="53">
        <v>2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">
      <c r="A244" s="131">
        <v>0.29166666666666669</v>
      </c>
      <c r="B244" s="51">
        <v>196</v>
      </c>
      <c r="C244" s="52">
        <v>0</v>
      </c>
      <c r="D244" s="53">
        <v>0</v>
      </c>
      <c r="E244" s="53">
        <v>195</v>
      </c>
      <c r="F244" s="53">
        <v>1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196</v>
      </c>
      <c r="R244" s="118">
        <v>100</v>
      </c>
      <c r="S244" s="53">
        <v>196</v>
      </c>
      <c r="T244" s="118">
        <v>100</v>
      </c>
      <c r="U244" s="53">
        <v>194</v>
      </c>
      <c r="V244" s="118">
        <v>98.98</v>
      </c>
      <c r="W244" s="118">
        <v>51.4</v>
      </c>
      <c r="X244" s="124">
        <v>59.5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2</v>
      </c>
      <c r="AF244" s="53">
        <v>2</v>
      </c>
      <c r="AG244" s="53">
        <v>62</v>
      </c>
      <c r="AH244" s="53">
        <v>51</v>
      </c>
      <c r="AI244" s="53">
        <v>19</v>
      </c>
      <c r="AJ244" s="53">
        <v>33</v>
      </c>
      <c r="AK244" s="53">
        <v>0</v>
      </c>
      <c r="AL244" s="53">
        <v>23</v>
      </c>
      <c r="AM244" s="53">
        <v>2</v>
      </c>
      <c r="AN244" s="53">
        <v>0</v>
      </c>
      <c r="AO244" s="53">
        <v>0</v>
      </c>
      <c r="AP244" s="53">
        <v>2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">
      <c r="A245" s="131">
        <v>0.30208333333333331</v>
      </c>
      <c r="B245" s="51">
        <v>272</v>
      </c>
      <c r="C245" s="52">
        <v>0</v>
      </c>
      <c r="D245" s="53">
        <v>0</v>
      </c>
      <c r="E245" s="53">
        <v>271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272</v>
      </c>
      <c r="R245" s="118">
        <v>100</v>
      </c>
      <c r="S245" s="53">
        <v>272</v>
      </c>
      <c r="T245" s="118">
        <v>100</v>
      </c>
      <c r="U245" s="53">
        <v>271</v>
      </c>
      <c r="V245" s="118">
        <v>99.63</v>
      </c>
      <c r="W245" s="118">
        <v>51.3</v>
      </c>
      <c r="X245" s="124">
        <v>61.9</v>
      </c>
      <c r="Y245" s="52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1</v>
      </c>
      <c r="AF245" s="53">
        <v>6</v>
      </c>
      <c r="AG245" s="53">
        <v>27</v>
      </c>
      <c r="AH245" s="53">
        <v>150</v>
      </c>
      <c r="AI245" s="53">
        <v>0</v>
      </c>
      <c r="AJ245" s="53">
        <v>34</v>
      </c>
      <c r="AK245" s="53">
        <v>39</v>
      </c>
      <c r="AL245" s="53">
        <v>13</v>
      </c>
      <c r="AM245" s="53">
        <v>0</v>
      </c>
      <c r="AN245" s="53">
        <v>2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">
      <c r="A246" s="131">
        <v>0.3125</v>
      </c>
      <c r="B246" s="51">
        <v>220</v>
      </c>
      <c r="C246" s="52">
        <v>0</v>
      </c>
      <c r="D246" s="53">
        <v>0</v>
      </c>
      <c r="E246" s="53">
        <v>217</v>
      </c>
      <c r="F246" s="53">
        <v>0</v>
      </c>
      <c r="G246" s="53">
        <v>1</v>
      </c>
      <c r="H246" s="53">
        <v>0</v>
      </c>
      <c r="I246" s="53">
        <v>0</v>
      </c>
      <c r="J246" s="53">
        <v>2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220</v>
      </c>
      <c r="R246" s="118">
        <v>100</v>
      </c>
      <c r="S246" s="53">
        <v>220</v>
      </c>
      <c r="T246" s="118">
        <v>100</v>
      </c>
      <c r="U246" s="53">
        <v>171</v>
      </c>
      <c r="V246" s="118">
        <v>77.73</v>
      </c>
      <c r="W246" s="118">
        <v>46.9</v>
      </c>
      <c r="X246" s="124">
        <v>57.5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49</v>
      </c>
      <c r="AF246" s="53">
        <v>0</v>
      </c>
      <c r="AG246" s="53">
        <v>47</v>
      </c>
      <c r="AH246" s="53">
        <v>52</v>
      </c>
      <c r="AI246" s="53">
        <v>27</v>
      </c>
      <c r="AJ246" s="53">
        <v>25</v>
      </c>
      <c r="AK246" s="53">
        <v>16</v>
      </c>
      <c r="AL246" s="53">
        <v>0</v>
      </c>
      <c r="AM246" s="53">
        <v>2</v>
      </c>
      <c r="AN246" s="53">
        <v>0</v>
      </c>
      <c r="AO246" s="53">
        <v>1</v>
      </c>
      <c r="AP246" s="53">
        <v>0</v>
      </c>
      <c r="AQ246" s="53">
        <v>0</v>
      </c>
      <c r="AR246" s="53">
        <v>0</v>
      </c>
      <c r="AS246" s="53">
        <v>0</v>
      </c>
      <c r="AT246" s="53">
        <v>1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">
      <c r="A247" s="131">
        <v>0.32291666666666669</v>
      </c>
      <c r="B247" s="51">
        <v>200</v>
      </c>
      <c r="C247" s="52">
        <v>0</v>
      </c>
      <c r="D247" s="53">
        <v>0</v>
      </c>
      <c r="E247" s="53">
        <v>197</v>
      </c>
      <c r="F247" s="53">
        <v>0</v>
      </c>
      <c r="G247" s="53">
        <v>0</v>
      </c>
      <c r="H247" s="53">
        <v>0</v>
      </c>
      <c r="I247" s="53">
        <v>1</v>
      </c>
      <c r="J247" s="53">
        <v>2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197</v>
      </c>
      <c r="R247" s="118">
        <v>98.5</v>
      </c>
      <c r="S247" s="53">
        <v>193</v>
      </c>
      <c r="T247" s="118">
        <v>96.5</v>
      </c>
      <c r="U247" s="53">
        <v>162</v>
      </c>
      <c r="V247" s="118">
        <v>81</v>
      </c>
      <c r="W247" s="118">
        <v>45</v>
      </c>
      <c r="X247" s="124">
        <v>49.5</v>
      </c>
      <c r="Y247" s="52">
        <v>0</v>
      </c>
      <c r="Z247" s="53">
        <v>0</v>
      </c>
      <c r="AA247" s="53">
        <v>0</v>
      </c>
      <c r="AB247" s="53">
        <v>3</v>
      </c>
      <c r="AC247" s="53">
        <v>4</v>
      </c>
      <c r="AD247" s="53">
        <v>10</v>
      </c>
      <c r="AE247" s="53">
        <v>21</v>
      </c>
      <c r="AF247" s="53">
        <v>0</v>
      </c>
      <c r="AG247" s="53">
        <v>18</v>
      </c>
      <c r="AH247" s="53">
        <v>117</v>
      </c>
      <c r="AI247" s="53">
        <v>4</v>
      </c>
      <c r="AJ247" s="53">
        <v>22</v>
      </c>
      <c r="AK247" s="53">
        <v>0</v>
      </c>
      <c r="AL247" s="53">
        <v>1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">
      <c r="A248" s="131">
        <v>0.33333333333333331</v>
      </c>
      <c r="B248" s="51">
        <v>79</v>
      </c>
      <c r="C248" s="52">
        <v>0</v>
      </c>
      <c r="D248" s="53">
        <v>0</v>
      </c>
      <c r="E248" s="53">
        <v>79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65</v>
      </c>
      <c r="R248" s="118">
        <v>82.28</v>
      </c>
      <c r="S248" s="53">
        <v>63</v>
      </c>
      <c r="T248" s="118">
        <v>79.75</v>
      </c>
      <c r="U248" s="53">
        <v>2</v>
      </c>
      <c r="V248" s="118">
        <v>2.532</v>
      </c>
      <c r="W248" s="118">
        <v>23.2</v>
      </c>
      <c r="X248" s="124">
        <v>25.3</v>
      </c>
      <c r="Y248" s="52">
        <v>0</v>
      </c>
      <c r="Z248" s="53">
        <v>3</v>
      </c>
      <c r="AA248" s="53">
        <v>0</v>
      </c>
      <c r="AB248" s="53">
        <v>11</v>
      </c>
      <c r="AC248" s="53">
        <v>26</v>
      </c>
      <c r="AD248" s="53">
        <v>37</v>
      </c>
      <c r="AE248" s="53">
        <v>0</v>
      </c>
      <c r="AF248" s="53">
        <v>2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">
      <c r="A249" s="131">
        <v>0.34375</v>
      </c>
      <c r="B249" s="51">
        <v>134</v>
      </c>
      <c r="C249" s="52">
        <v>0</v>
      </c>
      <c r="D249" s="53">
        <v>0</v>
      </c>
      <c r="E249" s="53">
        <v>133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134</v>
      </c>
      <c r="R249" s="118">
        <v>100</v>
      </c>
      <c r="S249" s="53">
        <v>134</v>
      </c>
      <c r="T249" s="118">
        <v>100</v>
      </c>
      <c r="U249" s="53">
        <v>41</v>
      </c>
      <c r="V249" s="118">
        <v>30.6</v>
      </c>
      <c r="W249" s="118">
        <v>37.4</v>
      </c>
      <c r="X249" s="124">
        <v>50.7</v>
      </c>
      <c r="Y249" s="52">
        <v>0</v>
      </c>
      <c r="Z249" s="53">
        <v>0</v>
      </c>
      <c r="AA249" s="53">
        <v>0</v>
      </c>
      <c r="AB249" s="53">
        <v>0</v>
      </c>
      <c r="AC249" s="53">
        <v>6</v>
      </c>
      <c r="AD249" s="53">
        <v>10</v>
      </c>
      <c r="AE249" s="53">
        <v>77</v>
      </c>
      <c r="AF249" s="53">
        <v>0</v>
      </c>
      <c r="AG249" s="53">
        <v>19</v>
      </c>
      <c r="AH249" s="53">
        <v>2</v>
      </c>
      <c r="AI249" s="53">
        <v>17</v>
      </c>
      <c r="AJ249" s="53">
        <v>2</v>
      </c>
      <c r="AK249" s="53">
        <v>1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">
      <c r="A250" s="131">
        <v>0.35416666666666669</v>
      </c>
      <c r="B250" s="51">
        <v>109</v>
      </c>
      <c r="C250" s="52">
        <v>0</v>
      </c>
      <c r="D250" s="53">
        <v>0</v>
      </c>
      <c r="E250" s="53">
        <v>107</v>
      </c>
      <c r="F250" s="53">
        <v>0</v>
      </c>
      <c r="G250" s="53">
        <v>2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109</v>
      </c>
      <c r="R250" s="118">
        <v>100</v>
      </c>
      <c r="S250" s="53">
        <v>86</v>
      </c>
      <c r="T250" s="118">
        <v>78.900000000000006</v>
      </c>
      <c r="U250" s="53">
        <v>66</v>
      </c>
      <c r="V250" s="118">
        <v>60.55</v>
      </c>
      <c r="W250" s="118">
        <v>41.2</v>
      </c>
      <c r="X250" s="124">
        <v>54.1</v>
      </c>
      <c r="Y250" s="52">
        <v>0</v>
      </c>
      <c r="Z250" s="53">
        <v>0</v>
      </c>
      <c r="AA250" s="53">
        <v>0</v>
      </c>
      <c r="AB250" s="53">
        <v>0</v>
      </c>
      <c r="AC250" s="53">
        <v>26</v>
      </c>
      <c r="AD250" s="53">
        <v>12</v>
      </c>
      <c r="AE250" s="53">
        <v>5</v>
      </c>
      <c r="AF250" s="53">
        <v>0</v>
      </c>
      <c r="AG250" s="53">
        <v>15</v>
      </c>
      <c r="AH250" s="53">
        <v>30</v>
      </c>
      <c r="AI250" s="53">
        <v>9</v>
      </c>
      <c r="AJ250" s="53">
        <v>0</v>
      </c>
      <c r="AK250" s="53">
        <v>8</v>
      </c>
      <c r="AL250" s="53">
        <v>0</v>
      </c>
      <c r="AM250" s="53">
        <v>0</v>
      </c>
      <c r="AN250" s="53">
        <v>0</v>
      </c>
      <c r="AO250" s="53">
        <v>0</v>
      </c>
      <c r="AP250" s="53">
        <v>1</v>
      </c>
      <c r="AQ250" s="53">
        <v>3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">
      <c r="A251" s="131">
        <v>0.36458333333333331</v>
      </c>
      <c r="B251" s="51">
        <v>140</v>
      </c>
      <c r="C251" s="52">
        <v>0</v>
      </c>
      <c r="D251" s="53">
        <v>0</v>
      </c>
      <c r="E251" s="53">
        <v>140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136</v>
      </c>
      <c r="R251" s="118">
        <v>97.14</v>
      </c>
      <c r="S251" s="53">
        <v>133</v>
      </c>
      <c r="T251" s="118">
        <v>95</v>
      </c>
      <c r="U251" s="53">
        <v>104</v>
      </c>
      <c r="V251" s="118">
        <v>74.290000000000006</v>
      </c>
      <c r="W251" s="118">
        <v>40.5</v>
      </c>
      <c r="X251" s="124">
        <v>46.9</v>
      </c>
      <c r="Y251" s="52">
        <v>0</v>
      </c>
      <c r="Z251" s="53">
        <v>0</v>
      </c>
      <c r="AA251" s="53">
        <v>0</v>
      </c>
      <c r="AB251" s="53">
        <v>4</v>
      </c>
      <c r="AC251" s="53">
        <v>5</v>
      </c>
      <c r="AD251" s="53">
        <v>15</v>
      </c>
      <c r="AE251" s="53">
        <v>12</v>
      </c>
      <c r="AF251" s="53">
        <v>15</v>
      </c>
      <c r="AG251" s="53">
        <v>65</v>
      </c>
      <c r="AH251" s="53">
        <v>8</v>
      </c>
      <c r="AI251" s="53">
        <v>4</v>
      </c>
      <c r="AJ251" s="53">
        <v>0</v>
      </c>
      <c r="AK251" s="53">
        <v>12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">
      <c r="A252" s="131">
        <v>0.375</v>
      </c>
      <c r="B252" s="51">
        <v>213</v>
      </c>
      <c r="C252" s="52">
        <v>0</v>
      </c>
      <c r="D252" s="53">
        <v>0</v>
      </c>
      <c r="E252" s="53">
        <v>208</v>
      </c>
      <c r="F252" s="53">
        <v>0</v>
      </c>
      <c r="G252" s="53">
        <v>1</v>
      </c>
      <c r="H252" s="53">
        <v>0</v>
      </c>
      <c r="I252" s="53">
        <v>1</v>
      </c>
      <c r="J252" s="53">
        <v>3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201</v>
      </c>
      <c r="R252" s="118">
        <v>94.37</v>
      </c>
      <c r="S252" s="53">
        <v>198</v>
      </c>
      <c r="T252" s="118">
        <v>92.96</v>
      </c>
      <c r="U252" s="53">
        <v>143</v>
      </c>
      <c r="V252" s="118">
        <v>67.14</v>
      </c>
      <c r="W252" s="118">
        <v>43</v>
      </c>
      <c r="X252" s="124">
        <v>54.7</v>
      </c>
      <c r="Y252" s="52">
        <v>2</v>
      </c>
      <c r="Z252" s="53">
        <v>0</v>
      </c>
      <c r="AA252" s="53">
        <v>3</v>
      </c>
      <c r="AB252" s="53">
        <v>7</v>
      </c>
      <c r="AC252" s="53">
        <v>3</v>
      </c>
      <c r="AD252" s="53">
        <v>31</v>
      </c>
      <c r="AE252" s="53">
        <v>24</v>
      </c>
      <c r="AF252" s="53">
        <v>20</v>
      </c>
      <c r="AG252" s="53">
        <v>12</v>
      </c>
      <c r="AH252" s="53">
        <v>32</v>
      </c>
      <c r="AI252" s="53">
        <v>63</v>
      </c>
      <c r="AJ252" s="53">
        <v>4</v>
      </c>
      <c r="AK252" s="53">
        <v>1</v>
      </c>
      <c r="AL252" s="53">
        <v>2</v>
      </c>
      <c r="AM252" s="53">
        <v>4</v>
      </c>
      <c r="AN252" s="53">
        <v>0</v>
      </c>
      <c r="AO252" s="53">
        <v>0</v>
      </c>
      <c r="AP252" s="53">
        <v>2</v>
      </c>
      <c r="AQ252" s="53">
        <v>0</v>
      </c>
      <c r="AR252" s="53">
        <v>2</v>
      </c>
      <c r="AS252" s="53">
        <v>0</v>
      </c>
      <c r="AT252" s="53">
        <v>0</v>
      </c>
      <c r="AU252" s="53">
        <v>0</v>
      </c>
      <c r="AV252" s="53">
        <v>1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">
      <c r="A253" s="131">
        <v>0.38541666666666669</v>
      </c>
      <c r="B253" s="51">
        <v>150</v>
      </c>
      <c r="C253" s="52">
        <v>0</v>
      </c>
      <c r="D253" s="53">
        <v>0</v>
      </c>
      <c r="E253" s="53">
        <v>150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150</v>
      </c>
      <c r="R253" s="118">
        <v>100</v>
      </c>
      <c r="S253" s="53">
        <v>150</v>
      </c>
      <c r="T253" s="118">
        <v>100</v>
      </c>
      <c r="U253" s="53">
        <v>148</v>
      </c>
      <c r="V253" s="118">
        <v>98.67</v>
      </c>
      <c r="W253" s="118">
        <v>53.7</v>
      </c>
      <c r="X253" s="124">
        <v>53.9</v>
      </c>
      <c r="Y253" s="52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2</v>
      </c>
      <c r="AE253" s="53">
        <v>0</v>
      </c>
      <c r="AF253" s="53">
        <v>2</v>
      </c>
      <c r="AG253" s="53">
        <v>0</v>
      </c>
      <c r="AH253" s="53">
        <v>11</v>
      </c>
      <c r="AI253" s="53">
        <v>121</v>
      </c>
      <c r="AJ253" s="53">
        <v>8</v>
      </c>
      <c r="AK253" s="53">
        <v>0</v>
      </c>
      <c r="AL253" s="53">
        <v>0</v>
      </c>
      <c r="AM253" s="53">
        <v>0</v>
      </c>
      <c r="AN253" s="53">
        <v>4</v>
      </c>
      <c r="AO253" s="53">
        <v>0</v>
      </c>
      <c r="AP253" s="53">
        <v>0</v>
      </c>
      <c r="AQ253" s="53">
        <v>0</v>
      </c>
      <c r="AR253" s="53">
        <v>0</v>
      </c>
      <c r="AS253" s="53">
        <v>2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">
      <c r="A254" s="131">
        <v>0.39583333333333331</v>
      </c>
      <c r="B254" s="51">
        <v>160</v>
      </c>
      <c r="C254" s="52">
        <v>0</v>
      </c>
      <c r="D254" s="53">
        <v>0</v>
      </c>
      <c r="E254" s="53">
        <v>159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160</v>
      </c>
      <c r="R254" s="118">
        <v>100</v>
      </c>
      <c r="S254" s="53">
        <v>160</v>
      </c>
      <c r="T254" s="118">
        <v>100</v>
      </c>
      <c r="U254" s="53">
        <v>158</v>
      </c>
      <c r="V254" s="118">
        <v>98.75</v>
      </c>
      <c r="W254" s="118">
        <v>49.4</v>
      </c>
      <c r="X254" s="124">
        <v>55.1</v>
      </c>
      <c r="Y254" s="52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2</v>
      </c>
      <c r="AE254" s="53">
        <v>0</v>
      </c>
      <c r="AF254" s="53">
        <v>4</v>
      </c>
      <c r="AG254" s="53">
        <v>41</v>
      </c>
      <c r="AH254" s="53">
        <v>16</v>
      </c>
      <c r="AI254" s="53">
        <v>62</v>
      </c>
      <c r="AJ254" s="53">
        <v>31</v>
      </c>
      <c r="AK254" s="53">
        <v>4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">
      <c r="A255" s="131">
        <v>0.40625</v>
      </c>
      <c r="B255" s="51">
        <v>143</v>
      </c>
      <c r="C255" s="52">
        <v>0</v>
      </c>
      <c r="D255" s="53">
        <v>0</v>
      </c>
      <c r="E255" s="53">
        <v>141</v>
      </c>
      <c r="F255" s="53">
        <v>0</v>
      </c>
      <c r="G255" s="53">
        <v>0</v>
      </c>
      <c r="H255" s="53">
        <v>0</v>
      </c>
      <c r="I255" s="53">
        <v>0</v>
      </c>
      <c r="J255" s="53">
        <v>2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141</v>
      </c>
      <c r="R255" s="118">
        <v>98.6</v>
      </c>
      <c r="S255" s="53">
        <v>141</v>
      </c>
      <c r="T255" s="118">
        <v>98.6</v>
      </c>
      <c r="U255" s="53">
        <v>137</v>
      </c>
      <c r="V255" s="118">
        <v>95.8</v>
      </c>
      <c r="W255" s="118">
        <v>54.1</v>
      </c>
      <c r="X255" s="124">
        <v>62.5</v>
      </c>
      <c r="Y255" s="52">
        <v>0</v>
      </c>
      <c r="Z255" s="53">
        <v>0</v>
      </c>
      <c r="AA255" s="53">
        <v>2</v>
      </c>
      <c r="AB255" s="53">
        <v>0</v>
      </c>
      <c r="AC255" s="53">
        <v>0</v>
      </c>
      <c r="AD255" s="53">
        <v>0</v>
      </c>
      <c r="AE255" s="53">
        <v>4</v>
      </c>
      <c r="AF255" s="53">
        <v>2</v>
      </c>
      <c r="AG255" s="53">
        <v>12</v>
      </c>
      <c r="AH255" s="53">
        <v>18</v>
      </c>
      <c r="AI255" s="53">
        <v>51</v>
      </c>
      <c r="AJ255" s="53">
        <v>11</v>
      </c>
      <c r="AK255" s="53">
        <v>28</v>
      </c>
      <c r="AL255" s="53">
        <v>11</v>
      </c>
      <c r="AM255" s="53">
        <v>2</v>
      </c>
      <c r="AN255" s="53">
        <v>0</v>
      </c>
      <c r="AO255" s="53">
        <v>0</v>
      </c>
      <c r="AP255" s="53">
        <v>0</v>
      </c>
      <c r="AQ255" s="53">
        <v>2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">
      <c r="A256" s="131">
        <v>0.41666666666666669</v>
      </c>
      <c r="B256" s="51">
        <v>106</v>
      </c>
      <c r="C256" s="52">
        <v>0</v>
      </c>
      <c r="D256" s="53">
        <v>0</v>
      </c>
      <c r="E256" s="53">
        <v>106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106</v>
      </c>
      <c r="R256" s="118">
        <v>100</v>
      </c>
      <c r="S256" s="53">
        <v>106</v>
      </c>
      <c r="T256" s="118">
        <v>100</v>
      </c>
      <c r="U256" s="53">
        <v>106</v>
      </c>
      <c r="V256" s="118">
        <v>100</v>
      </c>
      <c r="W256" s="118">
        <v>56.5</v>
      </c>
      <c r="X256" s="124">
        <v>58.4</v>
      </c>
      <c r="Y256" s="52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2</v>
      </c>
      <c r="AH256" s="53">
        <v>8</v>
      </c>
      <c r="AI256" s="53">
        <v>50</v>
      </c>
      <c r="AJ256" s="53">
        <v>33</v>
      </c>
      <c r="AK256" s="53">
        <v>3</v>
      </c>
      <c r="AL256" s="53">
        <v>2</v>
      </c>
      <c r="AM256" s="53">
        <v>2</v>
      </c>
      <c r="AN256" s="53">
        <v>0</v>
      </c>
      <c r="AO256" s="53">
        <v>2</v>
      </c>
      <c r="AP256" s="53">
        <v>2</v>
      </c>
      <c r="AQ256" s="53">
        <v>0</v>
      </c>
      <c r="AR256" s="53">
        <v>0</v>
      </c>
      <c r="AS256" s="53">
        <v>0</v>
      </c>
      <c r="AT256" s="53">
        <v>2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">
      <c r="A257" s="131">
        <v>0.42708333333333331</v>
      </c>
      <c r="B257" s="51">
        <v>175</v>
      </c>
      <c r="C257" s="52">
        <v>0</v>
      </c>
      <c r="D257" s="53">
        <v>0</v>
      </c>
      <c r="E257" s="53">
        <v>175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175</v>
      </c>
      <c r="R257" s="118">
        <v>100</v>
      </c>
      <c r="S257" s="53">
        <v>175</v>
      </c>
      <c r="T257" s="118">
        <v>100</v>
      </c>
      <c r="U257" s="53">
        <v>173</v>
      </c>
      <c r="V257" s="118">
        <v>98.86</v>
      </c>
      <c r="W257" s="118">
        <v>59.5</v>
      </c>
      <c r="X257" s="124">
        <v>67.7</v>
      </c>
      <c r="Y257" s="52">
        <v>0</v>
      </c>
      <c r="Z257" s="53">
        <v>0</v>
      </c>
      <c r="AA257" s="53">
        <v>0</v>
      </c>
      <c r="AB257" s="53">
        <v>0</v>
      </c>
      <c r="AC257" s="53">
        <v>2</v>
      </c>
      <c r="AD257" s="53">
        <v>0</v>
      </c>
      <c r="AE257" s="53">
        <v>0</v>
      </c>
      <c r="AF257" s="53">
        <v>2</v>
      </c>
      <c r="AG257" s="53">
        <v>6</v>
      </c>
      <c r="AH257" s="53">
        <v>6</v>
      </c>
      <c r="AI257" s="53">
        <v>21</v>
      </c>
      <c r="AJ257" s="53">
        <v>65</v>
      </c>
      <c r="AK257" s="53">
        <v>42</v>
      </c>
      <c r="AL257" s="53">
        <v>15</v>
      </c>
      <c r="AM257" s="53">
        <v>10</v>
      </c>
      <c r="AN257" s="53">
        <v>2</v>
      </c>
      <c r="AO257" s="53">
        <v>0</v>
      </c>
      <c r="AP257" s="53">
        <v>2</v>
      </c>
      <c r="AQ257" s="53">
        <v>2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">
      <c r="A258" s="131">
        <v>0.4375</v>
      </c>
      <c r="B258" s="51">
        <v>121</v>
      </c>
      <c r="C258" s="52">
        <v>0</v>
      </c>
      <c r="D258" s="53">
        <v>0</v>
      </c>
      <c r="E258" s="53">
        <v>120</v>
      </c>
      <c r="F258" s="53">
        <v>0</v>
      </c>
      <c r="G258" s="53">
        <v>0</v>
      </c>
      <c r="H258" s="53">
        <v>0</v>
      </c>
      <c r="I258" s="53">
        <v>0</v>
      </c>
      <c r="J258" s="53">
        <v>1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116</v>
      </c>
      <c r="R258" s="118">
        <v>95.87</v>
      </c>
      <c r="S258" s="53">
        <v>114</v>
      </c>
      <c r="T258" s="118">
        <v>94.21</v>
      </c>
      <c r="U258" s="53">
        <v>68</v>
      </c>
      <c r="V258" s="118">
        <v>56.2</v>
      </c>
      <c r="W258" s="118">
        <v>38.200000000000003</v>
      </c>
      <c r="X258" s="124">
        <v>49.9</v>
      </c>
      <c r="Y258" s="52">
        <v>2</v>
      </c>
      <c r="Z258" s="53">
        <v>0</v>
      </c>
      <c r="AA258" s="53">
        <v>3</v>
      </c>
      <c r="AB258" s="53">
        <v>0</v>
      </c>
      <c r="AC258" s="53">
        <v>2</v>
      </c>
      <c r="AD258" s="53">
        <v>38</v>
      </c>
      <c r="AE258" s="53">
        <v>8</v>
      </c>
      <c r="AF258" s="53">
        <v>8</v>
      </c>
      <c r="AG258" s="53">
        <v>20</v>
      </c>
      <c r="AH258" s="53">
        <v>31</v>
      </c>
      <c r="AI258" s="53">
        <v>2</v>
      </c>
      <c r="AJ258" s="53">
        <v>5</v>
      </c>
      <c r="AK258" s="53">
        <v>2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">
      <c r="A259" s="131">
        <v>0.44791666666666669</v>
      </c>
      <c r="B259" s="51">
        <v>159</v>
      </c>
      <c r="C259" s="52">
        <v>0</v>
      </c>
      <c r="D259" s="53">
        <v>0</v>
      </c>
      <c r="E259" s="53">
        <v>159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159</v>
      </c>
      <c r="R259" s="118">
        <v>100</v>
      </c>
      <c r="S259" s="53">
        <v>159</v>
      </c>
      <c r="T259" s="118">
        <v>100</v>
      </c>
      <c r="U259" s="53">
        <v>159</v>
      </c>
      <c r="V259" s="118">
        <v>100</v>
      </c>
      <c r="W259" s="118">
        <v>50.8</v>
      </c>
      <c r="X259" s="124">
        <v>56.5</v>
      </c>
      <c r="Y259" s="52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2</v>
      </c>
      <c r="AG259" s="53">
        <v>28</v>
      </c>
      <c r="AH259" s="53">
        <v>34</v>
      </c>
      <c r="AI259" s="53">
        <v>36</v>
      </c>
      <c r="AJ259" s="53">
        <v>55</v>
      </c>
      <c r="AK259" s="53">
        <v>2</v>
      </c>
      <c r="AL259" s="53">
        <v>2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">
      <c r="A260" s="131">
        <v>0.45833333333333331</v>
      </c>
      <c r="B260" s="51">
        <v>138</v>
      </c>
      <c r="C260" s="52">
        <v>0</v>
      </c>
      <c r="D260" s="53">
        <v>0</v>
      </c>
      <c r="E260" s="53">
        <v>138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138</v>
      </c>
      <c r="R260" s="118">
        <v>100</v>
      </c>
      <c r="S260" s="53">
        <v>138</v>
      </c>
      <c r="T260" s="118">
        <v>100</v>
      </c>
      <c r="U260" s="53">
        <v>138</v>
      </c>
      <c r="V260" s="118">
        <v>100</v>
      </c>
      <c r="W260" s="118">
        <v>57.3</v>
      </c>
      <c r="X260" s="124">
        <v>71.599999999999994</v>
      </c>
      <c r="Y260" s="52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7</v>
      </c>
      <c r="AH260" s="53">
        <v>32</v>
      </c>
      <c r="AI260" s="53">
        <v>16</v>
      </c>
      <c r="AJ260" s="53">
        <v>44</v>
      </c>
      <c r="AK260" s="53">
        <v>5</v>
      </c>
      <c r="AL260" s="53">
        <v>9</v>
      </c>
      <c r="AM260" s="53">
        <v>16</v>
      </c>
      <c r="AN260" s="53">
        <v>9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">
      <c r="A261" s="131">
        <v>0.46875</v>
      </c>
      <c r="B261" s="51">
        <v>138</v>
      </c>
      <c r="C261" s="52">
        <v>0</v>
      </c>
      <c r="D261" s="53">
        <v>0</v>
      </c>
      <c r="E261" s="53">
        <v>138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138</v>
      </c>
      <c r="R261" s="118">
        <v>100</v>
      </c>
      <c r="S261" s="53">
        <v>138</v>
      </c>
      <c r="T261" s="118">
        <v>100</v>
      </c>
      <c r="U261" s="53">
        <v>138</v>
      </c>
      <c r="V261" s="118">
        <v>100</v>
      </c>
      <c r="W261" s="118">
        <v>60.5</v>
      </c>
      <c r="X261" s="124">
        <v>68</v>
      </c>
      <c r="Y261" s="52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2</v>
      </c>
      <c r="AH261" s="53">
        <v>6</v>
      </c>
      <c r="AI261" s="53">
        <v>47</v>
      </c>
      <c r="AJ261" s="53">
        <v>17</v>
      </c>
      <c r="AK261" s="53">
        <v>30</v>
      </c>
      <c r="AL261" s="53">
        <v>19</v>
      </c>
      <c r="AM261" s="53">
        <v>8</v>
      </c>
      <c r="AN261" s="53">
        <v>0</v>
      </c>
      <c r="AO261" s="53">
        <v>2</v>
      </c>
      <c r="AP261" s="53">
        <v>5</v>
      </c>
      <c r="AQ261" s="53">
        <v>0</v>
      </c>
      <c r="AR261" s="53">
        <v>2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">
      <c r="A262" s="131">
        <v>0.47916666666666669</v>
      </c>
      <c r="B262" s="51">
        <v>144</v>
      </c>
      <c r="C262" s="52">
        <v>0</v>
      </c>
      <c r="D262" s="53">
        <v>0</v>
      </c>
      <c r="E262" s="53">
        <v>143</v>
      </c>
      <c r="F262" s="53">
        <v>0</v>
      </c>
      <c r="G262" s="53">
        <v>0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144</v>
      </c>
      <c r="R262" s="118">
        <v>100</v>
      </c>
      <c r="S262" s="53">
        <v>144</v>
      </c>
      <c r="T262" s="118">
        <v>100</v>
      </c>
      <c r="U262" s="53">
        <v>143</v>
      </c>
      <c r="V262" s="118">
        <v>99.31</v>
      </c>
      <c r="W262" s="118">
        <v>52.2</v>
      </c>
      <c r="X262" s="124">
        <v>63.4</v>
      </c>
      <c r="Y262" s="52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1</v>
      </c>
      <c r="AE262" s="53">
        <v>0</v>
      </c>
      <c r="AF262" s="53">
        <v>12</v>
      </c>
      <c r="AG262" s="53">
        <v>15</v>
      </c>
      <c r="AH262" s="53">
        <v>20</v>
      </c>
      <c r="AI262" s="53">
        <v>61</v>
      </c>
      <c r="AJ262" s="53">
        <v>12</v>
      </c>
      <c r="AK262" s="53">
        <v>6</v>
      </c>
      <c r="AL262" s="53">
        <v>15</v>
      </c>
      <c r="AM262" s="53">
        <v>2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">
      <c r="A263" s="131">
        <v>0.48958333333333331</v>
      </c>
      <c r="B263" s="51">
        <v>130</v>
      </c>
      <c r="C263" s="52">
        <v>0</v>
      </c>
      <c r="D263" s="53">
        <v>0</v>
      </c>
      <c r="E263" s="53">
        <v>129</v>
      </c>
      <c r="F263" s="53">
        <v>0</v>
      </c>
      <c r="G263" s="53">
        <v>0</v>
      </c>
      <c r="H263" s="53">
        <v>0</v>
      </c>
      <c r="I263" s="53">
        <v>0</v>
      </c>
      <c r="J263" s="53">
        <v>1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130</v>
      </c>
      <c r="R263" s="118">
        <v>100</v>
      </c>
      <c r="S263" s="53">
        <v>130</v>
      </c>
      <c r="T263" s="118">
        <v>100</v>
      </c>
      <c r="U263" s="53">
        <v>130</v>
      </c>
      <c r="V263" s="118">
        <v>100</v>
      </c>
      <c r="W263" s="118">
        <v>58.7</v>
      </c>
      <c r="X263" s="124">
        <v>67.599999999999994</v>
      </c>
      <c r="Y263" s="52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7</v>
      </c>
      <c r="AH263" s="53">
        <v>8</v>
      </c>
      <c r="AI263" s="53">
        <v>29</v>
      </c>
      <c r="AJ263" s="53">
        <v>37</v>
      </c>
      <c r="AK263" s="53">
        <v>22</v>
      </c>
      <c r="AL263" s="53">
        <v>14</v>
      </c>
      <c r="AM263" s="53">
        <v>6</v>
      </c>
      <c r="AN263" s="53">
        <v>6</v>
      </c>
      <c r="AO263" s="53">
        <v>0</v>
      </c>
      <c r="AP263" s="53">
        <v>0</v>
      </c>
      <c r="AQ263" s="53">
        <v>1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">
      <c r="A264" s="131">
        <v>0.5</v>
      </c>
      <c r="B264" s="51">
        <v>152</v>
      </c>
      <c r="C264" s="52">
        <v>0</v>
      </c>
      <c r="D264" s="53">
        <v>0</v>
      </c>
      <c r="E264" s="53">
        <v>149</v>
      </c>
      <c r="F264" s="53">
        <v>0</v>
      </c>
      <c r="G264" s="53">
        <v>2</v>
      </c>
      <c r="H264" s="53">
        <v>0</v>
      </c>
      <c r="I264" s="53">
        <v>0</v>
      </c>
      <c r="J264" s="53">
        <v>1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152</v>
      </c>
      <c r="R264" s="118">
        <v>100</v>
      </c>
      <c r="S264" s="53">
        <v>152</v>
      </c>
      <c r="T264" s="118">
        <v>100</v>
      </c>
      <c r="U264" s="53">
        <v>152</v>
      </c>
      <c r="V264" s="118">
        <v>100</v>
      </c>
      <c r="W264" s="118">
        <v>60.8</v>
      </c>
      <c r="X264" s="124">
        <v>65.8</v>
      </c>
      <c r="Y264" s="52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2</v>
      </c>
      <c r="AH264" s="53">
        <v>0</v>
      </c>
      <c r="AI264" s="53">
        <v>13</v>
      </c>
      <c r="AJ264" s="53">
        <v>97</v>
      </c>
      <c r="AK264" s="53">
        <v>13</v>
      </c>
      <c r="AL264" s="53">
        <v>18</v>
      </c>
      <c r="AM264" s="53">
        <v>1</v>
      </c>
      <c r="AN264" s="53">
        <v>0</v>
      </c>
      <c r="AO264" s="53">
        <v>0</v>
      </c>
      <c r="AP264" s="53">
        <v>8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">
      <c r="A265" s="131">
        <v>0.51041666666666663</v>
      </c>
      <c r="B265" s="51">
        <v>152</v>
      </c>
      <c r="C265" s="52">
        <v>0</v>
      </c>
      <c r="D265" s="53">
        <v>0</v>
      </c>
      <c r="E265" s="53">
        <v>151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152</v>
      </c>
      <c r="R265" s="118">
        <v>100</v>
      </c>
      <c r="S265" s="53">
        <v>152</v>
      </c>
      <c r="T265" s="118">
        <v>100</v>
      </c>
      <c r="U265" s="53">
        <v>152</v>
      </c>
      <c r="V265" s="118">
        <v>100</v>
      </c>
      <c r="W265" s="118">
        <v>71.599999999999994</v>
      </c>
      <c r="X265" s="124">
        <v>103.8</v>
      </c>
      <c r="Y265" s="52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7</v>
      </c>
      <c r="AH265" s="53">
        <v>6</v>
      </c>
      <c r="AI265" s="53">
        <v>10</v>
      </c>
      <c r="AJ265" s="53">
        <v>13</v>
      </c>
      <c r="AK265" s="53">
        <v>82</v>
      </c>
      <c r="AL265" s="53">
        <v>0</v>
      </c>
      <c r="AM265" s="53">
        <v>0</v>
      </c>
      <c r="AN265" s="53">
        <v>0</v>
      </c>
      <c r="AO265" s="53">
        <v>6</v>
      </c>
      <c r="AP265" s="53">
        <v>0</v>
      </c>
      <c r="AQ265" s="53">
        <v>5</v>
      </c>
      <c r="AR265" s="53">
        <v>0</v>
      </c>
      <c r="AS265" s="53">
        <v>1</v>
      </c>
      <c r="AT265" s="53">
        <v>0</v>
      </c>
      <c r="AU265" s="53">
        <v>0</v>
      </c>
      <c r="AV265" s="53">
        <v>0</v>
      </c>
      <c r="AW265" s="53">
        <v>0</v>
      </c>
      <c r="AX265" s="53">
        <v>22</v>
      </c>
      <c r="AY265" s="53">
        <v>0</v>
      </c>
      <c r="AZ265" s="55">
        <v>0</v>
      </c>
    </row>
    <row r="266" spans="1:52" s="50" customFormat="1" ht="11.85" customHeight="1" x14ac:dyDescent="0.2">
      <c r="A266" s="131">
        <v>0.52083333333333337</v>
      </c>
      <c r="B266" s="51">
        <v>140</v>
      </c>
      <c r="C266" s="52">
        <v>0</v>
      </c>
      <c r="D266" s="53">
        <v>0</v>
      </c>
      <c r="E266" s="53">
        <v>140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140</v>
      </c>
      <c r="R266" s="118">
        <v>100</v>
      </c>
      <c r="S266" s="53">
        <v>140</v>
      </c>
      <c r="T266" s="118">
        <v>100</v>
      </c>
      <c r="U266" s="53">
        <v>138</v>
      </c>
      <c r="V266" s="118">
        <v>98.57</v>
      </c>
      <c r="W266" s="118">
        <v>58.9</v>
      </c>
      <c r="X266" s="124">
        <v>67.2</v>
      </c>
      <c r="Y266" s="52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2</v>
      </c>
      <c r="AE266" s="53">
        <v>0</v>
      </c>
      <c r="AF266" s="53">
        <v>5</v>
      </c>
      <c r="AG266" s="53">
        <v>2</v>
      </c>
      <c r="AH266" s="53">
        <v>21</v>
      </c>
      <c r="AI266" s="53">
        <v>42</v>
      </c>
      <c r="AJ266" s="53">
        <v>9</v>
      </c>
      <c r="AK266" s="53">
        <v>30</v>
      </c>
      <c r="AL266" s="53">
        <v>9</v>
      </c>
      <c r="AM266" s="53">
        <v>0</v>
      </c>
      <c r="AN266" s="53">
        <v>0</v>
      </c>
      <c r="AO266" s="53">
        <v>8</v>
      </c>
      <c r="AP266" s="53">
        <v>0</v>
      </c>
      <c r="AQ266" s="53">
        <v>12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">
      <c r="A267" s="131">
        <v>0.53125</v>
      </c>
      <c r="B267" s="51">
        <v>101</v>
      </c>
      <c r="C267" s="52">
        <v>0</v>
      </c>
      <c r="D267" s="53">
        <v>0</v>
      </c>
      <c r="E267" s="53">
        <v>101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101</v>
      </c>
      <c r="R267" s="118">
        <v>100</v>
      </c>
      <c r="S267" s="53">
        <v>101</v>
      </c>
      <c r="T267" s="118">
        <v>100</v>
      </c>
      <c r="U267" s="53">
        <v>101</v>
      </c>
      <c r="V267" s="118">
        <v>100</v>
      </c>
      <c r="W267" s="118">
        <v>54.4</v>
      </c>
      <c r="X267" s="124">
        <v>62.4</v>
      </c>
      <c r="Y267" s="52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41</v>
      </c>
      <c r="AI267" s="53">
        <v>10</v>
      </c>
      <c r="AJ267" s="53">
        <v>24</v>
      </c>
      <c r="AK267" s="53">
        <v>16</v>
      </c>
      <c r="AL267" s="53">
        <v>6</v>
      </c>
      <c r="AM267" s="53">
        <v>2</v>
      </c>
      <c r="AN267" s="53">
        <v>2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">
      <c r="A268" s="131">
        <v>0.54166666666666663</v>
      </c>
      <c r="B268" s="51">
        <v>116</v>
      </c>
      <c r="C268" s="52">
        <v>0</v>
      </c>
      <c r="D268" s="53">
        <v>0</v>
      </c>
      <c r="E268" s="53">
        <v>116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116</v>
      </c>
      <c r="R268" s="118">
        <v>100</v>
      </c>
      <c r="S268" s="53">
        <v>116</v>
      </c>
      <c r="T268" s="118">
        <v>100</v>
      </c>
      <c r="U268" s="53">
        <v>116</v>
      </c>
      <c r="V268" s="118">
        <v>100</v>
      </c>
      <c r="W268" s="118">
        <v>54</v>
      </c>
      <c r="X268" s="124">
        <v>60.3</v>
      </c>
      <c r="Y268" s="52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>
        <v>2</v>
      </c>
      <c r="AG268" s="53">
        <v>18</v>
      </c>
      <c r="AH268" s="53">
        <v>24</v>
      </c>
      <c r="AI268" s="53">
        <v>25</v>
      </c>
      <c r="AJ268" s="53">
        <v>30</v>
      </c>
      <c r="AK268" s="53">
        <v>4</v>
      </c>
      <c r="AL268" s="53">
        <v>8</v>
      </c>
      <c r="AM268" s="53">
        <v>2</v>
      </c>
      <c r="AN268" s="53">
        <v>0</v>
      </c>
      <c r="AO268" s="53">
        <v>0</v>
      </c>
      <c r="AP268" s="53">
        <v>0</v>
      </c>
      <c r="AQ268" s="53">
        <v>3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">
      <c r="A269" s="131">
        <v>0.55208333333333337</v>
      </c>
      <c r="B269" s="51">
        <v>142</v>
      </c>
      <c r="C269" s="52">
        <v>0</v>
      </c>
      <c r="D269" s="53">
        <v>0</v>
      </c>
      <c r="E269" s="53">
        <v>142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142</v>
      </c>
      <c r="R269" s="118">
        <v>100</v>
      </c>
      <c r="S269" s="53">
        <v>142</v>
      </c>
      <c r="T269" s="118">
        <v>100</v>
      </c>
      <c r="U269" s="53">
        <v>142</v>
      </c>
      <c r="V269" s="118">
        <v>100</v>
      </c>
      <c r="W269" s="118">
        <v>58.5</v>
      </c>
      <c r="X269" s="124">
        <v>69.099999999999994</v>
      </c>
      <c r="Y269" s="52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7</v>
      </c>
      <c r="AH269" s="53">
        <v>31</v>
      </c>
      <c r="AI269" s="53">
        <v>14</v>
      </c>
      <c r="AJ269" s="53">
        <v>38</v>
      </c>
      <c r="AK269" s="53">
        <v>23</v>
      </c>
      <c r="AL269" s="53">
        <v>10</v>
      </c>
      <c r="AM269" s="53">
        <v>2</v>
      </c>
      <c r="AN269" s="53">
        <v>13</v>
      </c>
      <c r="AO269" s="53">
        <v>2</v>
      </c>
      <c r="AP269" s="53">
        <v>0</v>
      </c>
      <c r="AQ269" s="53">
        <v>2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">
      <c r="A270" s="131">
        <v>0.5625</v>
      </c>
      <c r="B270" s="51">
        <v>113</v>
      </c>
      <c r="C270" s="52">
        <v>0</v>
      </c>
      <c r="D270" s="53">
        <v>0</v>
      </c>
      <c r="E270" s="53">
        <v>112</v>
      </c>
      <c r="F270" s="53">
        <v>0</v>
      </c>
      <c r="G270" s="53">
        <v>0</v>
      </c>
      <c r="H270" s="53">
        <v>0</v>
      </c>
      <c r="I270" s="53">
        <v>0</v>
      </c>
      <c r="J270" s="53">
        <v>1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113</v>
      </c>
      <c r="R270" s="118">
        <v>100</v>
      </c>
      <c r="S270" s="53">
        <v>113</v>
      </c>
      <c r="T270" s="118">
        <v>100</v>
      </c>
      <c r="U270" s="53">
        <v>113</v>
      </c>
      <c r="V270" s="118">
        <v>100</v>
      </c>
      <c r="W270" s="118">
        <v>56</v>
      </c>
      <c r="X270" s="124">
        <v>69.099999999999994</v>
      </c>
      <c r="Y270" s="52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10</v>
      </c>
      <c r="AH270" s="53">
        <v>23</v>
      </c>
      <c r="AI270" s="53">
        <v>43</v>
      </c>
      <c r="AJ270" s="53">
        <v>12</v>
      </c>
      <c r="AK270" s="53">
        <v>8</v>
      </c>
      <c r="AL270" s="53">
        <v>2</v>
      </c>
      <c r="AM270" s="53">
        <v>8</v>
      </c>
      <c r="AN270" s="53">
        <v>3</v>
      </c>
      <c r="AO270" s="53">
        <v>2</v>
      </c>
      <c r="AP270" s="53">
        <v>0</v>
      </c>
      <c r="AQ270" s="53">
        <v>0</v>
      </c>
      <c r="AR270" s="53">
        <v>2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">
      <c r="A271" s="131">
        <v>0.57291666666666663</v>
      </c>
      <c r="B271" s="51">
        <v>130</v>
      </c>
      <c r="C271" s="52">
        <v>0</v>
      </c>
      <c r="D271" s="53">
        <v>0</v>
      </c>
      <c r="E271" s="53">
        <v>129</v>
      </c>
      <c r="F271" s="53">
        <v>0</v>
      </c>
      <c r="G271" s="53">
        <v>0</v>
      </c>
      <c r="H271" s="53">
        <v>0</v>
      </c>
      <c r="I271" s="53">
        <v>0</v>
      </c>
      <c r="J271" s="53">
        <v>1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128</v>
      </c>
      <c r="R271" s="118">
        <v>98.46</v>
      </c>
      <c r="S271" s="53">
        <v>128</v>
      </c>
      <c r="T271" s="118">
        <v>98.46</v>
      </c>
      <c r="U271" s="53">
        <v>128</v>
      </c>
      <c r="V271" s="118">
        <v>98.46</v>
      </c>
      <c r="W271" s="118">
        <v>56.8</v>
      </c>
      <c r="X271" s="124">
        <v>76.2</v>
      </c>
      <c r="Y271" s="52">
        <v>0</v>
      </c>
      <c r="Z271" s="53">
        <v>0</v>
      </c>
      <c r="AA271" s="53">
        <v>0</v>
      </c>
      <c r="AB271" s="53">
        <v>2</v>
      </c>
      <c r="AC271" s="53">
        <v>0</v>
      </c>
      <c r="AD271" s="53">
        <v>0</v>
      </c>
      <c r="AE271" s="53">
        <v>0</v>
      </c>
      <c r="AF271" s="53">
        <v>19</v>
      </c>
      <c r="AG271" s="53">
        <v>4</v>
      </c>
      <c r="AH271" s="53">
        <v>9</v>
      </c>
      <c r="AI271" s="53">
        <v>25</v>
      </c>
      <c r="AJ271" s="53">
        <v>28</v>
      </c>
      <c r="AK271" s="53">
        <v>3</v>
      </c>
      <c r="AL271" s="53">
        <v>7</v>
      </c>
      <c r="AM271" s="53">
        <v>0</v>
      </c>
      <c r="AN271" s="53">
        <v>32</v>
      </c>
      <c r="AO271" s="53">
        <v>1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">
      <c r="A272" s="131">
        <v>0.58333333333333337</v>
      </c>
      <c r="B272" s="51">
        <v>133</v>
      </c>
      <c r="C272" s="52">
        <v>0</v>
      </c>
      <c r="D272" s="53">
        <v>0</v>
      </c>
      <c r="E272" s="53">
        <v>133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133</v>
      </c>
      <c r="R272" s="118">
        <v>100</v>
      </c>
      <c r="S272" s="53">
        <v>131</v>
      </c>
      <c r="T272" s="118">
        <v>98.5</v>
      </c>
      <c r="U272" s="53">
        <v>131</v>
      </c>
      <c r="V272" s="118">
        <v>98.5</v>
      </c>
      <c r="W272" s="118">
        <v>60.6</v>
      </c>
      <c r="X272" s="124">
        <v>75.2</v>
      </c>
      <c r="Y272" s="52">
        <v>0</v>
      </c>
      <c r="Z272" s="53">
        <v>0</v>
      </c>
      <c r="AA272" s="53">
        <v>0</v>
      </c>
      <c r="AB272" s="53">
        <v>0</v>
      </c>
      <c r="AC272" s="53">
        <v>2</v>
      </c>
      <c r="AD272" s="53">
        <v>0</v>
      </c>
      <c r="AE272" s="53">
        <v>0</v>
      </c>
      <c r="AF272" s="53">
        <v>0</v>
      </c>
      <c r="AG272" s="53">
        <v>17</v>
      </c>
      <c r="AH272" s="53">
        <v>12</v>
      </c>
      <c r="AI272" s="53">
        <v>20</v>
      </c>
      <c r="AJ272" s="53">
        <v>21</v>
      </c>
      <c r="AK272" s="53">
        <v>15</v>
      </c>
      <c r="AL272" s="53">
        <v>25</v>
      </c>
      <c r="AM272" s="53">
        <v>0</v>
      </c>
      <c r="AN272" s="53">
        <v>15</v>
      </c>
      <c r="AO272" s="53">
        <v>0</v>
      </c>
      <c r="AP272" s="53">
        <v>0</v>
      </c>
      <c r="AQ272" s="53">
        <v>0</v>
      </c>
      <c r="AR272" s="53">
        <v>2</v>
      </c>
      <c r="AS272" s="53">
        <v>2</v>
      </c>
      <c r="AT272" s="53">
        <v>0</v>
      </c>
      <c r="AU272" s="53">
        <v>0</v>
      </c>
      <c r="AV272" s="53">
        <v>0</v>
      </c>
      <c r="AW272" s="53">
        <v>2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">
      <c r="A273" s="131">
        <v>0.59375</v>
      </c>
      <c r="B273" s="51">
        <v>124</v>
      </c>
      <c r="C273" s="52">
        <v>0</v>
      </c>
      <c r="D273" s="53">
        <v>0</v>
      </c>
      <c r="E273" s="53">
        <v>124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124</v>
      </c>
      <c r="R273" s="118">
        <v>100</v>
      </c>
      <c r="S273" s="53">
        <v>124</v>
      </c>
      <c r="T273" s="118">
        <v>100</v>
      </c>
      <c r="U273" s="53">
        <v>124</v>
      </c>
      <c r="V273" s="118">
        <v>100</v>
      </c>
      <c r="W273" s="118">
        <v>55.7</v>
      </c>
      <c r="X273" s="124">
        <v>63.9</v>
      </c>
      <c r="Y273" s="52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7</v>
      </c>
      <c r="AG273" s="53">
        <v>6</v>
      </c>
      <c r="AH273" s="53">
        <v>12</v>
      </c>
      <c r="AI273" s="53">
        <v>26</v>
      </c>
      <c r="AJ273" s="53">
        <v>50</v>
      </c>
      <c r="AK273" s="53">
        <v>8</v>
      </c>
      <c r="AL273" s="53">
        <v>8</v>
      </c>
      <c r="AM273" s="53">
        <v>5</v>
      </c>
      <c r="AN273" s="53">
        <v>2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">
      <c r="A274" s="131">
        <v>0.60416666666666663</v>
      </c>
      <c r="B274" s="51">
        <v>105</v>
      </c>
      <c r="C274" s="52">
        <v>0</v>
      </c>
      <c r="D274" s="53">
        <v>0</v>
      </c>
      <c r="E274" s="53">
        <v>105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105</v>
      </c>
      <c r="R274" s="118">
        <v>100</v>
      </c>
      <c r="S274" s="53">
        <v>105</v>
      </c>
      <c r="T274" s="118">
        <v>100</v>
      </c>
      <c r="U274" s="53">
        <v>102</v>
      </c>
      <c r="V274" s="118">
        <v>97.14</v>
      </c>
      <c r="W274" s="118">
        <v>51.5</v>
      </c>
      <c r="X274" s="124">
        <v>58.3</v>
      </c>
      <c r="Y274" s="52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3</v>
      </c>
      <c r="AF274" s="53">
        <v>9</v>
      </c>
      <c r="AG274" s="53">
        <v>4</v>
      </c>
      <c r="AH274" s="53">
        <v>37</v>
      </c>
      <c r="AI274" s="53">
        <v>6</v>
      </c>
      <c r="AJ274" s="53">
        <v>37</v>
      </c>
      <c r="AK274" s="53">
        <v>5</v>
      </c>
      <c r="AL274" s="53">
        <v>4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">
      <c r="A275" s="131">
        <v>0.61458333333333337</v>
      </c>
      <c r="B275" s="51">
        <v>96</v>
      </c>
      <c r="C275" s="52">
        <v>0</v>
      </c>
      <c r="D275" s="53">
        <v>0</v>
      </c>
      <c r="E275" s="53">
        <v>96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96</v>
      </c>
      <c r="R275" s="118">
        <v>100</v>
      </c>
      <c r="S275" s="53">
        <v>96</v>
      </c>
      <c r="T275" s="118">
        <v>100</v>
      </c>
      <c r="U275" s="53">
        <v>96</v>
      </c>
      <c r="V275" s="118">
        <v>100</v>
      </c>
      <c r="W275" s="118">
        <v>51.9</v>
      </c>
      <c r="X275" s="124">
        <v>61.5</v>
      </c>
      <c r="Y275" s="52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>
        <v>2</v>
      </c>
      <c r="AG275" s="53">
        <v>2</v>
      </c>
      <c r="AH275" s="53">
        <v>15</v>
      </c>
      <c r="AI275" s="53">
        <v>58</v>
      </c>
      <c r="AJ275" s="53">
        <v>2</v>
      </c>
      <c r="AK275" s="53">
        <v>17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">
      <c r="A276" s="131">
        <v>0.625</v>
      </c>
      <c r="B276" s="51">
        <v>199</v>
      </c>
      <c r="C276" s="52">
        <v>0</v>
      </c>
      <c r="D276" s="53">
        <v>0</v>
      </c>
      <c r="E276" s="53">
        <v>199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199</v>
      </c>
      <c r="R276" s="118">
        <v>100</v>
      </c>
      <c r="S276" s="53">
        <v>199</v>
      </c>
      <c r="T276" s="118">
        <v>100</v>
      </c>
      <c r="U276" s="53">
        <v>199</v>
      </c>
      <c r="V276" s="118">
        <v>100</v>
      </c>
      <c r="W276" s="118">
        <v>65.7</v>
      </c>
      <c r="X276" s="124">
        <v>75.7</v>
      </c>
      <c r="Y276" s="52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>
        <v>2</v>
      </c>
      <c r="AH276" s="53">
        <v>26</v>
      </c>
      <c r="AI276" s="53">
        <v>39</v>
      </c>
      <c r="AJ276" s="53">
        <v>23</v>
      </c>
      <c r="AK276" s="53">
        <v>0</v>
      </c>
      <c r="AL276" s="53">
        <v>2</v>
      </c>
      <c r="AM276" s="53">
        <v>0</v>
      </c>
      <c r="AN276" s="53">
        <v>105</v>
      </c>
      <c r="AO276" s="53">
        <v>0</v>
      </c>
      <c r="AP276" s="53">
        <v>0</v>
      </c>
      <c r="AQ276" s="53">
        <v>0</v>
      </c>
      <c r="AR276" s="53">
        <v>0</v>
      </c>
      <c r="AS276" s="53">
        <v>2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">
      <c r="A277" s="131">
        <v>0.63541666666666663</v>
      </c>
      <c r="B277" s="51">
        <v>160</v>
      </c>
      <c r="C277" s="52">
        <v>0</v>
      </c>
      <c r="D277" s="53">
        <v>0</v>
      </c>
      <c r="E277" s="53">
        <v>159</v>
      </c>
      <c r="F277" s="53">
        <v>0</v>
      </c>
      <c r="G277" s="53">
        <v>0</v>
      </c>
      <c r="H277" s="53">
        <v>0</v>
      </c>
      <c r="I277" s="53">
        <v>0</v>
      </c>
      <c r="J277" s="53">
        <v>1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160</v>
      </c>
      <c r="R277" s="118">
        <v>100</v>
      </c>
      <c r="S277" s="53">
        <v>160</v>
      </c>
      <c r="T277" s="118">
        <v>100</v>
      </c>
      <c r="U277" s="53">
        <v>160</v>
      </c>
      <c r="V277" s="118">
        <v>100</v>
      </c>
      <c r="W277" s="118">
        <v>78.3</v>
      </c>
      <c r="X277" s="124">
        <v>87</v>
      </c>
      <c r="Y277" s="52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29</v>
      </c>
      <c r="AJ277" s="53">
        <v>0</v>
      </c>
      <c r="AK277" s="53">
        <v>0</v>
      </c>
      <c r="AL277" s="53">
        <v>0</v>
      </c>
      <c r="AM277" s="53">
        <v>0</v>
      </c>
      <c r="AN277" s="53">
        <v>38</v>
      </c>
      <c r="AO277" s="53">
        <v>0</v>
      </c>
      <c r="AP277" s="53">
        <v>92</v>
      </c>
      <c r="AQ277" s="53">
        <v>0</v>
      </c>
      <c r="AR277" s="53">
        <v>1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">
      <c r="A278" s="131">
        <v>0.64583333333333337</v>
      </c>
      <c r="B278" s="51">
        <v>141</v>
      </c>
      <c r="C278" s="52">
        <v>0</v>
      </c>
      <c r="D278" s="53">
        <v>0</v>
      </c>
      <c r="E278" s="53">
        <v>141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141</v>
      </c>
      <c r="R278" s="118">
        <v>100</v>
      </c>
      <c r="S278" s="53">
        <v>141</v>
      </c>
      <c r="T278" s="118">
        <v>100</v>
      </c>
      <c r="U278" s="53">
        <v>141</v>
      </c>
      <c r="V278" s="118">
        <v>100</v>
      </c>
      <c r="W278" s="118">
        <v>63.5</v>
      </c>
      <c r="X278" s="124">
        <v>71.7</v>
      </c>
      <c r="Y278" s="52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2</v>
      </c>
      <c r="AH278" s="53">
        <v>2</v>
      </c>
      <c r="AI278" s="53">
        <v>14</v>
      </c>
      <c r="AJ278" s="53">
        <v>33</v>
      </c>
      <c r="AK278" s="53">
        <v>55</v>
      </c>
      <c r="AL278" s="53">
        <v>11</v>
      </c>
      <c r="AM278" s="53">
        <v>6</v>
      </c>
      <c r="AN278" s="53">
        <v>14</v>
      </c>
      <c r="AO278" s="53">
        <v>0</v>
      </c>
      <c r="AP278" s="53">
        <v>2</v>
      </c>
      <c r="AQ278" s="53">
        <v>0</v>
      </c>
      <c r="AR278" s="53">
        <v>0</v>
      </c>
      <c r="AS278" s="53">
        <v>2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">
      <c r="A279" s="131">
        <v>0.65625</v>
      </c>
      <c r="B279" s="51">
        <v>72</v>
      </c>
      <c r="C279" s="52">
        <v>0</v>
      </c>
      <c r="D279" s="53">
        <v>0</v>
      </c>
      <c r="E279" s="53">
        <v>72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72</v>
      </c>
      <c r="R279" s="118">
        <v>100</v>
      </c>
      <c r="S279" s="53">
        <v>72</v>
      </c>
      <c r="T279" s="118">
        <v>100</v>
      </c>
      <c r="U279" s="53">
        <v>69</v>
      </c>
      <c r="V279" s="118">
        <v>95.83</v>
      </c>
      <c r="W279" s="118">
        <v>55.4</v>
      </c>
      <c r="X279" s="124">
        <v>59.9</v>
      </c>
      <c r="Y279" s="52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3</v>
      </c>
      <c r="AE279" s="53">
        <v>0</v>
      </c>
      <c r="AF279" s="53">
        <v>2</v>
      </c>
      <c r="AG279" s="53">
        <v>2</v>
      </c>
      <c r="AH279" s="53">
        <v>9</v>
      </c>
      <c r="AI279" s="53">
        <v>15</v>
      </c>
      <c r="AJ279" s="53">
        <v>32</v>
      </c>
      <c r="AK279" s="53">
        <v>0</v>
      </c>
      <c r="AL279" s="53">
        <v>0</v>
      </c>
      <c r="AM279" s="53">
        <v>0</v>
      </c>
      <c r="AN279" s="53">
        <v>9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">
      <c r="A280" s="131">
        <v>0.66666666666666663</v>
      </c>
      <c r="B280" s="51">
        <v>136</v>
      </c>
      <c r="C280" s="52">
        <v>0</v>
      </c>
      <c r="D280" s="53">
        <v>0</v>
      </c>
      <c r="E280" s="53">
        <v>135</v>
      </c>
      <c r="F280" s="53">
        <v>0</v>
      </c>
      <c r="G280" s="53">
        <v>0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135</v>
      </c>
      <c r="R280" s="118">
        <v>99.26</v>
      </c>
      <c r="S280" s="53">
        <v>135</v>
      </c>
      <c r="T280" s="118">
        <v>99.26</v>
      </c>
      <c r="U280" s="53">
        <v>119</v>
      </c>
      <c r="V280" s="118">
        <v>87.5</v>
      </c>
      <c r="W280" s="118">
        <v>57.6</v>
      </c>
      <c r="X280" s="124">
        <v>68.900000000000006</v>
      </c>
      <c r="Y280" s="52">
        <v>0</v>
      </c>
      <c r="Z280" s="53">
        <v>0</v>
      </c>
      <c r="AA280" s="53">
        <v>0</v>
      </c>
      <c r="AB280" s="53">
        <v>1</v>
      </c>
      <c r="AC280" s="53">
        <v>0</v>
      </c>
      <c r="AD280" s="53">
        <v>0</v>
      </c>
      <c r="AE280" s="53">
        <v>16</v>
      </c>
      <c r="AF280" s="53">
        <v>0</v>
      </c>
      <c r="AG280" s="53">
        <v>0</v>
      </c>
      <c r="AH280" s="53">
        <v>30</v>
      </c>
      <c r="AI280" s="53">
        <v>13</v>
      </c>
      <c r="AJ280" s="53">
        <v>4</v>
      </c>
      <c r="AK280" s="53">
        <v>2</v>
      </c>
      <c r="AL280" s="53">
        <v>68</v>
      </c>
      <c r="AM280" s="53">
        <v>0</v>
      </c>
      <c r="AN280" s="53">
        <v>0</v>
      </c>
      <c r="AO280" s="53">
        <v>2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">
      <c r="A281" s="131">
        <v>0.67708333333333337</v>
      </c>
      <c r="B281" s="51">
        <v>162</v>
      </c>
      <c r="C281" s="52">
        <v>0</v>
      </c>
      <c r="D281" s="53">
        <v>0</v>
      </c>
      <c r="E281" s="53">
        <v>161</v>
      </c>
      <c r="F281" s="53">
        <v>0</v>
      </c>
      <c r="G281" s="53">
        <v>0</v>
      </c>
      <c r="H281" s="53">
        <v>0</v>
      </c>
      <c r="I281" s="53">
        <v>0</v>
      </c>
      <c r="J281" s="53">
        <v>1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162</v>
      </c>
      <c r="R281" s="118">
        <v>100</v>
      </c>
      <c r="S281" s="53">
        <v>162</v>
      </c>
      <c r="T281" s="118">
        <v>100</v>
      </c>
      <c r="U281" s="53">
        <v>162</v>
      </c>
      <c r="V281" s="118">
        <v>100</v>
      </c>
      <c r="W281" s="118">
        <v>49.3</v>
      </c>
      <c r="X281" s="124">
        <v>52.3</v>
      </c>
      <c r="Y281" s="52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1</v>
      </c>
      <c r="AG281" s="53">
        <v>8</v>
      </c>
      <c r="AH281" s="53">
        <v>102</v>
      </c>
      <c r="AI281" s="53">
        <v>35</v>
      </c>
      <c r="AJ281" s="53">
        <v>5</v>
      </c>
      <c r="AK281" s="53">
        <v>6</v>
      </c>
      <c r="AL281" s="53">
        <v>3</v>
      </c>
      <c r="AM281" s="53">
        <v>0</v>
      </c>
      <c r="AN281" s="53">
        <v>0</v>
      </c>
      <c r="AO281" s="53">
        <v>2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">
      <c r="A282" s="131">
        <v>0.6875</v>
      </c>
      <c r="B282" s="51">
        <v>151</v>
      </c>
      <c r="C282" s="52">
        <v>0</v>
      </c>
      <c r="D282" s="53">
        <v>0</v>
      </c>
      <c r="E282" s="53">
        <v>150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151</v>
      </c>
      <c r="R282" s="118">
        <v>100</v>
      </c>
      <c r="S282" s="53">
        <v>151</v>
      </c>
      <c r="T282" s="118">
        <v>100</v>
      </c>
      <c r="U282" s="53">
        <v>63</v>
      </c>
      <c r="V282" s="118">
        <v>41.72</v>
      </c>
      <c r="W282" s="118">
        <v>39</v>
      </c>
      <c r="X282" s="124">
        <v>48.2</v>
      </c>
      <c r="Y282" s="52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88</v>
      </c>
      <c r="AF282" s="53">
        <v>0</v>
      </c>
      <c r="AG282" s="53">
        <v>24</v>
      </c>
      <c r="AH282" s="53">
        <v>36</v>
      </c>
      <c r="AI282" s="53">
        <v>3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">
      <c r="A283" s="131">
        <v>0.69791666666666663</v>
      </c>
      <c r="B283" s="51">
        <v>154</v>
      </c>
      <c r="C283" s="52">
        <v>0</v>
      </c>
      <c r="D283" s="53">
        <v>0</v>
      </c>
      <c r="E283" s="53">
        <v>152</v>
      </c>
      <c r="F283" s="53">
        <v>0</v>
      </c>
      <c r="G283" s="53">
        <v>1</v>
      </c>
      <c r="H283" s="53">
        <v>0</v>
      </c>
      <c r="I283" s="53">
        <v>0</v>
      </c>
      <c r="J283" s="53">
        <v>1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154</v>
      </c>
      <c r="R283" s="118">
        <v>100</v>
      </c>
      <c r="S283" s="53">
        <v>154</v>
      </c>
      <c r="T283" s="118">
        <v>100</v>
      </c>
      <c r="U283" s="53">
        <v>154</v>
      </c>
      <c r="V283" s="118">
        <v>100</v>
      </c>
      <c r="W283" s="118">
        <v>53.5</v>
      </c>
      <c r="X283" s="124">
        <v>71.900000000000006</v>
      </c>
      <c r="Y283" s="52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8</v>
      </c>
      <c r="AG283" s="53">
        <v>50</v>
      </c>
      <c r="AH283" s="53">
        <v>31</v>
      </c>
      <c r="AI283" s="53">
        <v>17</v>
      </c>
      <c r="AJ283" s="53">
        <v>10</v>
      </c>
      <c r="AK283" s="53">
        <v>2</v>
      </c>
      <c r="AL283" s="53">
        <v>2</v>
      </c>
      <c r="AM283" s="53">
        <v>15</v>
      </c>
      <c r="AN283" s="53">
        <v>2</v>
      </c>
      <c r="AO283" s="53">
        <v>16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1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">
      <c r="A284" s="131">
        <v>0.70833333333333337</v>
      </c>
      <c r="B284" s="51">
        <v>110</v>
      </c>
      <c r="C284" s="52">
        <v>0</v>
      </c>
      <c r="D284" s="53">
        <v>3</v>
      </c>
      <c r="E284" s="53">
        <v>101</v>
      </c>
      <c r="F284" s="53">
        <v>0</v>
      </c>
      <c r="G284" s="53">
        <v>6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84</v>
      </c>
      <c r="R284" s="118">
        <v>76.36</v>
      </c>
      <c r="S284" s="53">
        <v>36</v>
      </c>
      <c r="T284" s="118">
        <v>32.729999999999997</v>
      </c>
      <c r="U284" s="53">
        <v>1</v>
      </c>
      <c r="V284" s="118">
        <v>0.90900000000000003</v>
      </c>
      <c r="W284" s="118">
        <v>22.9</v>
      </c>
      <c r="X284" s="124">
        <v>27.8</v>
      </c>
      <c r="Y284" s="52">
        <v>0</v>
      </c>
      <c r="Z284" s="53">
        <v>0</v>
      </c>
      <c r="AA284" s="53">
        <v>2</v>
      </c>
      <c r="AB284" s="53">
        <v>24</v>
      </c>
      <c r="AC284" s="53">
        <v>56</v>
      </c>
      <c r="AD284" s="53">
        <v>24</v>
      </c>
      <c r="AE284" s="53">
        <v>3</v>
      </c>
      <c r="AF284" s="53">
        <v>1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">
      <c r="A285" s="131">
        <v>0.71875</v>
      </c>
      <c r="B285" s="51">
        <v>102</v>
      </c>
      <c r="C285" s="52">
        <v>3</v>
      </c>
      <c r="D285" s="53">
        <v>3</v>
      </c>
      <c r="E285" s="53">
        <v>87</v>
      </c>
      <c r="F285" s="53">
        <v>0</v>
      </c>
      <c r="G285" s="53">
        <v>9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66</v>
      </c>
      <c r="R285" s="118">
        <v>64.709999999999994</v>
      </c>
      <c r="S285" s="53">
        <v>26</v>
      </c>
      <c r="T285" s="118">
        <v>25.49</v>
      </c>
      <c r="U285" s="53">
        <v>1</v>
      </c>
      <c r="V285" s="118">
        <v>0.98</v>
      </c>
      <c r="W285" s="118">
        <v>21.9</v>
      </c>
      <c r="X285" s="124">
        <v>24.8</v>
      </c>
      <c r="Y285" s="52">
        <v>0</v>
      </c>
      <c r="Z285" s="53">
        <v>1</v>
      </c>
      <c r="AA285" s="53">
        <v>0</v>
      </c>
      <c r="AB285" s="53">
        <v>35</v>
      </c>
      <c r="AC285" s="53">
        <v>52</v>
      </c>
      <c r="AD285" s="53">
        <v>7</v>
      </c>
      <c r="AE285" s="53">
        <v>6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">
      <c r="A286" s="131">
        <v>0.72916666666666663</v>
      </c>
      <c r="B286" s="51">
        <v>78</v>
      </c>
      <c r="C286" s="52">
        <v>1</v>
      </c>
      <c r="D286" s="53">
        <v>2</v>
      </c>
      <c r="E286" s="53">
        <v>68</v>
      </c>
      <c r="F286" s="53">
        <v>0</v>
      </c>
      <c r="G286" s="53">
        <v>7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62</v>
      </c>
      <c r="R286" s="118">
        <v>79.489999999999995</v>
      </c>
      <c r="S286" s="53">
        <v>29</v>
      </c>
      <c r="T286" s="118">
        <v>37.18</v>
      </c>
      <c r="U286" s="53">
        <v>0</v>
      </c>
      <c r="V286" s="118">
        <v>0</v>
      </c>
      <c r="W286" s="118">
        <v>23</v>
      </c>
      <c r="X286" s="124">
        <v>26.4</v>
      </c>
      <c r="Y286" s="52">
        <v>0</v>
      </c>
      <c r="Z286" s="53">
        <v>0</v>
      </c>
      <c r="AA286" s="53">
        <v>1</v>
      </c>
      <c r="AB286" s="53">
        <v>15</v>
      </c>
      <c r="AC286" s="53">
        <v>37</v>
      </c>
      <c r="AD286" s="53">
        <v>23</v>
      </c>
      <c r="AE286" s="53">
        <v>2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">
      <c r="A287" s="131">
        <v>0.73958333333333337</v>
      </c>
      <c r="B287" s="51">
        <v>78</v>
      </c>
      <c r="C287" s="52">
        <v>2</v>
      </c>
      <c r="D287" s="53">
        <v>5</v>
      </c>
      <c r="E287" s="53">
        <v>66</v>
      </c>
      <c r="F287" s="53">
        <v>0</v>
      </c>
      <c r="G287" s="53">
        <v>5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54</v>
      </c>
      <c r="R287" s="118">
        <v>69.23</v>
      </c>
      <c r="S287" s="53">
        <v>28</v>
      </c>
      <c r="T287" s="118">
        <v>35.9</v>
      </c>
      <c r="U287" s="53">
        <v>0</v>
      </c>
      <c r="V287" s="118">
        <v>0</v>
      </c>
      <c r="W287" s="118">
        <v>22.2</v>
      </c>
      <c r="X287" s="124">
        <v>26.3</v>
      </c>
      <c r="Y287" s="52">
        <v>0</v>
      </c>
      <c r="Z287" s="53">
        <v>0</v>
      </c>
      <c r="AA287" s="53">
        <v>3</v>
      </c>
      <c r="AB287" s="53">
        <v>21</v>
      </c>
      <c r="AC287" s="53">
        <v>36</v>
      </c>
      <c r="AD287" s="53">
        <v>17</v>
      </c>
      <c r="AE287" s="53">
        <v>1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">
      <c r="A288" s="131">
        <v>0.75</v>
      </c>
      <c r="B288" s="51">
        <v>80</v>
      </c>
      <c r="C288" s="52">
        <v>1</v>
      </c>
      <c r="D288" s="53">
        <v>4</v>
      </c>
      <c r="E288" s="53">
        <v>69</v>
      </c>
      <c r="F288" s="53">
        <v>0</v>
      </c>
      <c r="G288" s="53">
        <v>6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71</v>
      </c>
      <c r="R288" s="118">
        <v>88.75</v>
      </c>
      <c r="S288" s="53">
        <v>36</v>
      </c>
      <c r="T288" s="118">
        <v>45</v>
      </c>
      <c r="U288" s="53">
        <v>2</v>
      </c>
      <c r="V288" s="118">
        <v>2.5</v>
      </c>
      <c r="W288" s="118">
        <v>23.7</v>
      </c>
      <c r="X288" s="124">
        <v>26.5</v>
      </c>
      <c r="Y288" s="52">
        <v>0</v>
      </c>
      <c r="Z288" s="53">
        <v>0</v>
      </c>
      <c r="AA288" s="53">
        <v>0</v>
      </c>
      <c r="AB288" s="53">
        <v>9</v>
      </c>
      <c r="AC288" s="53">
        <v>48</v>
      </c>
      <c r="AD288" s="53">
        <v>18</v>
      </c>
      <c r="AE288" s="53">
        <v>3</v>
      </c>
      <c r="AF288" s="53">
        <v>2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">
      <c r="A289" s="131">
        <v>0.76041666666666663</v>
      </c>
      <c r="B289" s="51">
        <v>102</v>
      </c>
      <c r="C289" s="52">
        <v>1</v>
      </c>
      <c r="D289" s="53">
        <v>5</v>
      </c>
      <c r="E289" s="53">
        <v>90</v>
      </c>
      <c r="F289" s="53">
        <v>0</v>
      </c>
      <c r="G289" s="53">
        <v>5</v>
      </c>
      <c r="H289" s="53">
        <v>0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85</v>
      </c>
      <c r="R289" s="118">
        <v>83.33</v>
      </c>
      <c r="S289" s="53">
        <v>30</v>
      </c>
      <c r="T289" s="118">
        <v>29.41</v>
      </c>
      <c r="U289" s="53">
        <v>0</v>
      </c>
      <c r="V289" s="118">
        <v>0</v>
      </c>
      <c r="W289" s="118">
        <v>22.7</v>
      </c>
      <c r="X289" s="124">
        <v>26.6</v>
      </c>
      <c r="Y289" s="52">
        <v>0</v>
      </c>
      <c r="Z289" s="53">
        <v>0</v>
      </c>
      <c r="AA289" s="53">
        <v>1</v>
      </c>
      <c r="AB289" s="53">
        <v>16</v>
      </c>
      <c r="AC289" s="53">
        <v>60</v>
      </c>
      <c r="AD289" s="53">
        <v>22</v>
      </c>
      <c r="AE289" s="53">
        <v>3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">
      <c r="A290" s="131">
        <v>0.77083333333333337</v>
      </c>
      <c r="B290" s="51">
        <v>107</v>
      </c>
      <c r="C290" s="52">
        <v>0</v>
      </c>
      <c r="D290" s="53">
        <v>5</v>
      </c>
      <c r="E290" s="53">
        <v>98</v>
      </c>
      <c r="F290" s="53">
        <v>2</v>
      </c>
      <c r="G290" s="53">
        <v>2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80</v>
      </c>
      <c r="R290" s="118">
        <v>74.77</v>
      </c>
      <c r="S290" s="53">
        <v>46</v>
      </c>
      <c r="T290" s="118">
        <v>42.99</v>
      </c>
      <c r="U290" s="53">
        <v>3</v>
      </c>
      <c r="V290" s="118">
        <v>2.8039999999999998</v>
      </c>
      <c r="W290" s="118">
        <v>23.6</v>
      </c>
      <c r="X290" s="124">
        <v>27.6</v>
      </c>
      <c r="Y290" s="52">
        <v>0</v>
      </c>
      <c r="Z290" s="53">
        <v>0</v>
      </c>
      <c r="AA290" s="53">
        <v>2</v>
      </c>
      <c r="AB290" s="53">
        <v>25</v>
      </c>
      <c r="AC290" s="53">
        <v>48</v>
      </c>
      <c r="AD290" s="53">
        <v>23</v>
      </c>
      <c r="AE290" s="53">
        <v>6</v>
      </c>
      <c r="AF290" s="53">
        <v>2</v>
      </c>
      <c r="AG290" s="53">
        <v>1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">
      <c r="A291" s="131">
        <v>0.78125</v>
      </c>
      <c r="B291" s="51">
        <v>71</v>
      </c>
      <c r="C291" s="52">
        <v>4</v>
      </c>
      <c r="D291" s="53">
        <v>7</v>
      </c>
      <c r="E291" s="53">
        <v>54</v>
      </c>
      <c r="F291" s="53">
        <v>0</v>
      </c>
      <c r="G291" s="53">
        <v>6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60</v>
      </c>
      <c r="R291" s="118">
        <v>84.51</v>
      </c>
      <c r="S291" s="53">
        <v>44</v>
      </c>
      <c r="T291" s="118">
        <v>61.97</v>
      </c>
      <c r="U291" s="53">
        <v>0</v>
      </c>
      <c r="V291" s="118">
        <v>0</v>
      </c>
      <c r="W291" s="118">
        <v>24.8</v>
      </c>
      <c r="X291" s="124">
        <v>29.1</v>
      </c>
      <c r="Y291" s="52">
        <v>0</v>
      </c>
      <c r="Z291" s="53">
        <v>0</v>
      </c>
      <c r="AA291" s="53">
        <v>2</v>
      </c>
      <c r="AB291" s="53">
        <v>9</v>
      </c>
      <c r="AC291" s="53">
        <v>24</v>
      </c>
      <c r="AD291" s="53">
        <v>28</v>
      </c>
      <c r="AE291" s="53">
        <v>8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">
      <c r="A292" s="131">
        <v>0.79166666666666663</v>
      </c>
      <c r="B292" s="51">
        <v>74</v>
      </c>
      <c r="C292" s="52">
        <v>1</v>
      </c>
      <c r="D292" s="53">
        <v>7</v>
      </c>
      <c r="E292" s="53">
        <v>64</v>
      </c>
      <c r="F292" s="53">
        <v>0</v>
      </c>
      <c r="G292" s="53">
        <v>2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61</v>
      </c>
      <c r="R292" s="118">
        <v>82.43</v>
      </c>
      <c r="S292" s="53">
        <v>27</v>
      </c>
      <c r="T292" s="118">
        <v>36.49</v>
      </c>
      <c r="U292" s="53">
        <v>0</v>
      </c>
      <c r="V292" s="118">
        <v>0</v>
      </c>
      <c r="W292" s="118">
        <v>23.2</v>
      </c>
      <c r="X292" s="124">
        <v>27.8</v>
      </c>
      <c r="Y292" s="52">
        <v>0</v>
      </c>
      <c r="Z292" s="53">
        <v>0</v>
      </c>
      <c r="AA292" s="53">
        <v>0</v>
      </c>
      <c r="AB292" s="53">
        <v>13</v>
      </c>
      <c r="AC292" s="53">
        <v>38</v>
      </c>
      <c r="AD292" s="53">
        <v>19</v>
      </c>
      <c r="AE292" s="53">
        <v>4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">
      <c r="A293" s="131">
        <v>0.80208333333333337</v>
      </c>
      <c r="B293" s="51">
        <v>81</v>
      </c>
      <c r="C293" s="52">
        <v>2</v>
      </c>
      <c r="D293" s="53">
        <v>2</v>
      </c>
      <c r="E293" s="53">
        <v>73</v>
      </c>
      <c r="F293" s="53">
        <v>0</v>
      </c>
      <c r="G293" s="53">
        <v>3</v>
      </c>
      <c r="H293" s="53">
        <v>0</v>
      </c>
      <c r="I293" s="53">
        <v>0</v>
      </c>
      <c r="J293" s="53">
        <v>0</v>
      </c>
      <c r="K293" s="53">
        <v>1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61</v>
      </c>
      <c r="R293" s="118">
        <v>75.31</v>
      </c>
      <c r="S293" s="53">
        <v>40</v>
      </c>
      <c r="T293" s="118">
        <v>49.38</v>
      </c>
      <c r="U293" s="53">
        <v>2</v>
      </c>
      <c r="V293" s="118">
        <v>2.4689999999999999</v>
      </c>
      <c r="W293" s="118">
        <v>23.6</v>
      </c>
      <c r="X293" s="124">
        <v>27.3</v>
      </c>
      <c r="Y293" s="52">
        <v>0</v>
      </c>
      <c r="Z293" s="53">
        <v>1</v>
      </c>
      <c r="AA293" s="53">
        <v>0</v>
      </c>
      <c r="AB293" s="53">
        <v>19</v>
      </c>
      <c r="AC293" s="53">
        <v>32</v>
      </c>
      <c r="AD293" s="53">
        <v>24</v>
      </c>
      <c r="AE293" s="53">
        <v>3</v>
      </c>
      <c r="AF293" s="53">
        <v>2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">
      <c r="A294" s="131">
        <v>0.8125</v>
      </c>
      <c r="B294" s="51">
        <v>69</v>
      </c>
      <c r="C294" s="52">
        <v>1</v>
      </c>
      <c r="D294" s="53">
        <v>0</v>
      </c>
      <c r="E294" s="53">
        <v>60</v>
      </c>
      <c r="F294" s="53">
        <v>2</v>
      </c>
      <c r="G294" s="53">
        <v>6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65</v>
      </c>
      <c r="R294" s="118">
        <v>94.2</v>
      </c>
      <c r="S294" s="53">
        <v>35</v>
      </c>
      <c r="T294" s="118">
        <v>50.72</v>
      </c>
      <c r="U294" s="53">
        <v>0</v>
      </c>
      <c r="V294" s="118">
        <v>0</v>
      </c>
      <c r="W294" s="118">
        <v>24.4</v>
      </c>
      <c r="X294" s="124">
        <v>27.1</v>
      </c>
      <c r="Y294" s="52">
        <v>0</v>
      </c>
      <c r="Z294" s="53">
        <v>0</v>
      </c>
      <c r="AA294" s="53">
        <v>0</v>
      </c>
      <c r="AB294" s="53">
        <v>4</v>
      </c>
      <c r="AC294" s="53">
        <v>38</v>
      </c>
      <c r="AD294" s="53">
        <v>24</v>
      </c>
      <c r="AE294" s="53">
        <v>3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">
      <c r="A295" s="131">
        <v>0.82291666666666663</v>
      </c>
      <c r="B295" s="51">
        <v>69</v>
      </c>
      <c r="C295" s="52">
        <v>0</v>
      </c>
      <c r="D295" s="53">
        <v>5</v>
      </c>
      <c r="E295" s="53">
        <v>59</v>
      </c>
      <c r="F295" s="53">
        <v>0</v>
      </c>
      <c r="G295" s="53">
        <v>5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60</v>
      </c>
      <c r="R295" s="118">
        <v>86.96</v>
      </c>
      <c r="S295" s="53">
        <v>41</v>
      </c>
      <c r="T295" s="118">
        <v>59.42</v>
      </c>
      <c r="U295" s="53">
        <v>2</v>
      </c>
      <c r="V295" s="118">
        <v>2.899</v>
      </c>
      <c r="W295" s="118">
        <v>24.9</v>
      </c>
      <c r="X295" s="124">
        <v>29.1</v>
      </c>
      <c r="Y295" s="52">
        <v>0</v>
      </c>
      <c r="Z295" s="53">
        <v>0</v>
      </c>
      <c r="AA295" s="53">
        <v>3</v>
      </c>
      <c r="AB295" s="53">
        <v>6</v>
      </c>
      <c r="AC295" s="53">
        <v>25</v>
      </c>
      <c r="AD295" s="53">
        <v>27</v>
      </c>
      <c r="AE295" s="53">
        <v>6</v>
      </c>
      <c r="AF295" s="53">
        <v>1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">
      <c r="A296" s="131">
        <v>0.83333333333333337</v>
      </c>
      <c r="B296" s="51">
        <v>63</v>
      </c>
      <c r="C296" s="52">
        <v>2</v>
      </c>
      <c r="D296" s="53">
        <v>2</v>
      </c>
      <c r="E296" s="53">
        <v>50</v>
      </c>
      <c r="F296" s="53">
        <v>1</v>
      </c>
      <c r="G296" s="53">
        <v>7</v>
      </c>
      <c r="H296" s="53">
        <v>0</v>
      </c>
      <c r="I296" s="53">
        <v>0</v>
      </c>
      <c r="J296" s="53">
        <v>0</v>
      </c>
      <c r="K296" s="53">
        <v>1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57</v>
      </c>
      <c r="R296" s="118">
        <v>90.48</v>
      </c>
      <c r="S296" s="53">
        <v>36</v>
      </c>
      <c r="T296" s="118">
        <v>57.14</v>
      </c>
      <c r="U296" s="53">
        <v>0</v>
      </c>
      <c r="V296" s="118">
        <v>0</v>
      </c>
      <c r="W296" s="118">
        <v>24.2</v>
      </c>
      <c r="X296" s="124">
        <v>29</v>
      </c>
      <c r="Y296" s="52">
        <v>0</v>
      </c>
      <c r="Z296" s="53">
        <v>0</v>
      </c>
      <c r="AA296" s="53">
        <v>0</v>
      </c>
      <c r="AB296" s="53">
        <v>6</v>
      </c>
      <c r="AC296" s="53">
        <v>35</v>
      </c>
      <c r="AD296" s="53">
        <v>14</v>
      </c>
      <c r="AE296" s="53">
        <v>8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">
      <c r="A297" s="131">
        <v>0.84375</v>
      </c>
      <c r="B297" s="51">
        <v>43</v>
      </c>
      <c r="C297" s="52">
        <v>0</v>
      </c>
      <c r="D297" s="53">
        <v>3</v>
      </c>
      <c r="E297" s="53">
        <v>36</v>
      </c>
      <c r="F297" s="53">
        <v>0</v>
      </c>
      <c r="G297" s="53">
        <v>4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43</v>
      </c>
      <c r="R297" s="118">
        <v>100</v>
      </c>
      <c r="S297" s="53">
        <v>35</v>
      </c>
      <c r="T297" s="118">
        <v>81.400000000000006</v>
      </c>
      <c r="U297" s="53">
        <v>1</v>
      </c>
      <c r="V297" s="118">
        <v>2.3260000000000001</v>
      </c>
      <c r="W297" s="118">
        <v>27</v>
      </c>
      <c r="X297" s="124">
        <v>30.7</v>
      </c>
      <c r="Y297" s="52">
        <v>0</v>
      </c>
      <c r="Z297" s="53">
        <v>0</v>
      </c>
      <c r="AA297" s="53">
        <v>0</v>
      </c>
      <c r="AB297" s="53">
        <v>0</v>
      </c>
      <c r="AC297" s="53">
        <v>14</v>
      </c>
      <c r="AD297" s="53">
        <v>21</v>
      </c>
      <c r="AE297" s="53">
        <v>7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">
      <c r="A298" s="131">
        <v>0.85416666666666663</v>
      </c>
      <c r="B298" s="51">
        <v>57</v>
      </c>
      <c r="C298" s="52">
        <v>0</v>
      </c>
      <c r="D298" s="53">
        <v>6</v>
      </c>
      <c r="E298" s="53">
        <v>48</v>
      </c>
      <c r="F298" s="53">
        <v>0</v>
      </c>
      <c r="G298" s="53">
        <v>2</v>
      </c>
      <c r="H298" s="53">
        <v>0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53</v>
      </c>
      <c r="R298" s="118">
        <v>92.98</v>
      </c>
      <c r="S298" s="53">
        <v>38</v>
      </c>
      <c r="T298" s="118">
        <v>66.67</v>
      </c>
      <c r="U298" s="53">
        <v>3</v>
      </c>
      <c r="V298" s="118">
        <v>5.2629999999999999</v>
      </c>
      <c r="W298" s="118">
        <v>25.5</v>
      </c>
      <c r="X298" s="124">
        <v>29.3</v>
      </c>
      <c r="Y298" s="52">
        <v>0</v>
      </c>
      <c r="Z298" s="53">
        <v>0</v>
      </c>
      <c r="AA298" s="53">
        <v>1</v>
      </c>
      <c r="AB298" s="53">
        <v>3</v>
      </c>
      <c r="AC298" s="53">
        <v>23</v>
      </c>
      <c r="AD298" s="53">
        <v>24</v>
      </c>
      <c r="AE298" s="53">
        <v>3</v>
      </c>
      <c r="AF298" s="53">
        <v>3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">
      <c r="A299" s="131">
        <v>0.86458333333333337</v>
      </c>
      <c r="B299" s="51">
        <v>53</v>
      </c>
      <c r="C299" s="52">
        <v>1</v>
      </c>
      <c r="D299" s="53">
        <v>4</v>
      </c>
      <c r="E299" s="53">
        <v>47</v>
      </c>
      <c r="F299" s="53">
        <v>0</v>
      </c>
      <c r="G299" s="53">
        <v>1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50</v>
      </c>
      <c r="R299" s="118">
        <v>94.34</v>
      </c>
      <c r="S299" s="53">
        <v>35</v>
      </c>
      <c r="T299" s="118">
        <v>66.040000000000006</v>
      </c>
      <c r="U299" s="53">
        <v>0</v>
      </c>
      <c r="V299" s="118">
        <v>0</v>
      </c>
      <c r="W299" s="118">
        <v>25.6</v>
      </c>
      <c r="X299" s="124">
        <v>29.7</v>
      </c>
      <c r="Y299" s="52">
        <v>0</v>
      </c>
      <c r="Z299" s="53">
        <v>0</v>
      </c>
      <c r="AA299" s="53">
        <v>1</v>
      </c>
      <c r="AB299" s="53">
        <v>2</v>
      </c>
      <c r="AC299" s="53">
        <v>19</v>
      </c>
      <c r="AD299" s="53">
        <v>26</v>
      </c>
      <c r="AE299" s="53">
        <v>5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">
      <c r="A300" s="131">
        <v>0.875</v>
      </c>
      <c r="B300" s="51">
        <v>44</v>
      </c>
      <c r="C300" s="52">
        <v>0</v>
      </c>
      <c r="D300" s="53">
        <v>6</v>
      </c>
      <c r="E300" s="53">
        <v>35</v>
      </c>
      <c r="F300" s="53">
        <v>0</v>
      </c>
      <c r="G300" s="53">
        <v>3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43</v>
      </c>
      <c r="R300" s="118">
        <v>97.73</v>
      </c>
      <c r="S300" s="53">
        <v>37</v>
      </c>
      <c r="T300" s="118">
        <v>84.09</v>
      </c>
      <c r="U300" s="53">
        <v>9</v>
      </c>
      <c r="V300" s="118">
        <v>20.45</v>
      </c>
      <c r="W300" s="118">
        <v>29.2</v>
      </c>
      <c r="X300" s="124">
        <v>36.5</v>
      </c>
      <c r="Y300" s="52">
        <v>0</v>
      </c>
      <c r="Z300" s="53">
        <v>0</v>
      </c>
      <c r="AA300" s="53">
        <v>0</v>
      </c>
      <c r="AB300" s="53">
        <v>1</v>
      </c>
      <c r="AC300" s="53">
        <v>11</v>
      </c>
      <c r="AD300" s="53">
        <v>16</v>
      </c>
      <c r="AE300" s="53">
        <v>7</v>
      </c>
      <c r="AF300" s="53">
        <v>7</v>
      </c>
      <c r="AG300" s="53">
        <v>2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">
      <c r="A301" s="131">
        <v>0.88541666666666663</v>
      </c>
      <c r="B301" s="51">
        <v>32</v>
      </c>
      <c r="C301" s="52">
        <v>1</v>
      </c>
      <c r="D301" s="53">
        <v>5</v>
      </c>
      <c r="E301" s="53">
        <v>22</v>
      </c>
      <c r="F301" s="53">
        <v>0</v>
      </c>
      <c r="G301" s="53">
        <v>4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31</v>
      </c>
      <c r="R301" s="118">
        <v>96.88</v>
      </c>
      <c r="S301" s="53">
        <v>24</v>
      </c>
      <c r="T301" s="118">
        <v>75</v>
      </c>
      <c r="U301" s="53">
        <v>0</v>
      </c>
      <c r="V301" s="118">
        <v>0</v>
      </c>
      <c r="W301" s="118">
        <v>26.5</v>
      </c>
      <c r="X301" s="124">
        <v>31.2</v>
      </c>
      <c r="Y301" s="52">
        <v>0</v>
      </c>
      <c r="Z301" s="53">
        <v>0</v>
      </c>
      <c r="AA301" s="53">
        <v>0</v>
      </c>
      <c r="AB301" s="53">
        <v>1</v>
      </c>
      <c r="AC301" s="53">
        <v>10</v>
      </c>
      <c r="AD301" s="53">
        <v>13</v>
      </c>
      <c r="AE301" s="53">
        <v>8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">
      <c r="A302" s="131">
        <v>0.89583333333333337</v>
      </c>
      <c r="B302" s="51">
        <v>36</v>
      </c>
      <c r="C302" s="52">
        <v>2</v>
      </c>
      <c r="D302" s="53">
        <v>2</v>
      </c>
      <c r="E302" s="53">
        <v>30</v>
      </c>
      <c r="F302" s="53">
        <v>1</v>
      </c>
      <c r="G302" s="53">
        <v>1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31</v>
      </c>
      <c r="R302" s="118">
        <v>86.11</v>
      </c>
      <c r="S302" s="53">
        <v>22</v>
      </c>
      <c r="T302" s="118">
        <v>61.11</v>
      </c>
      <c r="U302" s="53">
        <v>0</v>
      </c>
      <c r="V302" s="118">
        <v>0</v>
      </c>
      <c r="W302" s="118">
        <v>25.5</v>
      </c>
      <c r="X302" s="124">
        <v>29.9</v>
      </c>
      <c r="Y302" s="52">
        <v>0</v>
      </c>
      <c r="Z302" s="53">
        <v>0</v>
      </c>
      <c r="AA302" s="53">
        <v>1</v>
      </c>
      <c r="AB302" s="53">
        <v>4</v>
      </c>
      <c r="AC302" s="53">
        <v>12</v>
      </c>
      <c r="AD302" s="53">
        <v>14</v>
      </c>
      <c r="AE302" s="53">
        <v>5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">
      <c r="A303" s="131">
        <v>0.90625</v>
      </c>
      <c r="B303" s="51">
        <v>38</v>
      </c>
      <c r="C303" s="52">
        <v>0</v>
      </c>
      <c r="D303" s="53">
        <v>1</v>
      </c>
      <c r="E303" s="53">
        <v>34</v>
      </c>
      <c r="F303" s="53">
        <v>0</v>
      </c>
      <c r="G303" s="53">
        <v>3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36</v>
      </c>
      <c r="R303" s="118">
        <v>94.74</v>
      </c>
      <c r="S303" s="53">
        <v>30</v>
      </c>
      <c r="T303" s="118">
        <v>78.95</v>
      </c>
      <c r="U303" s="53">
        <v>2</v>
      </c>
      <c r="V303" s="118">
        <v>5.2629999999999999</v>
      </c>
      <c r="W303" s="118">
        <v>26.8</v>
      </c>
      <c r="X303" s="124">
        <v>30.8</v>
      </c>
      <c r="Y303" s="52">
        <v>0</v>
      </c>
      <c r="Z303" s="53">
        <v>0</v>
      </c>
      <c r="AA303" s="53">
        <v>0</v>
      </c>
      <c r="AB303" s="53">
        <v>2</v>
      </c>
      <c r="AC303" s="53">
        <v>10</v>
      </c>
      <c r="AD303" s="53">
        <v>20</v>
      </c>
      <c r="AE303" s="53">
        <v>4</v>
      </c>
      <c r="AF303" s="53">
        <v>1</v>
      </c>
      <c r="AG303" s="53">
        <v>1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">
      <c r="A304" s="131">
        <v>0.91666666666666663</v>
      </c>
      <c r="B304" s="51">
        <v>41</v>
      </c>
      <c r="C304" s="52">
        <v>2</v>
      </c>
      <c r="D304" s="53">
        <v>1</v>
      </c>
      <c r="E304" s="53">
        <v>35</v>
      </c>
      <c r="F304" s="53">
        <v>1</v>
      </c>
      <c r="G304" s="53">
        <v>2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38</v>
      </c>
      <c r="R304" s="118">
        <v>92.68</v>
      </c>
      <c r="S304" s="53">
        <v>26</v>
      </c>
      <c r="T304" s="118">
        <v>63.41</v>
      </c>
      <c r="U304" s="53">
        <v>2</v>
      </c>
      <c r="V304" s="118">
        <v>4.8780000000000001</v>
      </c>
      <c r="W304" s="118">
        <v>25.8</v>
      </c>
      <c r="X304" s="124">
        <v>30.5</v>
      </c>
      <c r="Y304" s="52">
        <v>0</v>
      </c>
      <c r="Z304" s="53">
        <v>0</v>
      </c>
      <c r="AA304" s="53">
        <v>1</v>
      </c>
      <c r="AB304" s="53">
        <v>2</v>
      </c>
      <c r="AC304" s="53">
        <v>16</v>
      </c>
      <c r="AD304" s="53">
        <v>15</v>
      </c>
      <c r="AE304" s="53">
        <v>5</v>
      </c>
      <c r="AF304" s="53">
        <v>1</v>
      </c>
      <c r="AG304" s="53">
        <v>1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">
      <c r="A305" s="131">
        <v>0.92708333333333337</v>
      </c>
      <c r="B305" s="51">
        <v>35</v>
      </c>
      <c r="C305" s="52">
        <v>1</v>
      </c>
      <c r="D305" s="53">
        <v>3</v>
      </c>
      <c r="E305" s="53">
        <v>30</v>
      </c>
      <c r="F305" s="53">
        <v>0</v>
      </c>
      <c r="G305" s="53">
        <v>1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34</v>
      </c>
      <c r="R305" s="118">
        <v>97.14</v>
      </c>
      <c r="S305" s="53">
        <v>27</v>
      </c>
      <c r="T305" s="118">
        <v>77.14</v>
      </c>
      <c r="U305" s="53">
        <v>0</v>
      </c>
      <c r="V305" s="118">
        <v>0</v>
      </c>
      <c r="W305" s="118">
        <v>26</v>
      </c>
      <c r="X305" s="124">
        <v>29.5</v>
      </c>
      <c r="Y305" s="52">
        <v>0</v>
      </c>
      <c r="Z305" s="53">
        <v>0</v>
      </c>
      <c r="AA305" s="53">
        <v>0</v>
      </c>
      <c r="AB305" s="53">
        <v>1</v>
      </c>
      <c r="AC305" s="53">
        <v>12</v>
      </c>
      <c r="AD305" s="53">
        <v>18</v>
      </c>
      <c r="AE305" s="53">
        <v>4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">
      <c r="A306" s="131">
        <v>0.9375</v>
      </c>
      <c r="B306" s="51">
        <v>21</v>
      </c>
      <c r="C306" s="52">
        <v>3</v>
      </c>
      <c r="D306" s="53">
        <v>1</v>
      </c>
      <c r="E306" s="53">
        <v>15</v>
      </c>
      <c r="F306" s="53">
        <v>0</v>
      </c>
      <c r="G306" s="53">
        <v>2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17</v>
      </c>
      <c r="R306" s="118">
        <v>80.95</v>
      </c>
      <c r="S306" s="53">
        <v>14</v>
      </c>
      <c r="T306" s="118">
        <v>66.67</v>
      </c>
      <c r="U306" s="53">
        <v>1</v>
      </c>
      <c r="V306" s="118">
        <v>4.7619999999999996</v>
      </c>
      <c r="W306" s="118">
        <v>26.2</v>
      </c>
      <c r="X306" s="124">
        <v>32</v>
      </c>
      <c r="Y306" s="52">
        <v>0</v>
      </c>
      <c r="Z306" s="53">
        <v>0</v>
      </c>
      <c r="AA306" s="53">
        <v>0</v>
      </c>
      <c r="AB306" s="53">
        <v>4</v>
      </c>
      <c r="AC306" s="53">
        <v>3</v>
      </c>
      <c r="AD306" s="53">
        <v>9</v>
      </c>
      <c r="AE306" s="53">
        <v>4</v>
      </c>
      <c r="AF306" s="53">
        <v>1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">
      <c r="A307" s="131">
        <v>0.94791666666666663</v>
      </c>
      <c r="B307" s="51">
        <v>34</v>
      </c>
      <c r="C307" s="52">
        <v>1</v>
      </c>
      <c r="D307" s="53">
        <v>2</v>
      </c>
      <c r="E307" s="53">
        <v>29</v>
      </c>
      <c r="F307" s="53">
        <v>0</v>
      </c>
      <c r="G307" s="53">
        <v>2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31</v>
      </c>
      <c r="R307" s="118">
        <v>91.18</v>
      </c>
      <c r="S307" s="53">
        <v>20</v>
      </c>
      <c r="T307" s="118">
        <v>58.82</v>
      </c>
      <c r="U307" s="53">
        <v>1</v>
      </c>
      <c r="V307" s="118">
        <v>2.9409999999999998</v>
      </c>
      <c r="W307" s="118">
        <v>24.8</v>
      </c>
      <c r="X307" s="124">
        <v>29.6</v>
      </c>
      <c r="Y307" s="52">
        <v>0</v>
      </c>
      <c r="Z307" s="53">
        <v>0</v>
      </c>
      <c r="AA307" s="53">
        <v>1</v>
      </c>
      <c r="AB307" s="53">
        <v>2</v>
      </c>
      <c r="AC307" s="53">
        <v>13</v>
      </c>
      <c r="AD307" s="53">
        <v>13</v>
      </c>
      <c r="AE307" s="53">
        <v>4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">
      <c r="A308" s="131">
        <v>0.95833333333333337</v>
      </c>
      <c r="B308" s="51">
        <v>30</v>
      </c>
      <c r="C308" s="52">
        <v>0</v>
      </c>
      <c r="D308" s="53">
        <v>2</v>
      </c>
      <c r="E308" s="53">
        <v>27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23</v>
      </c>
      <c r="R308" s="118">
        <v>76.67</v>
      </c>
      <c r="S308" s="53">
        <v>15</v>
      </c>
      <c r="T308" s="118">
        <v>50</v>
      </c>
      <c r="U308" s="53">
        <v>2</v>
      </c>
      <c r="V308" s="118">
        <v>6.6669999999999998</v>
      </c>
      <c r="W308" s="118">
        <v>24.8</v>
      </c>
      <c r="X308" s="124">
        <v>29.5</v>
      </c>
      <c r="Y308" s="52">
        <v>0</v>
      </c>
      <c r="Z308" s="53">
        <v>0</v>
      </c>
      <c r="AA308" s="53">
        <v>2</v>
      </c>
      <c r="AB308" s="53">
        <v>5</v>
      </c>
      <c r="AC308" s="53">
        <v>9</v>
      </c>
      <c r="AD308" s="53">
        <v>10</v>
      </c>
      <c r="AE308" s="53">
        <v>2</v>
      </c>
      <c r="AF308" s="53">
        <v>1</v>
      </c>
      <c r="AG308" s="53">
        <v>0</v>
      </c>
      <c r="AH308" s="53">
        <v>0</v>
      </c>
      <c r="AI308" s="53">
        <v>0</v>
      </c>
      <c r="AJ308" s="53">
        <v>1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">
      <c r="A309" s="131">
        <v>0.96875</v>
      </c>
      <c r="B309" s="51">
        <v>13</v>
      </c>
      <c r="C309" s="52">
        <v>0</v>
      </c>
      <c r="D309" s="53">
        <v>0</v>
      </c>
      <c r="E309" s="53">
        <v>12</v>
      </c>
      <c r="F309" s="53">
        <v>0</v>
      </c>
      <c r="G309" s="53">
        <v>1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11</v>
      </c>
      <c r="R309" s="118">
        <v>84.62</v>
      </c>
      <c r="S309" s="53">
        <v>7</v>
      </c>
      <c r="T309" s="118">
        <v>53.85</v>
      </c>
      <c r="U309" s="53">
        <v>3</v>
      </c>
      <c r="V309" s="118">
        <v>23.08</v>
      </c>
      <c r="W309" s="118">
        <v>28.3</v>
      </c>
      <c r="X309" s="124">
        <v>43.3</v>
      </c>
      <c r="Y309" s="52">
        <v>0</v>
      </c>
      <c r="Z309" s="53">
        <v>0</v>
      </c>
      <c r="AA309" s="53">
        <v>0</v>
      </c>
      <c r="AB309" s="53">
        <v>2</v>
      </c>
      <c r="AC309" s="53">
        <v>5</v>
      </c>
      <c r="AD309" s="53">
        <v>2</v>
      </c>
      <c r="AE309" s="53">
        <v>1</v>
      </c>
      <c r="AF309" s="53">
        <v>1</v>
      </c>
      <c r="AG309" s="53">
        <v>1</v>
      </c>
      <c r="AH309" s="53">
        <v>0</v>
      </c>
      <c r="AI309" s="53">
        <v>1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">
      <c r="A310" s="131">
        <v>0.97916666666666663</v>
      </c>
      <c r="B310" s="51">
        <v>18</v>
      </c>
      <c r="C310" s="52">
        <v>0</v>
      </c>
      <c r="D310" s="53">
        <v>1</v>
      </c>
      <c r="E310" s="53">
        <v>14</v>
      </c>
      <c r="F310" s="53">
        <v>0</v>
      </c>
      <c r="G310" s="53">
        <v>3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17</v>
      </c>
      <c r="R310" s="118">
        <v>94.44</v>
      </c>
      <c r="S310" s="53">
        <v>9</v>
      </c>
      <c r="T310" s="118">
        <v>50</v>
      </c>
      <c r="U310" s="53">
        <v>2</v>
      </c>
      <c r="V310" s="118">
        <v>11.11</v>
      </c>
      <c r="W310" s="118">
        <v>27.7</v>
      </c>
      <c r="X310" s="124">
        <v>36.1</v>
      </c>
      <c r="Y310" s="52">
        <v>0</v>
      </c>
      <c r="Z310" s="53">
        <v>0</v>
      </c>
      <c r="AA310" s="53">
        <v>0</v>
      </c>
      <c r="AB310" s="53">
        <v>1</v>
      </c>
      <c r="AC310" s="53">
        <v>8</v>
      </c>
      <c r="AD310" s="53">
        <v>5</v>
      </c>
      <c r="AE310" s="53">
        <v>2</v>
      </c>
      <c r="AF310" s="53">
        <v>0</v>
      </c>
      <c r="AG310" s="53">
        <v>1</v>
      </c>
      <c r="AH310" s="53">
        <v>0</v>
      </c>
      <c r="AI310" s="53">
        <v>1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">
      <c r="A311" s="132">
        <v>0.98958333333333337</v>
      </c>
      <c r="B311" s="81">
        <v>13</v>
      </c>
      <c r="C311" s="82">
        <v>1</v>
      </c>
      <c r="D311" s="83">
        <v>1</v>
      </c>
      <c r="E311" s="83">
        <v>10</v>
      </c>
      <c r="F311" s="83">
        <v>0</v>
      </c>
      <c r="G311" s="83">
        <v>1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12</v>
      </c>
      <c r="R311" s="119">
        <v>92.31</v>
      </c>
      <c r="S311" s="83">
        <v>10</v>
      </c>
      <c r="T311" s="119">
        <v>76.92</v>
      </c>
      <c r="U311" s="83">
        <v>2</v>
      </c>
      <c r="V311" s="119">
        <v>15.38</v>
      </c>
      <c r="W311" s="119">
        <v>27.9</v>
      </c>
      <c r="X311" s="125">
        <v>35.5</v>
      </c>
      <c r="Y311" s="82">
        <v>0</v>
      </c>
      <c r="Z311" s="83">
        <v>0</v>
      </c>
      <c r="AA311" s="83">
        <v>0</v>
      </c>
      <c r="AB311" s="83">
        <v>1</v>
      </c>
      <c r="AC311" s="83">
        <v>3</v>
      </c>
      <c r="AD311" s="83">
        <v>5</v>
      </c>
      <c r="AE311" s="83">
        <v>2</v>
      </c>
      <c r="AF311" s="83">
        <v>2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">
      <c r="A312" s="56" t="s">
        <v>64</v>
      </c>
      <c r="B312" s="57">
        <v>6534</v>
      </c>
      <c r="C312" s="58">
        <v>12</v>
      </c>
      <c r="D312" s="59">
        <v>34</v>
      </c>
      <c r="E312" s="59">
        <v>6405</v>
      </c>
      <c r="F312" s="59">
        <v>3</v>
      </c>
      <c r="G312" s="59">
        <v>58</v>
      </c>
      <c r="H312" s="59">
        <v>2</v>
      </c>
      <c r="I312" s="59">
        <v>3</v>
      </c>
      <c r="J312" s="59">
        <v>17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6325</v>
      </c>
      <c r="R312" s="120">
        <v>96.801346801346796</v>
      </c>
      <c r="S312" s="59">
        <v>5999</v>
      </c>
      <c r="T312" s="120">
        <v>91.812059993878179</v>
      </c>
      <c r="U312" s="59">
        <v>5221</v>
      </c>
      <c r="V312" s="120">
        <v>79.905111723293544</v>
      </c>
      <c r="W312" s="120">
        <v>49.966926844199556</v>
      </c>
      <c r="X312" s="126">
        <v>63.842401960784315</v>
      </c>
      <c r="Y312" s="61">
        <v>4</v>
      </c>
      <c r="Z312" s="62">
        <v>4</v>
      </c>
      <c r="AA312" s="62">
        <v>19</v>
      </c>
      <c r="AB312" s="62">
        <v>182</v>
      </c>
      <c r="AC312" s="62">
        <v>437</v>
      </c>
      <c r="AD312" s="62">
        <v>325</v>
      </c>
      <c r="AE312" s="62">
        <v>342</v>
      </c>
      <c r="AF312" s="62">
        <v>138</v>
      </c>
      <c r="AG312" s="62">
        <v>573</v>
      </c>
      <c r="AH312" s="62">
        <v>1099</v>
      </c>
      <c r="AI312" s="62">
        <v>1096</v>
      </c>
      <c r="AJ312" s="62">
        <v>906</v>
      </c>
      <c r="AK312" s="62">
        <v>510</v>
      </c>
      <c r="AL312" s="62">
        <v>309</v>
      </c>
      <c r="AM312" s="62">
        <v>95</v>
      </c>
      <c r="AN312" s="62">
        <v>258</v>
      </c>
      <c r="AO312" s="62">
        <v>44</v>
      </c>
      <c r="AP312" s="62">
        <v>116</v>
      </c>
      <c r="AQ312" s="62">
        <v>30</v>
      </c>
      <c r="AR312" s="62">
        <v>9</v>
      </c>
      <c r="AS312" s="62">
        <v>9</v>
      </c>
      <c r="AT312" s="62">
        <v>3</v>
      </c>
      <c r="AU312" s="62">
        <v>0</v>
      </c>
      <c r="AV312" s="62">
        <v>2</v>
      </c>
      <c r="AW312" s="62">
        <v>2</v>
      </c>
      <c r="AX312" s="62">
        <v>22</v>
      </c>
      <c r="AY312" s="62">
        <v>0</v>
      </c>
      <c r="AZ312" s="63">
        <v>0</v>
      </c>
    </row>
    <row r="313" spans="1:52" s="64" customFormat="1" ht="11.85" customHeight="1" x14ac:dyDescent="0.2">
      <c r="A313" s="65" t="s">
        <v>65</v>
      </c>
      <c r="B313" s="66">
        <v>7855</v>
      </c>
      <c r="C313" s="67">
        <v>22</v>
      </c>
      <c r="D313" s="68">
        <v>77</v>
      </c>
      <c r="E313" s="68">
        <v>7624</v>
      </c>
      <c r="F313" s="68">
        <v>7</v>
      </c>
      <c r="G313" s="68">
        <v>99</v>
      </c>
      <c r="H313" s="68">
        <v>3</v>
      </c>
      <c r="I313" s="68">
        <v>4</v>
      </c>
      <c r="J313" s="68">
        <v>17</v>
      </c>
      <c r="K313" s="68">
        <v>2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7575</v>
      </c>
      <c r="R313" s="121">
        <v>96.435391470401015</v>
      </c>
      <c r="S313" s="68">
        <v>7058</v>
      </c>
      <c r="T313" s="121">
        <v>89.853596435391466</v>
      </c>
      <c r="U313" s="68">
        <v>5896</v>
      </c>
      <c r="V313" s="121">
        <v>75.0604710375557</v>
      </c>
      <c r="W313" s="121">
        <v>48.450961171228499</v>
      </c>
      <c r="X313" s="127">
        <v>63.278900709219855</v>
      </c>
      <c r="Y313" s="70">
        <v>4</v>
      </c>
      <c r="Z313" s="71">
        <v>5</v>
      </c>
      <c r="AA313" s="71">
        <v>25</v>
      </c>
      <c r="AB313" s="71">
        <v>246</v>
      </c>
      <c r="AC313" s="71">
        <v>706</v>
      </c>
      <c r="AD313" s="71">
        <v>568</v>
      </c>
      <c r="AE313" s="71">
        <v>405</v>
      </c>
      <c r="AF313" s="71">
        <v>153</v>
      </c>
      <c r="AG313" s="71">
        <v>642</v>
      </c>
      <c r="AH313" s="71">
        <v>1242</v>
      </c>
      <c r="AI313" s="71">
        <v>1180</v>
      </c>
      <c r="AJ313" s="71">
        <v>1090</v>
      </c>
      <c r="AK313" s="71">
        <v>564</v>
      </c>
      <c r="AL313" s="71">
        <v>381</v>
      </c>
      <c r="AM313" s="71">
        <v>121</v>
      </c>
      <c r="AN313" s="71">
        <v>262</v>
      </c>
      <c r="AO313" s="71">
        <v>48</v>
      </c>
      <c r="AP313" s="71">
        <v>134</v>
      </c>
      <c r="AQ313" s="71">
        <v>30</v>
      </c>
      <c r="AR313" s="71">
        <v>9</v>
      </c>
      <c r="AS313" s="71">
        <v>9</v>
      </c>
      <c r="AT313" s="71">
        <v>5</v>
      </c>
      <c r="AU313" s="71">
        <v>0</v>
      </c>
      <c r="AV313" s="71">
        <v>2</v>
      </c>
      <c r="AW313" s="71">
        <v>2</v>
      </c>
      <c r="AX313" s="71">
        <v>22</v>
      </c>
      <c r="AY313" s="71">
        <v>0</v>
      </c>
      <c r="AZ313" s="72">
        <v>0</v>
      </c>
    </row>
    <row r="314" spans="1:52" s="64" customFormat="1" ht="11.85" customHeight="1" x14ac:dyDescent="0.2">
      <c r="A314" s="65" t="s">
        <v>66</v>
      </c>
      <c r="B314" s="66">
        <v>8060</v>
      </c>
      <c r="C314" s="67">
        <v>30</v>
      </c>
      <c r="D314" s="68">
        <v>88</v>
      </c>
      <c r="E314" s="68">
        <v>7796</v>
      </c>
      <c r="F314" s="68">
        <v>8</v>
      </c>
      <c r="G314" s="68">
        <v>112</v>
      </c>
      <c r="H314" s="68">
        <v>3</v>
      </c>
      <c r="I314" s="68">
        <v>4</v>
      </c>
      <c r="J314" s="68">
        <v>17</v>
      </c>
      <c r="K314" s="68">
        <v>2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7758</v>
      </c>
      <c r="R314" s="121">
        <v>96.253101736972695</v>
      </c>
      <c r="S314" s="68">
        <v>7186</v>
      </c>
      <c r="T314" s="121">
        <v>89.156327543424325</v>
      </c>
      <c r="U314" s="68">
        <v>5909</v>
      </c>
      <c r="V314" s="121">
        <v>73.312655086848636</v>
      </c>
      <c r="W314" s="121">
        <v>47.88048387096773</v>
      </c>
      <c r="X314" s="127">
        <v>63.006294326241139</v>
      </c>
      <c r="Y314" s="70">
        <v>4</v>
      </c>
      <c r="Z314" s="71">
        <v>5</v>
      </c>
      <c r="AA314" s="71">
        <v>29</v>
      </c>
      <c r="AB314" s="71">
        <v>264</v>
      </c>
      <c r="AC314" s="71">
        <v>775</v>
      </c>
      <c r="AD314" s="71">
        <v>645</v>
      </c>
      <c r="AE314" s="71">
        <v>429</v>
      </c>
      <c r="AF314" s="71">
        <v>160</v>
      </c>
      <c r="AG314" s="71">
        <v>645</v>
      </c>
      <c r="AH314" s="71">
        <v>1242</v>
      </c>
      <c r="AI314" s="71">
        <v>1182</v>
      </c>
      <c r="AJ314" s="71">
        <v>1091</v>
      </c>
      <c r="AK314" s="71">
        <v>564</v>
      </c>
      <c r="AL314" s="71">
        <v>381</v>
      </c>
      <c r="AM314" s="71">
        <v>121</v>
      </c>
      <c r="AN314" s="71">
        <v>262</v>
      </c>
      <c r="AO314" s="71">
        <v>48</v>
      </c>
      <c r="AP314" s="71">
        <v>134</v>
      </c>
      <c r="AQ314" s="71">
        <v>30</v>
      </c>
      <c r="AR314" s="71">
        <v>9</v>
      </c>
      <c r="AS314" s="71">
        <v>9</v>
      </c>
      <c r="AT314" s="71">
        <v>5</v>
      </c>
      <c r="AU314" s="71">
        <v>0</v>
      </c>
      <c r="AV314" s="71">
        <v>2</v>
      </c>
      <c r="AW314" s="71">
        <v>2</v>
      </c>
      <c r="AX314" s="71">
        <v>22</v>
      </c>
      <c r="AY314" s="71">
        <v>0</v>
      </c>
      <c r="AZ314" s="72">
        <v>0</v>
      </c>
    </row>
    <row r="315" spans="1:52" s="64" customFormat="1" ht="11.85" customHeight="1" x14ac:dyDescent="0.2">
      <c r="A315" s="73" t="s">
        <v>67</v>
      </c>
      <c r="B315" s="74">
        <v>8394</v>
      </c>
      <c r="C315" s="75">
        <v>30</v>
      </c>
      <c r="D315" s="76">
        <v>88</v>
      </c>
      <c r="E315" s="76">
        <v>8128</v>
      </c>
      <c r="F315" s="76">
        <v>9</v>
      </c>
      <c r="G315" s="76">
        <v>113</v>
      </c>
      <c r="H315" s="76">
        <v>3</v>
      </c>
      <c r="I315" s="76">
        <v>4</v>
      </c>
      <c r="J315" s="76">
        <v>17</v>
      </c>
      <c r="K315" s="76">
        <v>2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8092</v>
      </c>
      <c r="R315" s="122">
        <v>96.402192041934725</v>
      </c>
      <c r="S315" s="76">
        <v>7520</v>
      </c>
      <c r="T315" s="122">
        <v>89.587800810102465</v>
      </c>
      <c r="U315" s="76">
        <v>6239</v>
      </c>
      <c r="V315" s="122">
        <v>74.326900166785805</v>
      </c>
      <c r="W315" s="122">
        <v>48.279556826304486</v>
      </c>
      <c r="X315" s="128">
        <v>63.358928571428571</v>
      </c>
      <c r="Y315" s="78">
        <v>4</v>
      </c>
      <c r="Z315" s="79">
        <v>5</v>
      </c>
      <c r="AA315" s="79">
        <v>29</v>
      </c>
      <c r="AB315" s="79">
        <v>264</v>
      </c>
      <c r="AC315" s="79">
        <v>775</v>
      </c>
      <c r="AD315" s="79">
        <v>649</v>
      </c>
      <c r="AE315" s="79">
        <v>429</v>
      </c>
      <c r="AF315" s="79">
        <v>160</v>
      </c>
      <c r="AG315" s="79">
        <v>675</v>
      </c>
      <c r="AH315" s="79">
        <v>1284</v>
      </c>
      <c r="AI315" s="79">
        <v>1280</v>
      </c>
      <c r="AJ315" s="79">
        <v>1112</v>
      </c>
      <c r="AK315" s="79">
        <v>630</v>
      </c>
      <c r="AL315" s="79">
        <v>393</v>
      </c>
      <c r="AM315" s="79">
        <v>155</v>
      </c>
      <c r="AN315" s="79">
        <v>270</v>
      </c>
      <c r="AO315" s="79">
        <v>50</v>
      </c>
      <c r="AP315" s="79">
        <v>150</v>
      </c>
      <c r="AQ315" s="79">
        <v>30</v>
      </c>
      <c r="AR315" s="79">
        <v>9</v>
      </c>
      <c r="AS315" s="79">
        <v>9</v>
      </c>
      <c r="AT315" s="79">
        <v>5</v>
      </c>
      <c r="AU315" s="79">
        <v>1</v>
      </c>
      <c r="AV315" s="79">
        <v>2</v>
      </c>
      <c r="AW315" s="79">
        <v>2</v>
      </c>
      <c r="AX315" s="79">
        <v>22</v>
      </c>
      <c r="AY315" s="79">
        <v>0</v>
      </c>
      <c r="AZ315" s="80">
        <v>0</v>
      </c>
    </row>
    <row r="316" spans="1:52" s="35" customFormat="1" ht="13.5" customHeight="1" x14ac:dyDescent="0.2">
      <c r="B316" s="116" t="s">
        <v>72</v>
      </c>
      <c r="C316" s="35" t="s">
        <v>73</v>
      </c>
      <c r="Y316" s="35" t="s">
        <v>73</v>
      </c>
    </row>
    <row r="317" spans="1:52" s="2" customFormat="1" ht="12.6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">
      <c r="A320" s="130">
        <v>0</v>
      </c>
      <c r="B320" s="45">
        <v>10</v>
      </c>
      <c r="C320" s="46">
        <v>0</v>
      </c>
      <c r="D320" s="47">
        <v>0</v>
      </c>
      <c r="E320" s="47">
        <v>7</v>
      </c>
      <c r="F320" s="47">
        <v>0</v>
      </c>
      <c r="G320" s="47">
        <v>3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9</v>
      </c>
      <c r="R320" s="117">
        <v>90</v>
      </c>
      <c r="S320" s="47">
        <v>6</v>
      </c>
      <c r="T320" s="117">
        <v>60</v>
      </c>
      <c r="U320" s="47">
        <v>0</v>
      </c>
      <c r="V320" s="117">
        <v>0</v>
      </c>
      <c r="W320" s="117">
        <v>25.4</v>
      </c>
      <c r="X320" s="123" t="s">
        <v>63</v>
      </c>
      <c r="Y320" s="46">
        <v>0</v>
      </c>
      <c r="Z320" s="47">
        <v>0</v>
      </c>
      <c r="AA320" s="47">
        <v>0</v>
      </c>
      <c r="AB320" s="47">
        <v>1</v>
      </c>
      <c r="AC320" s="47">
        <v>3</v>
      </c>
      <c r="AD320" s="47">
        <v>5</v>
      </c>
      <c r="AE320" s="47">
        <v>1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">
      <c r="A321" s="131">
        <v>1.0416666666666666E-2</v>
      </c>
      <c r="B321" s="51">
        <v>13</v>
      </c>
      <c r="C321" s="52">
        <v>0</v>
      </c>
      <c r="D321" s="53">
        <v>1</v>
      </c>
      <c r="E321" s="53">
        <v>10</v>
      </c>
      <c r="F321" s="53">
        <v>0</v>
      </c>
      <c r="G321" s="53">
        <v>2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12</v>
      </c>
      <c r="R321" s="118">
        <v>92.31</v>
      </c>
      <c r="S321" s="53">
        <v>11</v>
      </c>
      <c r="T321" s="118">
        <v>84.62</v>
      </c>
      <c r="U321" s="53">
        <v>4</v>
      </c>
      <c r="V321" s="118">
        <v>30.77</v>
      </c>
      <c r="W321" s="118">
        <v>30.7</v>
      </c>
      <c r="X321" s="124">
        <v>39.200000000000003</v>
      </c>
      <c r="Y321" s="52">
        <v>0</v>
      </c>
      <c r="Z321" s="53">
        <v>0</v>
      </c>
      <c r="AA321" s="53">
        <v>0</v>
      </c>
      <c r="AB321" s="53">
        <v>1</v>
      </c>
      <c r="AC321" s="53">
        <v>1</v>
      </c>
      <c r="AD321" s="53">
        <v>6</v>
      </c>
      <c r="AE321" s="53">
        <v>1</v>
      </c>
      <c r="AF321" s="53">
        <v>3</v>
      </c>
      <c r="AG321" s="53">
        <v>1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">
      <c r="A322" s="131">
        <v>2.0833333333333332E-2</v>
      </c>
      <c r="B322" s="51">
        <v>11</v>
      </c>
      <c r="C322" s="52">
        <v>0</v>
      </c>
      <c r="D322" s="53">
        <v>0</v>
      </c>
      <c r="E322" s="53">
        <v>9</v>
      </c>
      <c r="F322" s="53">
        <v>0</v>
      </c>
      <c r="G322" s="53">
        <v>2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9</v>
      </c>
      <c r="R322" s="118">
        <v>81.819999999999993</v>
      </c>
      <c r="S322" s="53">
        <v>5</v>
      </c>
      <c r="T322" s="118">
        <v>45.45</v>
      </c>
      <c r="U322" s="53">
        <v>1</v>
      </c>
      <c r="V322" s="118">
        <v>9.0909999999999993</v>
      </c>
      <c r="W322" s="118">
        <v>26.1</v>
      </c>
      <c r="X322" s="124">
        <v>34.299999999999997</v>
      </c>
      <c r="Y322" s="52">
        <v>0</v>
      </c>
      <c r="Z322" s="53">
        <v>0</v>
      </c>
      <c r="AA322" s="53">
        <v>0</v>
      </c>
      <c r="AB322" s="53">
        <v>2</v>
      </c>
      <c r="AC322" s="53">
        <v>4</v>
      </c>
      <c r="AD322" s="53">
        <v>3</v>
      </c>
      <c r="AE322" s="53">
        <v>1</v>
      </c>
      <c r="AF322" s="53">
        <v>0</v>
      </c>
      <c r="AG322" s="53">
        <v>0</v>
      </c>
      <c r="AH322" s="53">
        <v>1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">
      <c r="A323" s="131">
        <v>3.125E-2</v>
      </c>
      <c r="B323" s="51">
        <v>7</v>
      </c>
      <c r="C323" s="52">
        <v>0</v>
      </c>
      <c r="D323" s="53">
        <v>0</v>
      </c>
      <c r="E323" s="53">
        <v>6</v>
      </c>
      <c r="F323" s="53">
        <v>0</v>
      </c>
      <c r="G323" s="53">
        <v>1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6</v>
      </c>
      <c r="R323" s="118">
        <v>85.71</v>
      </c>
      <c r="S323" s="53">
        <v>4</v>
      </c>
      <c r="T323" s="118">
        <v>57.14</v>
      </c>
      <c r="U323" s="53">
        <v>1</v>
      </c>
      <c r="V323" s="118">
        <v>14.29</v>
      </c>
      <c r="W323" s="118">
        <v>27.2</v>
      </c>
      <c r="X323" s="124" t="s">
        <v>63</v>
      </c>
      <c r="Y323" s="52">
        <v>0</v>
      </c>
      <c r="Z323" s="53">
        <v>0</v>
      </c>
      <c r="AA323" s="53">
        <v>0</v>
      </c>
      <c r="AB323" s="53">
        <v>1</v>
      </c>
      <c r="AC323" s="53">
        <v>2</v>
      </c>
      <c r="AD323" s="53">
        <v>1</v>
      </c>
      <c r="AE323" s="53">
        <v>2</v>
      </c>
      <c r="AF323" s="53">
        <v>1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">
      <c r="A324" s="131">
        <v>4.1666666666666664E-2</v>
      </c>
      <c r="B324" s="51">
        <v>13</v>
      </c>
      <c r="C324" s="52">
        <v>0</v>
      </c>
      <c r="D324" s="53">
        <v>1</v>
      </c>
      <c r="E324" s="53">
        <v>11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12</v>
      </c>
      <c r="R324" s="118">
        <v>92.31</v>
      </c>
      <c r="S324" s="53">
        <v>10</v>
      </c>
      <c r="T324" s="118">
        <v>76.92</v>
      </c>
      <c r="U324" s="53">
        <v>1</v>
      </c>
      <c r="V324" s="118">
        <v>7.6920000000000002</v>
      </c>
      <c r="W324" s="118">
        <v>27.8</v>
      </c>
      <c r="X324" s="124">
        <v>34.6</v>
      </c>
      <c r="Y324" s="52">
        <v>0</v>
      </c>
      <c r="Z324" s="53">
        <v>0</v>
      </c>
      <c r="AA324" s="53">
        <v>0</v>
      </c>
      <c r="AB324" s="53">
        <v>1</v>
      </c>
      <c r="AC324" s="53">
        <v>4</v>
      </c>
      <c r="AD324" s="53">
        <v>4</v>
      </c>
      <c r="AE324" s="53">
        <v>3</v>
      </c>
      <c r="AF324" s="53">
        <v>1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">
      <c r="A325" s="131">
        <v>5.2083333333333336E-2</v>
      </c>
      <c r="B325" s="51">
        <v>4</v>
      </c>
      <c r="C325" s="52">
        <v>0</v>
      </c>
      <c r="D325" s="53">
        <v>0</v>
      </c>
      <c r="E325" s="53">
        <v>2</v>
      </c>
      <c r="F325" s="53">
        <v>0</v>
      </c>
      <c r="G325" s="53">
        <v>2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</v>
      </c>
      <c r="R325" s="118">
        <v>100</v>
      </c>
      <c r="S325" s="53">
        <v>3</v>
      </c>
      <c r="T325" s="118">
        <v>75</v>
      </c>
      <c r="U325" s="53">
        <v>1</v>
      </c>
      <c r="V325" s="118">
        <v>25</v>
      </c>
      <c r="W325" s="118">
        <v>28.7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1</v>
      </c>
      <c r="AD325" s="53">
        <v>2</v>
      </c>
      <c r="AE325" s="53">
        <v>0</v>
      </c>
      <c r="AF325" s="53">
        <v>1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">
      <c r="A326" s="131">
        <v>6.25E-2</v>
      </c>
      <c r="B326" s="51">
        <v>10</v>
      </c>
      <c r="C326" s="52">
        <v>0</v>
      </c>
      <c r="D326" s="53">
        <v>0</v>
      </c>
      <c r="E326" s="53">
        <v>8</v>
      </c>
      <c r="F326" s="53">
        <v>0</v>
      </c>
      <c r="G326" s="53">
        <v>2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8</v>
      </c>
      <c r="R326" s="118">
        <v>80</v>
      </c>
      <c r="S326" s="53">
        <v>7</v>
      </c>
      <c r="T326" s="118">
        <v>70</v>
      </c>
      <c r="U326" s="53">
        <v>0</v>
      </c>
      <c r="V326" s="118">
        <v>0</v>
      </c>
      <c r="W326" s="118">
        <v>25.3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2</v>
      </c>
      <c r="AC326" s="53">
        <v>1</v>
      </c>
      <c r="AD326" s="53">
        <v>6</v>
      </c>
      <c r="AE326" s="53">
        <v>1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">
      <c r="A327" s="131">
        <v>7.2916666666666671E-2</v>
      </c>
      <c r="B327" s="51">
        <v>4</v>
      </c>
      <c r="C327" s="52">
        <v>0</v>
      </c>
      <c r="D327" s="53">
        <v>0</v>
      </c>
      <c r="E327" s="53">
        <v>4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4</v>
      </c>
      <c r="R327" s="118">
        <v>100</v>
      </c>
      <c r="S327" s="53">
        <v>4</v>
      </c>
      <c r="T327" s="118">
        <v>100</v>
      </c>
      <c r="U327" s="53">
        <v>1</v>
      </c>
      <c r="V327" s="118">
        <v>25</v>
      </c>
      <c r="W327" s="118">
        <v>29.7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3</v>
      </c>
      <c r="AE327" s="53">
        <v>0</v>
      </c>
      <c r="AF327" s="53">
        <v>1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">
      <c r="A328" s="131">
        <v>8.3333333333333329E-2</v>
      </c>
      <c r="B328" s="51">
        <v>3</v>
      </c>
      <c r="C328" s="52">
        <v>0</v>
      </c>
      <c r="D328" s="53">
        <v>0</v>
      </c>
      <c r="E328" s="53">
        <v>2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3</v>
      </c>
      <c r="R328" s="118">
        <v>100</v>
      </c>
      <c r="S328" s="53">
        <v>2</v>
      </c>
      <c r="T328" s="118">
        <v>66.67</v>
      </c>
      <c r="U328" s="53">
        <v>0</v>
      </c>
      <c r="V328" s="118">
        <v>0</v>
      </c>
      <c r="W328" s="118">
        <v>25.2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2</v>
      </c>
      <c r="AD328" s="53">
        <v>1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">
      <c r="A329" s="131">
        <v>9.375E-2</v>
      </c>
      <c r="B329" s="51">
        <v>5</v>
      </c>
      <c r="C329" s="52">
        <v>0</v>
      </c>
      <c r="D329" s="53">
        <v>0</v>
      </c>
      <c r="E329" s="53">
        <v>4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5</v>
      </c>
      <c r="R329" s="118">
        <v>100</v>
      </c>
      <c r="S329" s="53">
        <v>4</v>
      </c>
      <c r="T329" s="118">
        <v>80</v>
      </c>
      <c r="U329" s="53">
        <v>0</v>
      </c>
      <c r="V329" s="118">
        <v>0</v>
      </c>
      <c r="W329" s="118">
        <v>27.8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2</v>
      </c>
      <c r="AD329" s="53">
        <v>1</v>
      </c>
      <c r="AE329" s="53">
        <v>2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">
      <c r="A330" s="131">
        <v>0.10416666666666667</v>
      </c>
      <c r="B330" s="51">
        <v>9</v>
      </c>
      <c r="C330" s="52">
        <v>0</v>
      </c>
      <c r="D330" s="53">
        <v>0</v>
      </c>
      <c r="E330" s="53">
        <v>8</v>
      </c>
      <c r="F330" s="53">
        <v>0</v>
      </c>
      <c r="G330" s="53">
        <v>1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9</v>
      </c>
      <c r="R330" s="118">
        <v>100</v>
      </c>
      <c r="S330" s="53">
        <v>7</v>
      </c>
      <c r="T330" s="118">
        <v>77.78</v>
      </c>
      <c r="U330" s="53">
        <v>0</v>
      </c>
      <c r="V330" s="118">
        <v>0</v>
      </c>
      <c r="W330" s="118">
        <v>26.8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2</v>
      </c>
      <c r="AD330" s="53">
        <v>6</v>
      </c>
      <c r="AE330" s="53">
        <v>1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">
      <c r="A331" s="131">
        <v>0.11458333333333333</v>
      </c>
      <c r="B331" s="51">
        <v>3</v>
      </c>
      <c r="C331" s="52">
        <v>0</v>
      </c>
      <c r="D331" s="53">
        <v>0</v>
      </c>
      <c r="E331" s="53">
        <v>3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3</v>
      </c>
      <c r="R331" s="118">
        <v>100</v>
      </c>
      <c r="S331" s="53">
        <v>2</v>
      </c>
      <c r="T331" s="118">
        <v>66.67</v>
      </c>
      <c r="U331" s="53">
        <v>1</v>
      </c>
      <c r="V331" s="118">
        <v>33.33</v>
      </c>
      <c r="W331" s="118">
        <v>28.4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1</v>
      </c>
      <c r="AD331" s="53">
        <v>1</v>
      </c>
      <c r="AE331" s="53">
        <v>0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">
      <c r="A332" s="131">
        <v>0.125</v>
      </c>
      <c r="B332" s="51">
        <v>6</v>
      </c>
      <c r="C332" s="52">
        <v>0</v>
      </c>
      <c r="D332" s="53">
        <v>0</v>
      </c>
      <c r="E332" s="53">
        <v>5</v>
      </c>
      <c r="F332" s="53">
        <v>0</v>
      </c>
      <c r="G332" s="53">
        <v>1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6</v>
      </c>
      <c r="R332" s="118">
        <v>100</v>
      </c>
      <c r="S332" s="53">
        <v>5</v>
      </c>
      <c r="T332" s="118">
        <v>83.33</v>
      </c>
      <c r="U332" s="53">
        <v>1</v>
      </c>
      <c r="V332" s="118">
        <v>16.670000000000002</v>
      </c>
      <c r="W332" s="118">
        <v>29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3</v>
      </c>
      <c r="AE332" s="53">
        <v>1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">
      <c r="A333" s="131">
        <v>0.13541666666666666</v>
      </c>
      <c r="B333" s="51">
        <v>3</v>
      </c>
      <c r="C333" s="52">
        <v>0</v>
      </c>
      <c r="D333" s="53">
        <v>0</v>
      </c>
      <c r="E333" s="53">
        <v>3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66.67</v>
      </c>
      <c r="S333" s="53">
        <v>1</v>
      </c>
      <c r="T333" s="118">
        <v>33.33</v>
      </c>
      <c r="U333" s="53">
        <v>0</v>
      </c>
      <c r="V333" s="118">
        <v>0</v>
      </c>
      <c r="W333" s="118">
        <v>23.3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1</v>
      </c>
      <c r="AC333" s="53">
        <v>1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">
      <c r="A334" s="131">
        <v>0.14583333333333334</v>
      </c>
      <c r="B334" s="51">
        <v>4</v>
      </c>
      <c r="C334" s="52">
        <v>0</v>
      </c>
      <c r="D334" s="53">
        <v>0</v>
      </c>
      <c r="E334" s="53">
        <v>3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3</v>
      </c>
      <c r="R334" s="118">
        <v>75</v>
      </c>
      <c r="S334" s="53">
        <v>1</v>
      </c>
      <c r="T334" s="118">
        <v>25</v>
      </c>
      <c r="U334" s="53">
        <v>0</v>
      </c>
      <c r="V334" s="118">
        <v>0</v>
      </c>
      <c r="W334" s="118">
        <v>23.8</v>
      </c>
      <c r="X334" s="124" t="s">
        <v>63</v>
      </c>
      <c r="Y334" s="52">
        <v>0</v>
      </c>
      <c r="Z334" s="53">
        <v>0</v>
      </c>
      <c r="AA334" s="53">
        <v>0</v>
      </c>
      <c r="AB334" s="53">
        <v>1</v>
      </c>
      <c r="AC334" s="53">
        <v>2</v>
      </c>
      <c r="AD334" s="53">
        <v>0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">
      <c r="A335" s="131">
        <v>0.15625</v>
      </c>
      <c r="B335" s="51">
        <v>6</v>
      </c>
      <c r="C335" s="52">
        <v>0</v>
      </c>
      <c r="D335" s="53">
        <v>0</v>
      </c>
      <c r="E335" s="53">
        <v>4</v>
      </c>
      <c r="F335" s="53">
        <v>0</v>
      </c>
      <c r="G335" s="53">
        <v>2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6</v>
      </c>
      <c r="R335" s="118">
        <v>100</v>
      </c>
      <c r="S335" s="53">
        <v>4</v>
      </c>
      <c r="T335" s="118">
        <v>66.67</v>
      </c>
      <c r="U335" s="53">
        <v>1</v>
      </c>
      <c r="V335" s="118">
        <v>16.670000000000002</v>
      </c>
      <c r="W335" s="118">
        <v>28.5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3</v>
      </c>
      <c r="AD335" s="53">
        <v>2</v>
      </c>
      <c r="AE335" s="53">
        <v>0</v>
      </c>
      <c r="AF335" s="53">
        <v>0</v>
      </c>
      <c r="AG335" s="53">
        <v>0</v>
      </c>
      <c r="AH335" s="53">
        <v>1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">
      <c r="A336" s="131">
        <v>0.16666666666666666</v>
      </c>
      <c r="B336" s="51">
        <v>5</v>
      </c>
      <c r="C336" s="52">
        <v>0</v>
      </c>
      <c r="D336" s="53">
        <v>0</v>
      </c>
      <c r="E336" s="53">
        <v>4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5</v>
      </c>
      <c r="R336" s="118">
        <v>100</v>
      </c>
      <c r="S336" s="53">
        <v>4</v>
      </c>
      <c r="T336" s="118">
        <v>80</v>
      </c>
      <c r="U336" s="53">
        <v>1</v>
      </c>
      <c r="V336" s="118">
        <v>20</v>
      </c>
      <c r="W336" s="118">
        <v>31.7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1</v>
      </c>
      <c r="AD336" s="53">
        <v>2</v>
      </c>
      <c r="AE336" s="53">
        <v>1</v>
      </c>
      <c r="AF336" s="53">
        <v>0</v>
      </c>
      <c r="AG336" s="53">
        <v>0</v>
      </c>
      <c r="AH336" s="53">
        <v>1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">
      <c r="A337" s="131">
        <v>0.17708333333333334</v>
      </c>
      <c r="B337" s="51">
        <v>6</v>
      </c>
      <c r="C337" s="52">
        <v>0</v>
      </c>
      <c r="D337" s="53">
        <v>0</v>
      </c>
      <c r="E337" s="53">
        <v>6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6</v>
      </c>
      <c r="R337" s="118">
        <v>100</v>
      </c>
      <c r="S337" s="53">
        <v>5</v>
      </c>
      <c r="T337" s="118">
        <v>83.33</v>
      </c>
      <c r="U337" s="53">
        <v>2</v>
      </c>
      <c r="V337" s="118">
        <v>33.33</v>
      </c>
      <c r="W337" s="118">
        <v>32.1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1</v>
      </c>
      <c r="AD337" s="53">
        <v>2</v>
      </c>
      <c r="AE337" s="53">
        <v>1</v>
      </c>
      <c r="AF337" s="53">
        <v>1</v>
      </c>
      <c r="AG337" s="53">
        <v>0</v>
      </c>
      <c r="AH337" s="53">
        <v>1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">
      <c r="A338" s="131">
        <v>0.1875</v>
      </c>
      <c r="B338" s="51">
        <v>2</v>
      </c>
      <c r="C338" s="52">
        <v>0</v>
      </c>
      <c r="D338" s="53">
        <v>1</v>
      </c>
      <c r="E338" s="53">
        <v>0</v>
      </c>
      <c r="F338" s="53">
        <v>0</v>
      </c>
      <c r="G338" s="53">
        <v>1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50</v>
      </c>
      <c r="S338" s="53">
        <v>1</v>
      </c>
      <c r="T338" s="118">
        <v>50</v>
      </c>
      <c r="U338" s="53">
        <v>1</v>
      </c>
      <c r="V338" s="118">
        <v>50</v>
      </c>
      <c r="W338" s="118">
        <v>36.6</v>
      </c>
      <c r="X338" s="124" t="s">
        <v>63</v>
      </c>
      <c r="Y338" s="52">
        <v>0</v>
      </c>
      <c r="Z338" s="53">
        <v>0</v>
      </c>
      <c r="AA338" s="53">
        <v>0</v>
      </c>
      <c r="AB338" s="53">
        <v>1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1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">
      <c r="A339" s="131">
        <v>0.19791666666666666</v>
      </c>
      <c r="B339" s="51">
        <v>15</v>
      </c>
      <c r="C339" s="52">
        <v>1</v>
      </c>
      <c r="D339" s="53">
        <v>0</v>
      </c>
      <c r="E339" s="53">
        <v>7</v>
      </c>
      <c r="F339" s="53">
        <v>0</v>
      </c>
      <c r="G339" s="53">
        <v>7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12</v>
      </c>
      <c r="R339" s="118">
        <v>80</v>
      </c>
      <c r="S339" s="53">
        <v>11</v>
      </c>
      <c r="T339" s="118">
        <v>73.33</v>
      </c>
      <c r="U339" s="53">
        <v>4</v>
      </c>
      <c r="V339" s="118">
        <v>26.67</v>
      </c>
      <c r="W339" s="118">
        <v>30.2</v>
      </c>
      <c r="X339" s="124">
        <v>37.4</v>
      </c>
      <c r="Y339" s="52">
        <v>0</v>
      </c>
      <c r="Z339" s="53">
        <v>0</v>
      </c>
      <c r="AA339" s="53">
        <v>0</v>
      </c>
      <c r="AB339" s="53">
        <v>3</v>
      </c>
      <c r="AC339" s="53">
        <v>1</v>
      </c>
      <c r="AD339" s="53">
        <v>3</v>
      </c>
      <c r="AE339" s="53">
        <v>4</v>
      </c>
      <c r="AF339" s="53">
        <v>3</v>
      </c>
      <c r="AG339" s="53">
        <v>0</v>
      </c>
      <c r="AH339" s="53">
        <v>0</v>
      </c>
      <c r="AI339" s="53">
        <v>1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">
      <c r="A340" s="131">
        <v>0.20833333333333334</v>
      </c>
      <c r="B340" s="51">
        <v>14</v>
      </c>
      <c r="C340" s="52">
        <v>0</v>
      </c>
      <c r="D340" s="53">
        <v>0</v>
      </c>
      <c r="E340" s="53">
        <v>12</v>
      </c>
      <c r="F340" s="53">
        <v>0</v>
      </c>
      <c r="G340" s="53">
        <v>2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12</v>
      </c>
      <c r="R340" s="118">
        <v>85.71</v>
      </c>
      <c r="S340" s="53">
        <v>12</v>
      </c>
      <c r="T340" s="118">
        <v>85.71</v>
      </c>
      <c r="U340" s="53">
        <v>4</v>
      </c>
      <c r="V340" s="118">
        <v>28.57</v>
      </c>
      <c r="W340" s="118">
        <v>29.9</v>
      </c>
      <c r="X340" s="124">
        <v>36.200000000000003</v>
      </c>
      <c r="Y340" s="52">
        <v>0</v>
      </c>
      <c r="Z340" s="53">
        <v>0</v>
      </c>
      <c r="AA340" s="53">
        <v>0</v>
      </c>
      <c r="AB340" s="53">
        <v>2</v>
      </c>
      <c r="AC340" s="53">
        <v>0</v>
      </c>
      <c r="AD340" s="53">
        <v>3</v>
      </c>
      <c r="AE340" s="53">
        <v>5</v>
      </c>
      <c r="AF340" s="53">
        <v>4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">
      <c r="A341" s="131">
        <v>0.21875</v>
      </c>
      <c r="B341" s="51">
        <v>14</v>
      </c>
      <c r="C341" s="52">
        <v>0</v>
      </c>
      <c r="D341" s="53">
        <v>0</v>
      </c>
      <c r="E341" s="53">
        <v>8</v>
      </c>
      <c r="F341" s="53">
        <v>0</v>
      </c>
      <c r="G341" s="53">
        <v>6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13</v>
      </c>
      <c r="R341" s="118">
        <v>92.86</v>
      </c>
      <c r="S341" s="53">
        <v>12</v>
      </c>
      <c r="T341" s="118">
        <v>85.71</v>
      </c>
      <c r="U341" s="53">
        <v>2</v>
      </c>
      <c r="V341" s="118">
        <v>14.29</v>
      </c>
      <c r="W341" s="118">
        <v>29.8</v>
      </c>
      <c r="X341" s="124">
        <v>34.9</v>
      </c>
      <c r="Y341" s="52">
        <v>0</v>
      </c>
      <c r="Z341" s="53">
        <v>0</v>
      </c>
      <c r="AA341" s="53">
        <v>0</v>
      </c>
      <c r="AB341" s="53">
        <v>1</v>
      </c>
      <c r="AC341" s="53">
        <v>2</v>
      </c>
      <c r="AD341" s="53">
        <v>3</v>
      </c>
      <c r="AE341" s="53">
        <v>6</v>
      </c>
      <c r="AF341" s="53">
        <v>2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">
      <c r="A342" s="131">
        <v>0.22916666666666666</v>
      </c>
      <c r="B342" s="51">
        <v>21</v>
      </c>
      <c r="C342" s="52">
        <v>2</v>
      </c>
      <c r="D342" s="53">
        <v>2</v>
      </c>
      <c r="E342" s="53">
        <v>15</v>
      </c>
      <c r="F342" s="53">
        <v>0</v>
      </c>
      <c r="G342" s="53">
        <v>2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19</v>
      </c>
      <c r="R342" s="118">
        <v>90.48</v>
      </c>
      <c r="S342" s="53">
        <v>18</v>
      </c>
      <c r="T342" s="118">
        <v>85.71</v>
      </c>
      <c r="U342" s="53">
        <v>6</v>
      </c>
      <c r="V342" s="118">
        <v>28.57</v>
      </c>
      <c r="W342" s="118">
        <v>28.4</v>
      </c>
      <c r="X342" s="124">
        <v>37.799999999999997</v>
      </c>
      <c r="Y342" s="52">
        <v>0</v>
      </c>
      <c r="Z342" s="53">
        <v>0</v>
      </c>
      <c r="AA342" s="53">
        <v>1</v>
      </c>
      <c r="AB342" s="53">
        <v>1</v>
      </c>
      <c r="AC342" s="53">
        <v>4</v>
      </c>
      <c r="AD342" s="53">
        <v>8</v>
      </c>
      <c r="AE342" s="53">
        <v>1</v>
      </c>
      <c r="AF342" s="53">
        <v>5</v>
      </c>
      <c r="AG342" s="53">
        <v>1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">
      <c r="A343" s="131">
        <v>0.23958333333333334</v>
      </c>
      <c r="B343" s="51">
        <v>33</v>
      </c>
      <c r="C343" s="52">
        <v>3</v>
      </c>
      <c r="D343" s="53">
        <v>1</v>
      </c>
      <c r="E343" s="53">
        <v>23</v>
      </c>
      <c r="F343" s="53">
        <v>0</v>
      </c>
      <c r="G343" s="53">
        <v>6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30</v>
      </c>
      <c r="R343" s="118">
        <v>90.91</v>
      </c>
      <c r="S343" s="53">
        <v>27</v>
      </c>
      <c r="T343" s="118">
        <v>81.819999999999993</v>
      </c>
      <c r="U343" s="53">
        <v>5</v>
      </c>
      <c r="V343" s="118">
        <v>15.15</v>
      </c>
      <c r="W343" s="118">
        <v>29.7</v>
      </c>
      <c r="X343" s="124">
        <v>34.9</v>
      </c>
      <c r="Y343" s="52">
        <v>0</v>
      </c>
      <c r="Z343" s="53">
        <v>0</v>
      </c>
      <c r="AA343" s="53">
        <v>0</v>
      </c>
      <c r="AB343" s="53">
        <v>3</v>
      </c>
      <c r="AC343" s="53">
        <v>4</v>
      </c>
      <c r="AD343" s="53">
        <v>9</v>
      </c>
      <c r="AE343" s="53">
        <v>12</v>
      </c>
      <c r="AF343" s="53">
        <v>3</v>
      </c>
      <c r="AG343" s="53">
        <v>1</v>
      </c>
      <c r="AH343" s="53">
        <v>0</v>
      </c>
      <c r="AI343" s="53">
        <v>1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">
      <c r="A344" s="131">
        <v>0.25</v>
      </c>
      <c r="B344" s="51">
        <v>46</v>
      </c>
      <c r="C344" s="52">
        <v>0</v>
      </c>
      <c r="D344" s="53">
        <v>1</v>
      </c>
      <c r="E344" s="53">
        <v>39</v>
      </c>
      <c r="F344" s="53">
        <v>0</v>
      </c>
      <c r="G344" s="53">
        <v>6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46</v>
      </c>
      <c r="R344" s="118">
        <v>100</v>
      </c>
      <c r="S344" s="53">
        <v>41</v>
      </c>
      <c r="T344" s="118">
        <v>89.13</v>
      </c>
      <c r="U344" s="53">
        <v>7</v>
      </c>
      <c r="V344" s="118">
        <v>15.22</v>
      </c>
      <c r="W344" s="118">
        <v>29.2</v>
      </c>
      <c r="X344" s="124">
        <v>35.4</v>
      </c>
      <c r="Y344" s="52">
        <v>0</v>
      </c>
      <c r="Z344" s="53">
        <v>0</v>
      </c>
      <c r="AA344" s="53">
        <v>0</v>
      </c>
      <c r="AB344" s="53">
        <v>0</v>
      </c>
      <c r="AC344" s="53">
        <v>7</v>
      </c>
      <c r="AD344" s="53">
        <v>24</v>
      </c>
      <c r="AE344" s="53">
        <v>8</v>
      </c>
      <c r="AF344" s="53">
        <v>6</v>
      </c>
      <c r="AG344" s="53">
        <v>1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">
      <c r="A345" s="131">
        <v>0.26041666666666669</v>
      </c>
      <c r="B345" s="51">
        <v>70</v>
      </c>
      <c r="C345" s="52">
        <v>0</v>
      </c>
      <c r="D345" s="53">
        <v>3</v>
      </c>
      <c r="E345" s="53">
        <v>53</v>
      </c>
      <c r="F345" s="53">
        <v>1</v>
      </c>
      <c r="G345" s="53">
        <v>13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70</v>
      </c>
      <c r="R345" s="118">
        <v>100</v>
      </c>
      <c r="S345" s="53">
        <v>57</v>
      </c>
      <c r="T345" s="118">
        <v>81.430000000000007</v>
      </c>
      <c r="U345" s="53">
        <v>1</v>
      </c>
      <c r="V345" s="118">
        <v>1.429</v>
      </c>
      <c r="W345" s="118">
        <v>27.3</v>
      </c>
      <c r="X345" s="124">
        <v>31.1</v>
      </c>
      <c r="Y345" s="52">
        <v>0</v>
      </c>
      <c r="Z345" s="53">
        <v>0</v>
      </c>
      <c r="AA345" s="53">
        <v>0</v>
      </c>
      <c r="AB345" s="53">
        <v>0</v>
      </c>
      <c r="AC345" s="53">
        <v>18</v>
      </c>
      <c r="AD345" s="53">
        <v>36</v>
      </c>
      <c r="AE345" s="53">
        <v>15</v>
      </c>
      <c r="AF345" s="53">
        <v>1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">
      <c r="A346" s="131">
        <v>0.27083333333333331</v>
      </c>
      <c r="B346" s="51">
        <v>98</v>
      </c>
      <c r="C346" s="52">
        <v>0</v>
      </c>
      <c r="D346" s="53">
        <v>2</v>
      </c>
      <c r="E346" s="53">
        <v>78</v>
      </c>
      <c r="F346" s="53">
        <v>1</v>
      </c>
      <c r="G346" s="53">
        <v>17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90</v>
      </c>
      <c r="R346" s="118">
        <v>91.84</v>
      </c>
      <c r="S346" s="53">
        <v>69</v>
      </c>
      <c r="T346" s="118">
        <v>70.41</v>
      </c>
      <c r="U346" s="53">
        <v>7</v>
      </c>
      <c r="V346" s="118">
        <v>7.1429999999999998</v>
      </c>
      <c r="W346" s="118">
        <v>26.4</v>
      </c>
      <c r="X346" s="124">
        <v>29.8</v>
      </c>
      <c r="Y346" s="52">
        <v>0</v>
      </c>
      <c r="Z346" s="53">
        <v>0</v>
      </c>
      <c r="AA346" s="53">
        <v>0</v>
      </c>
      <c r="AB346" s="53">
        <v>8</v>
      </c>
      <c r="AC346" s="53">
        <v>32</v>
      </c>
      <c r="AD346" s="53">
        <v>44</v>
      </c>
      <c r="AE346" s="53">
        <v>7</v>
      </c>
      <c r="AF346" s="53">
        <v>6</v>
      </c>
      <c r="AG346" s="53">
        <v>0</v>
      </c>
      <c r="AH346" s="53">
        <v>1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">
      <c r="A347" s="131">
        <v>0.28125</v>
      </c>
      <c r="B347" s="51">
        <v>109</v>
      </c>
      <c r="C347" s="52">
        <v>1</v>
      </c>
      <c r="D347" s="53">
        <v>3</v>
      </c>
      <c r="E347" s="53">
        <v>87</v>
      </c>
      <c r="F347" s="53">
        <v>0</v>
      </c>
      <c r="G347" s="53">
        <v>17</v>
      </c>
      <c r="H347" s="53">
        <v>0</v>
      </c>
      <c r="I347" s="53">
        <v>0</v>
      </c>
      <c r="J347" s="53">
        <v>0</v>
      </c>
      <c r="K347" s="53">
        <v>1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99</v>
      </c>
      <c r="R347" s="118">
        <v>90.83</v>
      </c>
      <c r="S347" s="53">
        <v>58</v>
      </c>
      <c r="T347" s="118">
        <v>53.21</v>
      </c>
      <c r="U347" s="53">
        <v>2</v>
      </c>
      <c r="V347" s="118">
        <v>1.835</v>
      </c>
      <c r="W347" s="118">
        <v>24.8</v>
      </c>
      <c r="X347" s="124">
        <v>28.5</v>
      </c>
      <c r="Y347" s="52">
        <v>0</v>
      </c>
      <c r="Z347" s="53">
        <v>0</v>
      </c>
      <c r="AA347" s="53">
        <v>0</v>
      </c>
      <c r="AB347" s="53">
        <v>10</v>
      </c>
      <c r="AC347" s="53">
        <v>48</v>
      </c>
      <c r="AD347" s="53">
        <v>45</v>
      </c>
      <c r="AE347" s="53">
        <v>4</v>
      </c>
      <c r="AF347" s="53">
        <v>1</v>
      </c>
      <c r="AG347" s="53">
        <v>0</v>
      </c>
      <c r="AH347" s="53">
        <v>1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">
      <c r="A348" s="131">
        <v>0.29166666666666669</v>
      </c>
      <c r="B348" s="51">
        <v>129</v>
      </c>
      <c r="C348" s="52">
        <v>4</v>
      </c>
      <c r="D348" s="53">
        <v>2</v>
      </c>
      <c r="E348" s="53">
        <v>102</v>
      </c>
      <c r="F348" s="53">
        <v>0</v>
      </c>
      <c r="G348" s="53">
        <v>20</v>
      </c>
      <c r="H348" s="53">
        <v>0</v>
      </c>
      <c r="I348" s="53">
        <v>0</v>
      </c>
      <c r="J348" s="53">
        <v>0</v>
      </c>
      <c r="K348" s="53">
        <v>1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112</v>
      </c>
      <c r="R348" s="118">
        <v>86.82</v>
      </c>
      <c r="S348" s="53">
        <v>70</v>
      </c>
      <c r="T348" s="118">
        <v>54.26</v>
      </c>
      <c r="U348" s="53">
        <v>1</v>
      </c>
      <c r="V348" s="118">
        <v>0.77500000000000002</v>
      </c>
      <c r="W348" s="118">
        <v>24.1</v>
      </c>
      <c r="X348" s="124">
        <v>27.5</v>
      </c>
      <c r="Y348" s="52">
        <v>0</v>
      </c>
      <c r="Z348" s="53">
        <v>0</v>
      </c>
      <c r="AA348" s="53">
        <v>1</v>
      </c>
      <c r="AB348" s="53">
        <v>16</v>
      </c>
      <c r="AC348" s="53">
        <v>62</v>
      </c>
      <c r="AD348" s="53">
        <v>45</v>
      </c>
      <c r="AE348" s="53">
        <v>4</v>
      </c>
      <c r="AF348" s="53">
        <v>1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">
      <c r="A349" s="131">
        <v>0.30208333333333331</v>
      </c>
      <c r="B349" s="51">
        <v>103</v>
      </c>
      <c r="C349" s="52">
        <v>2</v>
      </c>
      <c r="D349" s="53">
        <v>5</v>
      </c>
      <c r="E349" s="53">
        <v>80</v>
      </c>
      <c r="F349" s="53">
        <v>0</v>
      </c>
      <c r="G349" s="53">
        <v>16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91</v>
      </c>
      <c r="R349" s="118">
        <v>88.35</v>
      </c>
      <c r="S349" s="53">
        <v>44</v>
      </c>
      <c r="T349" s="118">
        <v>42.72</v>
      </c>
      <c r="U349" s="53">
        <v>4</v>
      </c>
      <c r="V349" s="118">
        <v>3.883</v>
      </c>
      <c r="W349" s="118">
        <v>24.2</v>
      </c>
      <c r="X349" s="124">
        <v>28.2</v>
      </c>
      <c r="Y349" s="52">
        <v>0</v>
      </c>
      <c r="Z349" s="53">
        <v>0</v>
      </c>
      <c r="AA349" s="53">
        <v>3</v>
      </c>
      <c r="AB349" s="53">
        <v>9</v>
      </c>
      <c r="AC349" s="53">
        <v>59</v>
      </c>
      <c r="AD349" s="53">
        <v>23</v>
      </c>
      <c r="AE349" s="53">
        <v>5</v>
      </c>
      <c r="AF349" s="53">
        <v>1</v>
      </c>
      <c r="AG349" s="53">
        <v>1</v>
      </c>
      <c r="AH349" s="53">
        <v>2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">
      <c r="A350" s="131">
        <v>0.3125</v>
      </c>
      <c r="B350" s="51">
        <v>112</v>
      </c>
      <c r="C350" s="52">
        <v>1</v>
      </c>
      <c r="D350" s="53">
        <v>4</v>
      </c>
      <c r="E350" s="53">
        <v>87</v>
      </c>
      <c r="F350" s="53">
        <v>0</v>
      </c>
      <c r="G350" s="53">
        <v>20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82</v>
      </c>
      <c r="R350" s="118">
        <v>73.209999999999994</v>
      </c>
      <c r="S350" s="53">
        <v>46</v>
      </c>
      <c r="T350" s="118">
        <v>41.07</v>
      </c>
      <c r="U350" s="53">
        <v>1</v>
      </c>
      <c r="V350" s="118">
        <v>0.89300000000000002</v>
      </c>
      <c r="W350" s="118">
        <v>23</v>
      </c>
      <c r="X350" s="124">
        <v>27.1</v>
      </c>
      <c r="Y350" s="52">
        <v>0</v>
      </c>
      <c r="Z350" s="53">
        <v>0</v>
      </c>
      <c r="AA350" s="53">
        <v>1</v>
      </c>
      <c r="AB350" s="53">
        <v>29</v>
      </c>
      <c r="AC350" s="53">
        <v>42</v>
      </c>
      <c r="AD350" s="53">
        <v>34</v>
      </c>
      <c r="AE350" s="53">
        <v>5</v>
      </c>
      <c r="AF350" s="53">
        <v>1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">
      <c r="A351" s="131">
        <v>0.32291666666666669</v>
      </c>
      <c r="B351" s="51">
        <v>104</v>
      </c>
      <c r="C351" s="52">
        <v>2</v>
      </c>
      <c r="D351" s="53">
        <v>2</v>
      </c>
      <c r="E351" s="53">
        <v>89</v>
      </c>
      <c r="F351" s="53">
        <v>1</v>
      </c>
      <c r="G351" s="53">
        <v>10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73</v>
      </c>
      <c r="R351" s="118">
        <v>70.19</v>
      </c>
      <c r="S351" s="53">
        <v>33</v>
      </c>
      <c r="T351" s="118">
        <v>31.73</v>
      </c>
      <c r="U351" s="53">
        <v>0</v>
      </c>
      <c r="V351" s="118">
        <v>0</v>
      </c>
      <c r="W351" s="118">
        <v>22.2</v>
      </c>
      <c r="X351" s="124">
        <v>26.2</v>
      </c>
      <c r="Y351" s="52">
        <v>0</v>
      </c>
      <c r="Z351" s="53">
        <v>0</v>
      </c>
      <c r="AA351" s="53">
        <v>0</v>
      </c>
      <c r="AB351" s="53">
        <v>31</v>
      </c>
      <c r="AC351" s="53">
        <v>49</v>
      </c>
      <c r="AD351" s="53">
        <v>19</v>
      </c>
      <c r="AE351" s="53">
        <v>5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">
      <c r="A352" s="131">
        <v>0.33333333333333331</v>
      </c>
      <c r="B352" s="51">
        <v>76</v>
      </c>
      <c r="C352" s="52">
        <v>4</v>
      </c>
      <c r="D352" s="53">
        <v>3</v>
      </c>
      <c r="E352" s="53">
        <v>55</v>
      </c>
      <c r="F352" s="53">
        <v>1</v>
      </c>
      <c r="G352" s="53">
        <v>13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48</v>
      </c>
      <c r="R352" s="118">
        <v>63.16</v>
      </c>
      <c r="S352" s="53">
        <v>27</v>
      </c>
      <c r="T352" s="118">
        <v>35.53</v>
      </c>
      <c r="U352" s="53">
        <v>2</v>
      </c>
      <c r="V352" s="118">
        <v>2.6320000000000001</v>
      </c>
      <c r="W352" s="118">
        <v>22.7</v>
      </c>
      <c r="X352" s="124">
        <v>26.9</v>
      </c>
      <c r="Y352" s="52">
        <v>0</v>
      </c>
      <c r="Z352" s="53">
        <v>0</v>
      </c>
      <c r="AA352" s="53">
        <v>1</v>
      </c>
      <c r="AB352" s="53">
        <v>27</v>
      </c>
      <c r="AC352" s="53">
        <v>26</v>
      </c>
      <c r="AD352" s="53">
        <v>17</v>
      </c>
      <c r="AE352" s="53">
        <v>3</v>
      </c>
      <c r="AF352" s="53">
        <v>1</v>
      </c>
      <c r="AG352" s="53">
        <v>1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">
      <c r="A353" s="131">
        <v>0.34375</v>
      </c>
      <c r="B353" s="51">
        <v>98</v>
      </c>
      <c r="C353" s="52">
        <v>2</v>
      </c>
      <c r="D353" s="53">
        <v>1</v>
      </c>
      <c r="E353" s="53">
        <v>78</v>
      </c>
      <c r="F353" s="53">
        <v>1</v>
      </c>
      <c r="G353" s="53">
        <v>13</v>
      </c>
      <c r="H353" s="53">
        <v>1</v>
      </c>
      <c r="I353" s="53">
        <v>0</v>
      </c>
      <c r="J353" s="53">
        <v>0</v>
      </c>
      <c r="K353" s="53">
        <v>1</v>
      </c>
      <c r="L353" s="53">
        <v>0</v>
      </c>
      <c r="M353" s="53">
        <v>1</v>
      </c>
      <c r="N353" s="54">
        <v>0</v>
      </c>
      <c r="O353" s="54">
        <v>0</v>
      </c>
      <c r="P353" s="54">
        <v>0</v>
      </c>
      <c r="Q353" s="52">
        <v>44</v>
      </c>
      <c r="R353" s="118">
        <v>44.9</v>
      </c>
      <c r="S353" s="53">
        <v>7</v>
      </c>
      <c r="T353" s="118">
        <v>7.1429999999999998</v>
      </c>
      <c r="U353" s="53">
        <v>0</v>
      </c>
      <c r="V353" s="118">
        <v>0</v>
      </c>
      <c r="W353" s="118">
        <v>19.7</v>
      </c>
      <c r="X353" s="124">
        <v>22.9</v>
      </c>
      <c r="Y353" s="52">
        <v>0</v>
      </c>
      <c r="Z353" s="53">
        <v>0</v>
      </c>
      <c r="AA353" s="53">
        <v>7</v>
      </c>
      <c r="AB353" s="53">
        <v>47</v>
      </c>
      <c r="AC353" s="53">
        <v>39</v>
      </c>
      <c r="AD353" s="53">
        <v>5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">
      <c r="A354" s="131">
        <v>0.35416666666666669</v>
      </c>
      <c r="B354" s="51">
        <v>71</v>
      </c>
      <c r="C354" s="52">
        <v>3</v>
      </c>
      <c r="D354" s="53">
        <v>0</v>
      </c>
      <c r="E354" s="53">
        <v>62</v>
      </c>
      <c r="F354" s="53">
        <v>0</v>
      </c>
      <c r="G354" s="53">
        <v>6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13</v>
      </c>
      <c r="R354" s="118">
        <v>18.309999999999999</v>
      </c>
      <c r="S354" s="53">
        <v>1</v>
      </c>
      <c r="T354" s="118">
        <v>1.4079999999999999</v>
      </c>
      <c r="U354" s="53">
        <v>0</v>
      </c>
      <c r="V354" s="118">
        <v>0</v>
      </c>
      <c r="W354" s="118">
        <v>16.7</v>
      </c>
      <c r="X354" s="124">
        <v>20.5</v>
      </c>
      <c r="Y354" s="52">
        <v>0</v>
      </c>
      <c r="Z354" s="53">
        <v>1</v>
      </c>
      <c r="AA354" s="53">
        <v>21</v>
      </c>
      <c r="AB354" s="53">
        <v>36</v>
      </c>
      <c r="AC354" s="53">
        <v>12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">
      <c r="A355" s="131">
        <v>0.36458333333333331</v>
      </c>
      <c r="B355" s="51">
        <v>71</v>
      </c>
      <c r="C355" s="52">
        <v>1</v>
      </c>
      <c r="D355" s="53">
        <v>2</v>
      </c>
      <c r="E355" s="53">
        <v>63</v>
      </c>
      <c r="F355" s="53">
        <v>0</v>
      </c>
      <c r="G355" s="53">
        <v>5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11</v>
      </c>
      <c r="R355" s="118">
        <v>15.49</v>
      </c>
      <c r="S355" s="53">
        <v>5</v>
      </c>
      <c r="T355" s="118">
        <v>7.0419999999999998</v>
      </c>
      <c r="U355" s="53">
        <v>0</v>
      </c>
      <c r="V355" s="118">
        <v>0</v>
      </c>
      <c r="W355" s="118">
        <v>17.7</v>
      </c>
      <c r="X355" s="124">
        <v>20.399999999999999</v>
      </c>
      <c r="Y355" s="52">
        <v>0</v>
      </c>
      <c r="Z355" s="53">
        <v>2</v>
      </c>
      <c r="AA355" s="53">
        <v>10</v>
      </c>
      <c r="AB355" s="53">
        <v>48</v>
      </c>
      <c r="AC355" s="53">
        <v>10</v>
      </c>
      <c r="AD355" s="53">
        <v>0</v>
      </c>
      <c r="AE355" s="53">
        <v>1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">
      <c r="A356" s="131">
        <v>0.375</v>
      </c>
      <c r="B356" s="51">
        <v>107</v>
      </c>
      <c r="C356" s="52">
        <v>7</v>
      </c>
      <c r="D356" s="53">
        <v>2</v>
      </c>
      <c r="E356" s="53">
        <v>90</v>
      </c>
      <c r="F356" s="53">
        <v>1</v>
      </c>
      <c r="G356" s="53">
        <v>6</v>
      </c>
      <c r="H356" s="53">
        <v>0</v>
      </c>
      <c r="I356" s="53">
        <v>0</v>
      </c>
      <c r="J356" s="53">
        <v>0</v>
      </c>
      <c r="K356" s="53">
        <v>1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54</v>
      </c>
      <c r="R356" s="118">
        <v>50.47</v>
      </c>
      <c r="S356" s="53">
        <v>15</v>
      </c>
      <c r="T356" s="118">
        <v>14.02</v>
      </c>
      <c r="U356" s="53">
        <v>1</v>
      </c>
      <c r="V356" s="118">
        <v>0.93500000000000005</v>
      </c>
      <c r="W356" s="118">
        <v>20.2</v>
      </c>
      <c r="X356" s="124">
        <v>23.8</v>
      </c>
      <c r="Y356" s="52">
        <v>0</v>
      </c>
      <c r="Z356" s="53">
        <v>0</v>
      </c>
      <c r="AA356" s="53">
        <v>9</v>
      </c>
      <c r="AB356" s="53">
        <v>44</v>
      </c>
      <c r="AC356" s="53">
        <v>46</v>
      </c>
      <c r="AD356" s="53">
        <v>6</v>
      </c>
      <c r="AE356" s="53">
        <v>1</v>
      </c>
      <c r="AF356" s="53">
        <v>1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">
      <c r="A357" s="131">
        <v>0.38541666666666669</v>
      </c>
      <c r="B357" s="51">
        <v>79</v>
      </c>
      <c r="C357" s="52">
        <v>1</v>
      </c>
      <c r="D357" s="53">
        <v>4</v>
      </c>
      <c r="E357" s="53">
        <v>64</v>
      </c>
      <c r="F357" s="53">
        <v>0</v>
      </c>
      <c r="G357" s="53">
        <v>8</v>
      </c>
      <c r="H357" s="53">
        <v>0</v>
      </c>
      <c r="I357" s="53">
        <v>0</v>
      </c>
      <c r="J357" s="53">
        <v>0</v>
      </c>
      <c r="K357" s="53">
        <v>1</v>
      </c>
      <c r="L357" s="53">
        <v>0</v>
      </c>
      <c r="M357" s="53">
        <v>1</v>
      </c>
      <c r="N357" s="54">
        <v>0</v>
      </c>
      <c r="O357" s="54">
        <v>0</v>
      </c>
      <c r="P357" s="54">
        <v>0</v>
      </c>
      <c r="Q357" s="52">
        <v>72</v>
      </c>
      <c r="R357" s="118">
        <v>91.14</v>
      </c>
      <c r="S357" s="53">
        <v>44</v>
      </c>
      <c r="T357" s="118">
        <v>55.7</v>
      </c>
      <c r="U357" s="53">
        <v>1</v>
      </c>
      <c r="V357" s="118">
        <v>1.266</v>
      </c>
      <c r="W357" s="118">
        <v>24.5</v>
      </c>
      <c r="X357" s="124">
        <v>28.3</v>
      </c>
      <c r="Y357" s="52">
        <v>0</v>
      </c>
      <c r="Z357" s="53">
        <v>0</v>
      </c>
      <c r="AA357" s="53">
        <v>1</v>
      </c>
      <c r="AB357" s="53">
        <v>6</v>
      </c>
      <c r="AC357" s="53">
        <v>39</v>
      </c>
      <c r="AD357" s="53">
        <v>28</v>
      </c>
      <c r="AE357" s="53">
        <v>4</v>
      </c>
      <c r="AF357" s="53">
        <v>1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">
      <c r="A358" s="131">
        <v>0.39583333333333331</v>
      </c>
      <c r="B358" s="51">
        <v>63</v>
      </c>
      <c r="C358" s="52">
        <v>1</v>
      </c>
      <c r="D358" s="53">
        <v>2</v>
      </c>
      <c r="E358" s="53">
        <v>49</v>
      </c>
      <c r="F358" s="53">
        <v>0</v>
      </c>
      <c r="G358" s="53">
        <v>11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48</v>
      </c>
      <c r="R358" s="118">
        <v>76.19</v>
      </c>
      <c r="S358" s="53">
        <v>33</v>
      </c>
      <c r="T358" s="118">
        <v>52.38</v>
      </c>
      <c r="U358" s="53">
        <v>1</v>
      </c>
      <c r="V358" s="118">
        <v>1.587</v>
      </c>
      <c r="W358" s="118">
        <v>24.2</v>
      </c>
      <c r="X358" s="124">
        <v>29</v>
      </c>
      <c r="Y358" s="52">
        <v>0</v>
      </c>
      <c r="Z358" s="53">
        <v>0</v>
      </c>
      <c r="AA358" s="53">
        <v>1</v>
      </c>
      <c r="AB358" s="53">
        <v>14</v>
      </c>
      <c r="AC358" s="53">
        <v>20</v>
      </c>
      <c r="AD358" s="53">
        <v>24</v>
      </c>
      <c r="AE358" s="53">
        <v>3</v>
      </c>
      <c r="AF358" s="53">
        <v>0</v>
      </c>
      <c r="AG358" s="53">
        <v>1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">
      <c r="A359" s="131">
        <v>0.40625</v>
      </c>
      <c r="B359" s="51">
        <v>88</v>
      </c>
      <c r="C359" s="52">
        <v>3</v>
      </c>
      <c r="D359" s="53">
        <v>4</v>
      </c>
      <c r="E359" s="53">
        <v>63</v>
      </c>
      <c r="F359" s="53">
        <v>0</v>
      </c>
      <c r="G359" s="53">
        <v>15</v>
      </c>
      <c r="H359" s="53">
        <v>1</v>
      </c>
      <c r="I359" s="53">
        <v>1</v>
      </c>
      <c r="J359" s="53">
        <v>0</v>
      </c>
      <c r="K359" s="53">
        <v>1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56</v>
      </c>
      <c r="R359" s="118">
        <v>63.64</v>
      </c>
      <c r="S359" s="53">
        <v>31</v>
      </c>
      <c r="T359" s="118">
        <v>35.229999999999997</v>
      </c>
      <c r="U359" s="53">
        <v>1</v>
      </c>
      <c r="V359" s="118">
        <v>1.1359999999999999</v>
      </c>
      <c r="W359" s="118">
        <v>22.1</v>
      </c>
      <c r="X359" s="124">
        <v>27.4</v>
      </c>
      <c r="Y359" s="52">
        <v>0</v>
      </c>
      <c r="Z359" s="53">
        <v>2</v>
      </c>
      <c r="AA359" s="53">
        <v>5</v>
      </c>
      <c r="AB359" s="53">
        <v>25</v>
      </c>
      <c r="AC359" s="53">
        <v>31</v>
      </c>
      <c r="AD359" s="53">
        <v>23</v>
      </c>
      <c r="AE359" s="53">
        <v>1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">
      <c r="A360" s="131">
        <v>0.41666666666666669</v>
      </c>
      <c r="B360" s="51">
        <v>94</v>
      </c>
      <c r="C360" s="52">
        <v>0</v>
      </c>
      <c r="D360" s="53">
        <v>3</v>
      </c>
      <c r="E360" s="53">
        <v>75</v>
      </c>
      <c r="F360" s="53">
        <v>0</v>
      </c>
      <c r="G360" s="53">
        <v>16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87</v>
      </c>
      <c r="R360" s="118">
        <v>92.55</v>
      </c>
      <c r="S360" s="53">
        <v>43</v>
      </c>
      <c r="T360" s="118">
        <v>45.74</v>
      </c>
      <c r="U360" s="53">
        <v>1</v>
      </c>
      <c r="V360" s="118">
        <v>1.0640000000000001</v>
      </c>
      <c r="W360" s="118">
        <v>24.1</v>
      </c>
      <c r="X360" s="124">
        <v>26.7</v>
      </c>
      <c r="Y360" s="52">
        <v>0</v>
      </c>
      <c r="Z360" s="53">
        <v>0</v>
      </c>
      <c r="AA360" s="53">
        <v>0</v>
      </c>
      <c r="AB360" s="53">
        <v>7</v>
      </c>
      <c r="AC360" s="53">
        <v>59</v>
      </c>
      <c r="AD360" s="53">
        <v>25</v>
      </c>
      <c r="AE360" s="53">
        <v>2</v>
      </c>
      <c r="AF360" s="53">
        <v>1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">
      <c r="A361" s="131">
        <v>0.42708333333333331</v>
      </c>
      <c r="B361" s="51">
        <v>100</v>
      </c>
      <c r="C361" s="52">
        <v>0</v>
      </c>
      <c r="D361" s="53">
        <v>2</v>
      </c>
      <c r="E361" s="53">
        <v>88</v>
      </c>
      <c r="F361" s="53">
        <v>0</v>
      </c>
      <c r="G361" s="53">
        <v>10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89</v>
      </c>
      <c r="R361" s="118">
        <v>89</v>
      </c>
      <c r="S361" s="53">
        <v>63</v>
      </c>
      <c r="T361" s="118">
        <v>63</v>
      </c>
      <c r="U361" s="53">
        <v>2</v>
      </c>
      <c r="V361" s="118">
        <v>2</v>
      </c>
      <c r="W361" s="118">
        <v>24.8</v>
      </c>
      <c r="X361" s="124">
        <v>29.1</v>
      </c>
      <c r="Y361" s="52">
        <v>0</v>
      </c>
      <c r="Z361" s="53">
        <v>0</v>
      </c>
      <c r="AA361" s="53">
        <v>2</v>
      </c>
      <c r="AB361" s="53">
        <v>9</v>
      </c>
      <c r="AC361" s="53">
        <v>41</v>
      </c>
      <c r="AD361" s="53">
        <v>41</v>
      </c>
      <c r="AE361" s="53">
        <v>5</v>
      </c>
      <c r="AF361" s="53">
        <v>2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">
      <c r="A362" s="131">
        <v>0.4375</v>
      </c>
      <c r="B362" s="51">
        <v>77</v>
      </c>
      <c r="C362" s="52">
        <v>3</v>
      </c>
      <c r="D362" s="53">
        <v>4</v>
      </c>
      <c r="E362" s="53">
        <v>63</v>
      </c>
      <c r="F362" s="53">
        <v>0</v>
      </c>
      <c r="G362" s="53">
        <v>7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60</v>
      </c>
      <c r="R362" s="118">
        <v>77.92</v>
      </c>
      <c r="S362" s="53">
        <v>43</v>
      </c>
      <c r="T362" s="118">
        <v>55.84</v>
      </c>
      <c r="U362" s="53">
        <v>4</v>
      </c>
      <c r="V362" s="118">
        <v>5.1950000000000003</v>
      </c>
      <c r="W362" s="118">
        <v>24.1</v>
      </c>
      <c r="X362" s="124">
        <v>30.2</v>
      </c>
      <c r="Y362" s="52">
        <v>0</v>
      </c>
      <c r="Z362" s="53">
        <v>3</v>
      </c>
      <c r="AA362" s="53">
        <v>5</v>
      </c>
      <c r="AB362" s="53">
        <v>9</v>
      </c>
      <c r="AC362" s="53">
        <v>26</v>
      </c>
      <c r="AD362" s="53">
        <v>21</v>
      </c>
      <c r="AE362" s="53">
        <v>9</v>
      </c>
      <c r="AF362" s="53">
        <v>4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">
      <c r="A363" s="131">
        <v>0.44791666666666669</v>
      </c>
      <c r="B363" s="51">
        <v>90</v>
      </c>
      <c r="C363" s="52">
        <v>3</v>
      </c>
      <c r="D363" s="53">
        <v>1</v>
      </c>
      <c r="E363" s="53">
        <v>68</v>
      </c>
      <c r="F363" s="53">
        <v>0</v>
      </c>
      <c r="G363" s="53">
        <v>18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77</v>
      </c>
      <c r="R363" s="118">
        <v>85.56</v>
      </c>
      <c r="S363" s="53">
        <v>39</v>
      </c>
      <c r="T363" s="118">
        <v>43.33</v>
      </c>
      <c r="U363" s="53">
        <v>2</v>
      </c>
      <c r="V363" s="118">
        <v>2.222</v>
      </c>
      <c r="W363" s="118">
        <v>23.8</v>
      </c>
      <c r="X363" s="124">
        <v>27.3</v>
      </c>
      <c r="Y363" s="52">
        <v>0</v>
      </c>
      <c r="Z363" s="53">
        <v>0</v>
      </c>
      <c r="AA363" s="53">
        <v>0</v>
      </c>
      <c r="AB363" s="53">
        <v>13</v>
      </c>
      <c r="AC363" s="53">
        <v>49</v>
      </c>
      <c r="AD363" s="53">
        <v>22</v>
      </c>
      <c r="AE363" s="53">
        <v>4</v>
      </c>
      <c r="AF363" s="53">
        <v>2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">
      <c r="A364" s="131">
        <v>0.45833333333333331</v>
      </c>
      <c r="B364" s="51">
        <v>58</v>
      </c>
      <c r="C364" s="52">
        <v>0</v>
      </c>
      <c r="D364" s="53">
        <v>3</v>
      </c>
      <c r="E364" s="53">
        <v>46</v>
      </c>
      <c r="F364" s="53">
        <v>0</v>
      </c>
      <c r="G364" s="53">
        <v>8</v>
      </c>
      <c r="H364" s="53">
        <v>1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50</v>
      </c>
      <c r="R364" s="118">
        <v>86.21</v>
      </c>
      <c r="S364" s="53">
        <v>31</v>
      </c>
      <c r="T364" s="118">
        <v>53.45</v>
      </c>
      <c r="U364" s="53">
        <v>1</v>
      </c>
      <c r="V364" s="118">
        <v>1.724</v>
      </c>
      <c r="W364" s="118">
        <v>25.1</v>
      </c>
      <c r="X364" s="124">
        <v>29.1</v>
      </c>
      <c r="Y364" s="52">
        <v>0</v>
      </c>
      <c r="Z364" s="53">
        <v>0</v>
      </c>
      <c r="AA364" s="53">
        <v>0</v>
      </c>
      <c r="AB364" s="53">
        <v>8</v>
      </c>
      <c r="AC364" s="53">
        <v>22</v>
      </c>
      <c r="AD364" s="53">
        <v>22</v>
      </c>
      <c r="AE364" s="53">
        <v>5</v>
      </c>
      <c r="AF364" s="53">
        <v>1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">
      <c r="A365" s="131">
        <v>0.46875</v>
      </c>
      <c r="B365" s="51">
        <v>98</v>
      </c>
      <c r="C365" s="52">
        <v>0</v>
      </c>
      <c r="D365" s="53">
        <v>3</v>
      </c>
      <c r="E365" s="53">
        <v>81</v>
      </c>
      <c r="F365" s="53">
        <v>0</v>
      </c>
      <c r="G365" s="53">
        <v>12</v>
      </c>
      <c r="H365" s="53">
        <v>0</v>
      </c>
      <c r="I365" s="53">
        <v>0</v>
      </c>
      <c r="J365" s="53">
        <v>0</v>
      </c>
      <c r="K365" s="53">
        <v>1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87</v>
      </c>
      <c r="R365" s="118">
        <v>88.78</v>
      </c>
      <c r="S365" s="53">
        <v>51</v>
      </c>
      <c r="T365" s="118">
        <v>52.04</v>
      </c>
      <c r="U365" s="53">
        <v>2</v>
      </c>
      <c r="V365" s="118">
        <v>2.0409999999999999</v>
      </c>
      <c r="W365" s="118">
        <v>24</v>
      </c>
      <c r="X365" s="124">
        <v>28</v>
      </c>
      <c r="Y365" s="52">
        <v>0</v>
      </c>
      <c r="Z365" s="53">
        <v>3</v>
      </c>
      <c r="AA365" s="53">
        <v>1</v>
      </c>
      <c r="AB365" s="53">
        <v>7</v>
      </c>
      <c r="AC365" s="53">
        <v>46</v>
      </c>
      <c r="AD365" s="53">
        <v>34</v>
      </c>
      <c r="AE365" s="53">
        <v>5</v>
      </c>
      <c r="AF365" s="53">
        <v>2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">
      <c r="A366" s="131">
        <v>0.47916666666666669</v>
      </c>
      <c r="B366" s="51">
        <v>87</v>
      </c>
      <c r="C366" s="52">
        <v>3</v>
      </c>
      <c r="D366" s="53">
        <v>3</v>
      </c>
      <c r="E366" s="53">
        <v>71</v>
      </c>
      <c r="F366" s="53">
        <v>0</v>
      </c>
      <c r="G366" s="53">
        <v>10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71</v>
      </c>
      <c r="R366" s="118">
        <v>81.61</v>
      </c>
      <c r="S366" s="53">
        <v>34</v>
      </c>
      <c r="T366" s="118">
        <v>39.08</v>
      </c>
      <c r="U366" s="53">
        <v>0</v>
      </c>
      <c r="V366" s="118">
        <v>0</v>
      </c>
      <c r="W366" s="118">
        <v>22.9</v>
      </c>
      <c r="X366" s="124">
        <v>27</v>
      </c>
      <c r="Y366" s="52">
        <v>0</v>
      </c>
      <c r="Z366" s="53">
        <v>2</v>
      </c>
      <c r="AA366" s="53">
        <v>2</v>
      </c>
      <c r="AB366" s="53">
        <v>12</v>
      </c>
      <c r="AC366" s="53">
        <v>42</v>
      </c>
      <c r="AD366" s="53">
        <v>25</v>
      </c>
      <c r="AE366" s="53">
        <v>4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">
      <c r="A367" s="131">
        <v>0.48958333333333331</v>
      </c>
      <c r="B367" s="51">
        <v>86</v>
      </c>
      <c r="C367" s="52">
        <v>1</v>
      </c>
      <c r="D367" s="53">
        <v>0</v>
      </c>
      <c r="E367" s="53">
        <v>74</v>
      </c>
      <c r="F367" s="53">
        <v>0</v>
      </c>
      <c r="G367" s="53">
        <v>11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64</v>
      </c>
      <c r="R367" s="118">
        <v>74.42</v>
      </c>
      <c r="S367" s="53">
        <v>29</v>
      </c>
      <c r="T367" s="118">
        <v>33.72</v>
      </c>
      <c r="U367" s="53">
        <v>1</v>
      </c>
      <c r="V367" s="118">
        <v>1.163</v>
      </c>
      <c r="W367" s="118">
        <v>22.5</v>
      </c>
      <c r="X367" s="124">
        <v>26.7</v>
      </c>
      <c r="Y367" s="52">
        <v>0</v>
      </c>
      <c r="Z367" s="53">
        <v>1</v>
      </c>
      <c r="AA367" s="53">
        <v>2</v>
      </c>
      <c r="AB367" s="53">
        <v>19</v>
      </c>
      <c r="AC367" s="53">
        <v>43</v>
      </c>
      <c r="AD367" s="53">
        <v>19</v>
      </c>
      <c r="AE367" s="53">
        <v>1</v>
      </c>
      <c r="AF367" s="53">
        <v>1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">
      <c r="A368" s="131">
        <v>0.5</v>
      </c>
      <c r="B368" s="51">
        <v>111</v>
      </c>
      <c r="C368" s="52">
        <v>0</v>
      </c>
      <c r="D368" s="53">
        <v>1</v>
      </c>
      <c r="E368" s="53">
        <v>96</v>
      </c>
      <c r="F368" s="53">
        <v>0</v>
      </c>
      <c r="G368" s="53">
        <v>13</v>
      </c>
      <c r="H368" s="53">
        <v>0</v>
      </c>
      <c r="I368" s="53">
        <v>1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80</v>
      </c>
      <c r="R368" s="118">
        <v>72.069999999999993</v>
      </c>
      <c r="S368" s="53">
        <v>31</v>
      </c>
      <c r="T368" s="118">
        <v>27.93</v>
      </c>
      <c r="U368" s="53">
        <v>1</v>
      </c>
      <c r="V368" s="118">
        <v>0.90100000000000002</v>
      </c>
      <c r="W368" s="118">
        <v>22.5</v>
      </c>
      <c r="X368" s="124">
        <v>26.2</v>
      </c>
      <c r="Y368" s="52">
        <v>0</v>
      </c>
      <c r="Z368" s="53">
        <v>0</v>
      </c>
      <c r="AA368" s="53">
        <v>2</v>
      </c>
      <c r="AB368" s="53">
        <v>29</v>
      </c>
      <c r="AC368" s="53">
        <v>59</v>
      </c>
      <c r="AD368" s="53">
        <v>18</v>
      </c>
      <c r="AE368" s="53">
        <v>2</v>
      </c>
      <c r="AF368" s="53">
        <v>1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">
      <c r="A369" s="131">
        <v>0.51041666666666663</v>
      </c>
      <c r="B369" s="51">
        <v>103</v>
      </c>
      <c r="C369" s="52">
        <v>2</v>
      </c>
      <c r="D369" s="53">
        <v>2</v>
      </c>
      <c r="E369" s="53">
        <v>87</v>
      </c>
      <c r="F369" s="53">
        <v>2</v>
      </c>
      <c r="G369" s="53">
        <v>10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94</v>
      </c>
      <c r="R369" s="118">
        <v>91.26</v>
      </c>
      <c r="S369" s="53">
        <v>52</v>
      </c>
      <c r="T369" s="118">
        <v>50.49</v>
      </c>
      <c r="U369" s="53">
        <v>2</v>
      </c>
      <c r="V369" s="118">
        <v>1.9419999999999999</v>
      </c>
      <c r="W369" s="118">
        <v>24.3</v>
      </c>
      <c r="X369" s="124">
        <v>27.8</v>
      </c>
      <c r="Y369" s="52">
        <v>0</v>
      </c>
      <c r="Z369" s="53">
        <v>0</v>
      </c>
      <c r="AA369" s="53">
        <v>2</v>
      </c>
      <c r="AB369" s="53">
        <v>7</v>
      </c>
      <c r="AC369" s="53">
        <v>46</v>
      </c>
      <c r="AD369" s="53">
        <v>41</v>
      </c>
      <c r="AE369" s="53">
        <v>5</v>
      </c>
      <c r="AF369" s="53">
        <v>2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">
      <c r="A370" s="131">
        <v>0.52083333333333337</v>
      </c>
      <c r="B370" s="51">
        <v>98</v>
      </c>
      <c r="C370" s="52">
        <v>3</v>
      </c>
      <c r="D370" s="53">
        <v>6</v>
      </c>
      <c r="E370" s="53">
        <v>79</v>
      </c>
      <c r="F370" s="53">
        <v>0</v>
      </c>
      <c r="G370" s="53">
        <v>9</v>
      </c>
      <c r="H370" s="53">
        <v>0</v>
      </c>
      <c r="I370" s="53">
        <v>0</v>
      </c>
      <c r="J370" s="53">
        <v>0</v>
      </c>
      <c r="K370" s="53">
        <v>1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75</v>
      </c>
      <c r="R370" s="118">
        <v>76.53</v>
      </c>
      <c r="S370" s="53">
        <v>34</v>
      </c>
      <c r="T370" s="118">
        <v>34.69</v>
      </c>
      <c r="U370" s="53">
        <v>0</v>
      </c>
      <c r="V370" s="118">
        <v>0</v>
      </c>
      <c r="W370" s="118">
        <v>22.7</v>
      </c>
      <c r="X370" s="124">
        <v>26.5</v>
      </c>
      <c r="Y370" s="52">
        <v>0</v>
      </c>
      <c r="Z370" s="53">
        <v>1</v>
      </c>
      <c r="AA370" s="53">
        <v>3</v>
      </c>
      <c r="AB370" s="53">
        <v>19</v>
      </c>
      <c r="AC370" s="53">
        <v>48</v>
      </c>
      <c r="AD370" s="53">
        <v>23</v>
      </c>
      <c r="AE370" s="53">
        <v>4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">
      <c r="A371" s="131">
        <v>0.53125</v>
      </c>
      <c r="B371" s="51">
        <v>91</v>
      </c>
      <c r="C371" s="52">
        <v>2</v>
      </c>
      <c r="D371" s="53">
        <v>5</v>
      </c>
      <c r="E371" s="53">
        <v>78</v>
      </c>
      <c r="F371" s="53">
        <v>0</v>
      </c>
      <c r="G371" s="53">
        <v>6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79</v>
      </c>
      <c r="R371" s="118">
        <v>86.81</v>
      </c>
      <c r="S371" s="53">
        <v>47</v>
      </c>
      <c r="T371" s="118">
        <v>51.65</v>
      </c>
      <c r="U371" s="53">
        <v>2</v>
      </c>
      <c r="V371" s="118">
        <v>2.198</v>
      </c>
      <c r="W371" s="118">
        <v>24.1</v>
      </c>
      <c r="X371" s="124">
        <v>28</v>
      </c>
      <c r="Y371" s="52">
        <v>0</v>
      </c>
      <c r="Z371" s="53">
        <v>0</v>
      </c>
      <c r="AA371" s="53">
        <v>6</v>
      </c>
      <c r="AB371" s="53">
        <v>6</v>
      </c>
      <c r="AC371" s="53">
        <v>41</v>
      </c>
      <c r="AD371" s="53">
        <v>32</v>
      </c>
      <c r="AE371" s="53">
        <v>4</v>
      </c>
      <c r="AF371" s="53">
        <v>1</v>
      </c>
      <c r="AG371" s="53">
        <v>1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">
      <c r="A372" s="131">
        <v>0.54166666666666663</v>
      </c>
      <c r="B372" s="51">
        <v>88</v>
      </c>
      <c r="C372" s="52">
        <v>0</v>
      </c>
      <c r="D372" s="53">
        <v>5</v>
      </c>
      <c r="E372" s="53">
        <v>69</v>
      </c>
      <c r="F372" s="53">
        <v>0</v>
      </c>
      <c r="G372" s="53">
        <v>11</v>
      </c>
      <c r="H372" s="53">
        <v>1</v>
      </c>
      <c r="I372" s="53">
        <v>1</v>
      </c>
      <c r="J372" s="53">
        <v>0</v>
      </c>
      <c r="K372" s="53">
        <v>0</v>
      </c>
      <c r="L372" s="53">
        <v>0</v>
      </c>
      <c r="M372" s="53">
        <v>1</v>
      </c>
      <c r="N372" s="54">
        <v>0</v>
      </c>
      <c r="O372" s="54">
        <v>0</v>
      </c>
      <c r="P372" s="54">
        <v>0</v>
      </c>
      <c r="Q372" s="52">
        <v>45</v>
      </c>
      <c r="R372" s="118">
        <v>51.14</v>
      </c>
      <c r="S372" s="53">
        <v>24</v>
      </c>
      <c r="T372" s="118">
        <v>27.27</v>
      </c>
      <c r="U372" s="53">
        <v>1</v>
      </c>
      <c r="V372" s="118">
        <v>1.1359999999999999</v>
      </c>
      <c r="W372" s="118">
        <v>20.7</v>
      </c>
      <c r="X372" s="124">
        <v>25.3</v>
      </c>
      <c r="Y372" s="52">
        <v>0</v>
      </c>
      <c r="Z372" s="53">
        <v>0</v>
      </c>
      <c r="AA372" s="53">
        <v>11</v>
      </c>
      <c r="AB372" s="53">
        <v>32</v>
      </c>
      <c r="AC372" s="53">
        <v>30</v>
      </c>
      <c r="AD372" s="53">
        <v>13</v>
      </c>
      <c r="AE372" s="53">
        <v>1</v>
      </c>
      <c r="AF372" s="53">
        <v>1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">
      <c r="A373" s="131">
        <v>0.55208333333333337</v>
      </c>
      <c r="B373" s="51">
        <v>95</v>
      </c>
      <c r="C373" s="52">
        <v>2</v>
      </c>
      <c r="D373" s="53">
        <v>9</v>
      </c>
      <c r="E373" s="53">
        <v>76</v>
      </c>
      <c r="F373" s="53">
        <v>1</v>
      </c>
      <c r="G373" s="53">
        <v>7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82</v>
      </c>
      <c r="R373" s="118">
        <v>86.32</v>
      </c>
      <c r="S373" s="53">
        <v>44</v>
      </c>
      <c r="T373" s="118">
        <v>46.32</v>
      </c>
      <c r="U373" s="53">
        <v>0</v>
      </c>
      <c r="V373" s="118">
        <v>0</v>
      </c>
      <c r="W373" s="118">
        <v>24.2</v>
      </c>
      <c r="X373" s="124">
        <v>30</v>
      </c>
      <c r="Y373" s="52">
        <v>0</v>
      </c>
      <c r="Z373" s="53">
        <v>0</v>
      </c>
      <c r="AA373" s="53">
        <v>0</v>
      </c>
      <c r="AB373" s="53">
        <v>13</v>
      </c>
      <c r="AC373" s="53">
        <v>46</v>
      </c>
      <c r="AD373" s="53">
        <v>22</v>
      </c>
      <c r="AE373" s="53">
        <v>14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">
      <c r="A374" s="131">
        <v>0.5625</v>
      </c>
      <c r="B374" s="51">
        <v>103</v>
      </c>
      <c r="C374" s="52">
        <v>2</v>
      </c>
      <c r="D374" s="53">
        <v>5</v>
      </c>
      <c r="E374" s="53">
        <v>84</v>
      </c>
      <c r="F374" s="53">
        <v>1</v>
      </c>
      <c r="G374" s="53">
        <v>11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79</v>
      </c>
      <c r="R374" s="118">
        <v>76.7</v>
      </c>
      <c r="S374" s="53">
        <v>53</v>
      </c>
      <c r="T374" s="118">
        <v>51.46</v>
      </c>
      <c r="U374" s="53">
        <v>2</v>
      </c>
      <c r="V374" s="118">
        <v>1.9419999999999999</v>
      </c>
      <c r="W374" s="118">
        <v>23.6</v>
      </c>
      <c r="X374" s="124">
        <v>28.1</v>
      </c>
      <c r="Y374" s="52">
        <v>0</v>
      </c>
      <c r="Z374" s="53">
        <v>0</v>
      </c>
      <c r="AA374" s="53">
        <v>1</v>
      </c>
      <c r="AB374" s="53">
        <v>23</v>
      </c>
      <c r="AC374" s="53">
        <v>44</v>
      </c>
      <c r="AD374" s="53">
        <v>24</v>
      </c>
      <c r="AE374" s="53">
        <v>9</v>
      </c>
      <c r="AF374" s="53">
        <v>2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">
      <c r="A375" s="131">
        <v>0.57291666666666663</v>
      </c>
      <c r="B375" s="51">
        <v>93</v>
      </c>
      <c r="C375" s="52">
        <v>2</v>
      </c>
      <c r="D375" s="53">
        <v>5</v>
      </c>
      <c r="E375" s="53">
        <v>74</v>
      </c>
      <c r="F375" s="53">
        <v>0</v>
      </c>
      <c r="G375" s="53">
        <v>12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83</v>
      </c>
      <c r="R375" s="118">
        <v>89.25</v>
      </c>
      <c r="S375" s="53">
        <v>40</v>
      </c>
      <c r="T375" s="118">
        <v>43.01</v>
      </c>
      <c r="U375" s="53">
        <v>4</v>
      </c>
      <c r="V375" s="118">
        <v>4.3010000000000002</v>
      </c>
      <c r="W375" s="118">
        <v>24.2</v>
      </c>
      <c r="X375" s="124">
        <v>27.9</v>
      </c>
      <c r="Y375" s="52">
        <v>0</v>
      </c>
      <c r="Z375" s="53">
        <v>0</v>
      </c>
      <c r="AA375" s="53">
        <v>0</v>
      </c>
      <c r="AB375" s="53">
        <v>10</v>
      </c>
      <c r="AC375" s="53">
        <v>50</v>
      </c>
      <c r="AD375" s="53">
        <v>26</v>
      </c>
      <c r="AE375" s="53">
        <v>3</v>
      </c>
      <c r="AF375" s="53">
        <v>2</v>
      </c>
      <c r="AG375" s="53">
        <v>1</v>
      </c>
      <c r="AH375" s="53">
        <v>1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">
      <c r="A376" s="131">
        <v>0.58333333333333337</v>
      </c>
      <c r="B376" s="51">
        <v>83</v>
      </c>
      <c r="C376" s="52">
        <v>0</v>
      </c>
      <c r="D376" s="53">
        <v>6</v>
      </c>
      <c r="E376" s="53">
        <v>65</v>
      </c>
      <c r="F376" s="53">
        <v>0</v>
      </c>
      <c r="G376" s="53">
        <v>12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80</v>
      </c>
      <c r="R376" s="118">
        <v>96.39</v>
      </c>
      <c r="S376" s="53">
        <v>57</v>
      </c>
      <c r="T376" s="118">
        <v>68.67</v>
      </c>
      <c r="U376" s="53">
        <v>2</v>
      </c>
      <c r="V376" s="118">
        <v>2.41</v>
      </c>
      <c r="W376" s="118">
        <v>26</v>
      </c>
      <c r="X376" s="124">
        <v>28.8</v>
      </c>
      <c r="Y376" s="52">
        <v>0</v>
      </c>
      <c r="Z376" s="53">
        <v>0</v>
      </c>
      <c r="AA376" s="53">
        <v>0</v>
      </c>
      <c r="AB376" s="53">
        <v>3</v>
      </c>
      <c r="AC376" s="53">
        <v>29</v>
      </c>
      <c r="AD376" s="53">
        <v>42</v>
      </c>
      <c r="AE376" s="53">
        <v>7</v>
      </c>
      <c r="AF376" s="53">
        <v>2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">
      <c r="A377" s="131">
        <v>0.59375</v>
      </c>
      <c r="B377" s="51">
        <v>90</v>
      </c>
      <c r="C377" s="52">
        <v>2</v>
      </c>
      <c r="D377" s="53">
        <v>3</v>
      </c>
      <c r="E377" s="53">
        <v>73</v>
      </c>
      <c r="F377" s="53">
        <v>0</v>
      </c>
      <c r="G377" s="53">
        <v>11</v>
      </c>
      <c r="H377" s="53">
        <v>0</v>
      </c>
      <c r="I377" s="53">
        <v>0</v>
      </c>
      <c r="J377" s="53">
        <v>1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72</v>
      </c>
      <c r="R377" s="118">
        <v>80</v>
      </c>
      <c r="S377" s="53">
        <v>52</v>
      </c>
      <c r="T377" s="118">
        <v>57.78</v>
      </c>
      <c r="U377" s="53">
        <v>3</v>
      </c>
      <c r="V377" s="118">
        <v>3.3330000000000002</v>
      </c>
      <c r="W377" s="118">
        <v>24.4</v>
      </c>
      <c r="X377" s="124">
        <v>29.1</v>
      </c>
      <c r="Y377" s="52">
        <v>0</v>
      </c>
      <c r="Z377" s="53">
        <v>0</v>
      </c>
      <c r="AA377" s="53">
        <v>2</v>
      </c>
      <c r="AB377" s="53">
        <v>16</v>
      </c>
      <c r="AC377" s="53">
        <v>36</v>
      </c>
      <c r="AD377" s="53">
        <v>27</v>
      </c>
      <c r="AE377" s="53">
        <v>6</v>
      </c>
      <c r="AF377" s="53">
        <v>3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">
      <c r="A378" s="131">
        <v>0.60416666666666663</v>
      </c>
      <c r="B378" s="51">
        <v>71</v>
      </c>
      <c r="C378" s="52">
        <v>1</v>
      </c>
      <c r="D378" s="53">
        <v>1</v>
      </c>
      <c r="E378" s="53">
        <v>60</v>
      </c>
      <c r="F378" s="53">
        <v>1</v>
      </c>
      <c r="G378" s="53">
        <v>8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65</v>
      </c>
      <c r="R378" s="118">
        <v>91.55</v>
      </c>
      <c r="S378" s="53">
        <v>44</v>
      </c>
      <c r="T378" s="118">
        <v>61.97</v>
      </c>
      <c r="U378" s="53">
        <v>1</v>
      </c>
      <c r="V378" s="118">
        <v>1.4079999999999999</v>
      </c>
      <c r="W378" s="118">
        <v>25.2</v>
      </c>
      <c r="X378" s="124">
        <v>29.7</v>
      </c>
      <c r="Y378" s="52">
        <v>0</v>
      </c>
      <c r="Z378" s="53">
        <v>0</v>
      </c>
      <c r="AA378" s="53">
        <v>2</v>
      </c>
      <c r="AB378" s="53">
        <v>4</v>
      </c>
      <c r="AC378" s="53">
        <v>26</v>
      </c>
      <c r="AD378" s="53">
        <v>30</v>
      </c>
      <c r="AE378" s="53">
        <v>8</v>
      </c>
      <c r="AF378" s="53">
        <v>1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">
      <c r="A379" s="131">
        <v>0.61458333333333337</v>
      </c>
      <c r="B379" s="51">
        <v>80</v>
      </c>
      <c r="C379" s="52">
        <v>0</v>
      </c>
      <c r="D379" s="53">
        <v>3</v>
      </c>
      <c r="E379" s="53">
        <v>66</v>
      </c>
      <c r="F379" s="53">
        <v>0</v>
      </c>
      <c r="G379" s="53">
        <v>11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65</v>
      </c>
      <c r="R379" s="118">
        <v>81.25</v>
      </c>
      <c r="S379" s="53">
        <v>34</v>
      </c>
      <c r="T379" s="118">
        <v>42.5</v>
      </c>
      <c r="U379" s="53">
        <v>1</v>
      </c>
      <c r="V379" s="118">
        <v>1.25</v>
      </c>
      <c r="W379" s="118">
        <v>23.2</v>
      </c>
      <c r="X379" s="124">
        <v>27.5</v>
      </c>
      <c r="Y379" s="52">
        <v>0</v>
      </c>
      <c r="Z379" s="53">
        <v>0</v>
      </c>
      <c r="AA379" s="53">
        <v>1</v>
      </c>
      <c r="AB379" s="53">
        <v>14</v>
      </c>
      <c r="AC379" s="53">
        <v>35</v>
      </c>
      <c r="AD379" s="53">
        <v>28</v>
      </c>
      <c r="AE379" s="53">
        <v>1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">
      <c r="A380" s="131">
        <v>0.625</v>
      </c>
      <c r="B380" s="51">
        <v>66</v>
      </c>
      <c r="C380" s="52">
        <v>0</v>
      </c>
      <c r="D380" s="53">
        <v>1</v>
      </c>
      <c r="E380" s="53">
        <v>63</v>
      </c>
      <c r="F380" s="53">
        <v>0</v>
      </c>
      <c r="G380" s="53">
        <v>2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29</v>
      </c>
      <c r="R380" s="118">
        <v>43.94</v>
      </c>
      <c r="S380" s="53">
        <v>7</v>
      </c>
      <c r="T380" s="118">
        <v>10.61</v>
      </c>
      <c r="U380" s="53">
        <v>0</v>
      </c>
      <c r="V380" s="118">
        <v>0</v>
      </c>
      <c r="W380" s="118">
        <v>20.100000000000001</v>
      </c>
      <c r="X380" s="124">
        <v>23.4</v>
      </c>
      <c r="Y380" s="52">
        <v>0</v>
      </c>
      <c r="Z380" s="53">
        <v>0</v>
      </c>
      <c r="AA380" s="53">
        <v>6</v>
      </c>
      <c r="AB380" s="53">
        <v>31</v>
      </c>
      <c r="AC380" s="53">
        <v>25</v>
      </c>
      <c r="AD380" s="53">
        <v>3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">
      <c r="A381" s="131">
        <v>0.63541666666666663</v>
      </c>
      <c r="B381" s="51">
        <v>75</v>
      </c>
      <c r="C381" s="52">
        <v>1</v>
      </c>
      <c r="D381" s="53">
        <v>3</v>
      </c>
      <c r="E381" s="53">
        <v>61</v>
      </c>
      <c r="F381" s="53">
        <v>0</v>
      </c>
      <c r="G381" s="53">
        <v>7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2</v>
      </c>
      <c r="N381" s="54">
        <v>0</v>
      </c>
      <c r="O381" s="54">
        <v>0</v>
      </c>
      <c r="P381" s="54">
        <v>0</v>
      </c>
      <c r="Q381" s="52">
        <v>27</v>
      </c>
      <c r="R381" s="118">
        <v>36</v>
      </c>
      <c r="S381" s="53">
        <v>4</v>
      </c>
      <c r="T381" s="118">
        <v>5.3330000000000002</v>
      </c>
      <c r="U381" s="53">
        <v>0</v>
      </c>
      <c r="V381" s="118">
        <v>0</v>
      </c>
      <c r="W381" s="118">
        <v>19.2</v>
      </c>
      <c r="X381" s="124">
        <v>22.5</v>
      </c>
      <c r="Y381" s="52">
        <v>0</v>
      </c>
      <c r="Z381" s="53">
        <v>0</v>
      </c>
      <c r="AA381" s="53">
        <v>5</v>
      </c>
      <c r="AB381" s="53">
        <v>43</v>
      </c>
      <c r="AC381" s="53">
        <v>24</v>
      </c>
      <c r="AD381" s="53">
        <v>2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">
      <c r="A382" s="131">
        <v>0.64583333333333337</v>
      </c>
      <c r="B382" s="51">
        <v>93</v>
      </c>
      <c r="C382" s="52">
        <v>3</v>
      </c>
      <c r="D382" s="53">
        <v>1</v>
      </c>
      <c r="E382" s="53">
        <v>80</v>
      </c>
      <c r="F382" s="53">
        <v>0</v>
      </c>
      <c r="G382" s="53">
        <v>9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76</v>
      </c>
      <c r="R382" s="118">
        <v>81.72</v>
      </c>
      <c r="S382" s="53">
        <v>41</v>
      </c>
      <c r="T382" s="118">
        <v>44.09</v>
      </c>
      <c r="U382" s="53">
        <v>0</v>
      </c>
      <c r="V382" s="118">
        <v>0</v>
      </c>
      <c r="W382" s="118">
        <v>23.7</v>
      </c>
      <c r="X382" s="124">
        <v>27.7</v>
      </c>
      <c r="Y382" s="52">
        <v>0</v>
      </c>
      <c r="Z382" s="53">
        <v>0</v>
      </c>
      <c r="AA382" s="53">
        <v>1</v>
      </c>
      <c r="AB382" s="53">
        <v>16</v>
      </c>
      <c r="AC382" s="53">
        <v>42</v>
      </c>
      <c r="AD382" s="53">
        <v>33</v>
      </c>
      <c r="AE382" s="53">
        <v>1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">
      <c r="A383" s="131">
        <v>0.65625</v>
      </c>
      <c r="B383" s="51">
        <v>87</v>
      </c>
      <c r="C383" s="52">
        <v>3</v>
      </c>
      <c r="D383" s="53">
        <v>6</v>
      </c>
      <c r="E383" s="53">
        <v>70</v>
      </c>
      <c r="F383" s="53">
        <v>1</v>
      </c>
      <c r="G383" s="53">
        <v>7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72</v>
      </c>
      <c r="R383" s="118">
        <v>82.76</v>
      </c>
      <c r="S383" s="53">
        <v>39</v>
      </c>
      <c r="T383" s="118">
        <v>44.83</v>
      </c>
      <c r="U383" s="53">
        <v>0</v>
      </c>
      <c r="V383" s="118">
        <v>0</v>
      </c>
      <c r="W383" s="118">
        <v>23.3</v>
      </c>
      <c r="X383" s="124">
        <v>26.5</v>
      </c>
      <c r="Y383" s="52">
        <v>0</v>
      </c>
      <c r="Z383" s="53">
        <v>0</v>
      </c>
      <c r="AA383" s="53">
        <v>3</v>
      </c>
      <c r="AB383" s="53">
        <v>12</v>
      </c>
      <c r="AC383" s="53">
        <v>44</v>
      </c>
      <c r="AD383" s="53">
        <v>22</v>
      </c>
      <c r="AE383" s="53">
        <v>6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">
      <c r="A384" s="131">
        <v>0.66666666666666663</v>
      </c>
      <c r="B384" s="51">
        <v>92</v>
      </c>
      <c r="C384" s="52">
        <v>1</v>
      </c>
      <c r="D384" s="53">
        <v>3</v>
      </c>
      <c r="E384" s="53">
        <v>81</v>
      </c>
      <c r="F384" s="53">
        <v>0</v>
      </c>
      <c r="G384" s="53">
        <v>7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75</v>
      </c>
      <c r="R384" s="118">
        <v>81.52</v>
      </c>
      <c r="S384" s="53">
        <v>37</v>
      </c>
      <c r="T384" s="118">
        <v>40.22</v>
      </c>
      <c r="U384" s="53">
        <v>0</v>
      </c>
      <c r="V384" s="118">
        <v>0</v>
      </c>
      <c r="W384" s="118">
        <v>23.4</v>
      </c>
      <c r="X384" s="124">
        <v>27.7</v>
      </c>
      <c r="Y384" s="52">
        <v>0</v>
      </c>
      <c r="Z384" s="53">
        <v>0</v>
      </c>
      <c r="AA384" s="53">
        <v>0</v>
      </c>
      <c r="AB384" s="53">
        <v>17</v>
      </c>
      <c r="AC384" s="53">
        <v>45</v>
      </c>
      <c r="AD384" s="53">
        <v>28</v>
      </c>
      <c r="AE384" s="53">
        <v>2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">
      <c r="A385" s="131">
        <v>0.67708333333333337</v>
      </c>
      <c r="B385" s="51">
        <v>92</v>
      </c>
      <c r="C385" s="52">
        <v>0</v>
      </c>
      <c r="D385" s="53">
        <v>0</v>
      </c>
      <c r="E385" s="53">
        <v>89</v>
      </c>
      <c r="F385" s="53">
        <v>0</v>
      </c>
      <c r="G385" s="53">
        <v>3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74</v>
      </c>
      <c r="R385" s="118">
        <v>80.430000000000007</v>
      </c>
      <c r="S385" s="53">
        <v>17</v>
      </c>
      <c r="T385" s="118">
        <v>18.48</v>
      </c>
      <c r="U385" s="53">
        <v>0</v>
      </c>
      <c r="V385" s="118">
        <v>0</v>
      </c>
      <c r="W385" s="118">
        <v>22.1</v>
      </c>
      <c r="X385" s="124">
        <v>25.1</v>
      </c>
      <c r="Y385" s="52">
        <v>0</v>
      </c>
      <c r="Z385" s="53">
        <v>0</v>
      </c>
      <c r="AA385" s="53">
        <v>1</v>
      </c>
      <c r="AB385" s="53">
        <v>17</v>
      </c>
      <c r="AC385" s="53">
        <v>60</v>
      </c>
      <c r="AD385" s="53">
        <v>8</v>
      </c>
      <c r="AE385" s="53">
        <v>6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">
      <c r="A386" s="131">
        <v>0.6875</v>
      </c>
      <c r="B386" s="51">
        <v>107</v>
      </c>
      <c r="C386" s="52">
        <v>2</v>
      </c>
      <c r="D386" s="53">
        <v>4</v>
      </c>
      <c r="E386" s="53">
        <v>91</v>
      </c>
      <c r="F386" s="53">
        <v>0</v>
      </c>
      <c r="G386" s="53">
        <v>10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74</v>
      </c>
      <c r="R386" s="118">
        <v>69.16</v>
      </c>
      <c r="S386" s="53">
        <v>42</v>
      </c>
      <c r="T386" s="118">
        <v>39.25</v>
      </c>
      <c r="U386" s="53">
        <v>1</v>
      </c>
      <c r="V386" s="118">
        <v>0.93500000000000005</v>
      </c>
      <c r="W386" s="118">
        <v>22.4</v>
      </c>
      <c r="X386" s="124">
        <v>26.1</v>
      </c>
      <c r="Y386" s="52">
        <v>0</v>
      </c>
      <c r="Z386" s="53">
        <v>0</v>
      </c>
      <c r="AA386" s="53">
        <v>2</v>
      </c>
      <c r="AB386" s="53">
        <v>31</v>
      </c>
      <c r="AC386" s="53">
        <v>49</v>
      </c>
      <c r="AD386" s="53">
        <v>22</v>
      </c>
      <c r="AE386" s="53">
        <v>2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">
      <c r="A387" s="131">
        <v>0.69791666666666663</v>
      </c>
      <c r="B387" s="51">
        <v>83</v>
      </c>
      <c r="C387" s="52">
        <v>1</v>
      </c>
      <c r="D387" s="53">
        <v>1</v>
      </c>
      <c r="E387" s="53">
        <v>76</v>
      </c>
      <c r="F387" s="53">
        <v>0</v>
      </c>
      <c r="G387" s="53">
        <v>5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75</v>
      </c>
      <c r="R387" s="118">
        <v>90.36</v>
      </c>
      <c r="S387" s="53">
        <v>46</v>
      </c>
      <c r="T387" s="118">
        <v>55.42</v>
      </c>
      <c r="U387" s="53">
        <v>3</v>
      </c>
      <c r="V387" s="118">
        <v>3.6139999999999999</v>
      </c>
      <c r="W387" s="118">
        <v>24.9</v>
      </c>
      <c r="X387" s="124">
        <v>28.9</v>
      </c>
      <c r="Y387" s="52">
        <v>0</v>
      </c>
      <c r="Z387" s="53">
        <v>0</v>
      </c>
      <c r="AA387" s="53">
        <v>0</v>
      </c>
      <c r="AB387" s="53">
        <v>8</v>
      </c>
      <c r="AC387" s="53">
        <v>39</v>
      </c>
      <c r="AD387" s="53">
        <v>29</v>
      </c>
      <c r="AE387" s="53">
        <v>4</v>
      </c>
      <c r="AF387" s="53">
        <v>3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">
      <c r="A388" s="131">
        <v>0.70833333333333337</v>
      </c>
      <c r="B388" s="51">
        <v>84</v>
      </c>
      <c r="C388" s="52">
        <v>1</v>
      </c>
      <c r="D388" s="53">
        <v>2</v>
      </c>
      <c r="E388" s="53">
        <v>74</v>
      </c>
      <c r="F388" s="53">
        <v>0</v>
      </c>
      <c r="G388" s="53">
        <v>7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65</v>
      </c>
      <c r="R388" s="118">
        <v>77.38</v>
      </c>
      <c r="S388" s="53">
        <v>32</v>
      </c>
      <c r="T388" s="118">
        <v>38.1</v>
      </c>
      <c r="U388" s="53">
        <v>0</v>
      </c>
      <c r="V388" s="118">
        <v>0</v>
      </c>
      <c r="W388" s="118">
        <v>22.6</v>
      </c>
      <c r="X388" s="124">
        <v>25.9</v>
      </c>
      <c r="Y388" s="52">
        <v>0</v>
      </c>
      <c r="Z388" s="53">
        <v>0</v>
      </c>
      <c r="AA388" s="53">
        <v>3</v>
      </c>
      <c r="AB388" s="53">
        <v>16</v>
      </c>
      <c r="AC388" s="53">
        <v>47</v>
      </c>
      <c r="AD388" s="53">
        <v>15</v>
      </c>
      <c r="AE388" s="53">
        <v>3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">
      <c r="A389" s="131">
        <v>0.71875</v>
      </c>
      <c r="B389" s="51">
        <v>89</v>
      </c>
      <c r="C389" s="52">
        <v>2</v>
      </c>
      <c r="D389" s="53">
        <v>3</v>
      </c>
      <c r="E389" s="53">
        <v>79</v>
      </c>
      <c r="F389" s="53">
        <v>0</v>
      </c>
      <c r="G389" s="53">
        <v>4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1</v>
      </c>
      <c r="P389" s="54">
        <v>0</v>
      </c>
      <c r="Q389" s="52">
        <v>67</v>
      </c>
      <c r="R389" s="118">
        <v>75.28</v>
      </c>
      <c r="S389" s="53">
        <v>24</v>
      </c>
      <c r="T389" s="118">
        <v>26.97</v>
      </c>
      <c r="U389" s="53">
        <v>2</v>
      </c>
      <c r="V389" s="118">
        <v>2.2469999999999999</v>
      </c>
      <c r="W389" s="118">
        <v>22.5</v>
      </c>
      <c r="X389" s="124">
        <v>25.6</v>
      </c>
      <c r="Y389" s="52">
        <v>0</v>
      </c>
      <c r="Z389" s="53">
        <v>1</v>
      </c>
      <c r="AA389" s="53">
        <v>0</v>
      </c>
      <c r="AB389" s="53">
        <v>21</v>
      </c>
      <c r="AC389" s="53">
        <v>51</v>
      </c>
      <c r="AD389" s="53">
        <v>12</v>
      </c>
      <c r="AE389" s="53">
        <v>2</v>
      </c>
      <c r="AF389" s="53">
        <v>2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">
      <c r="A390" s="131">
        <v>0.72916666666666663</v>
      </c>
      <c r="B390" s="51">
        <v>107</v>
      </c>
      <c r="C390" s="52">
        <v>0</v>
      </c>
      <c r="D390" s="53">
        <v>5</v>
      </c>
      <c r="E390" s="53">
        <v>99</v>
      </c>
      <c r="F390" s="53">
        <v>0</v>
      </c>
      <c r="G390" s="53">
        <v>3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82</v>
      </c>
      <c r="R390" s="118">
        <v>76.64</v>
      </c>
      <c r="S390" s="53">
        <v>35</v>
      </c>
      <c r="T390" s="118">
        <v>32.71</v>
      </c>
      <c r="U390" s="53">
        <v>0</v>
      </c>
      <c r="V390" s="118">
        <v>0</v>
      </c>
      <c r="W390" s="118">
        <v>22.1</v>
      </c>
      <c r="X390" s="124">
        <v>26.1</v>
      </c>
      <c r="Y390" s="52">
        <v>0</v>
      </c>
      <c r="Z390" s="53">
        <v>1</v>
      </c>
      <c r="AA390" s="53">
        <v>2</v>
      </c>
      <c r="AB390" s="53">
        <v>22</v>
      </c>
      <c r="AC390" s="53">
        <v>56</v>
      </c>
      <c r="AD390" s="53">
        <v>23</v>
      </c>
      <c r="AE390" s="53">
        <v>3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">
      <c r="A391" s="131">
        <v>0.73958333333333337</v>
      </c>
      <c r="B391" s="51">
        <v>92</v>
      </c>
      <c r="C391" s="52">
        <v>0</v>
      </c>
      <c r="D391" s="53">
        <v>4</v>
      </c>
      <c r="E391" s="53">
        <v>75</v>
      </c>
      <c r="F391" s="53">
        <v>1</v>
      </c>
      <c r="G391" s="53">
        <v>11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1</v>
      </c>
      <c r="N391" s="54">
        <v>0</v>
      </c>
      <c r="O391" s="54">
        <v>0</v>
      </c>
      <c r="P391" s="54">
        <v>0</v>
      </c>
      <c r="Q391" s="52">
        <v>73</v>
      </c>
      <c r="R391" s="118">
        <v>79.349999999999994</v>
      </c>
      <c r="S391" s="53">
        <v>34</v>
      </c>
      <c r="T391" s="118">
        <v>36.96</v>
      </c>
      <c r="U391" s="53">
        <v>0</v>
      </c>
      <c r="V391" s="118">
        <v>0</v>
      </c>
      <c r="W391" s="118">
        <v>22.6</v>
      </c>
      <c r="X391" s="124">
        <v>26.1</v>
      </c>
      <c r="Y391" s="52">
        <v>0</v>
      </c>
      <c r="Z391" s="53">
        <v>2</v>
      </c>
      <c r="AA391" s="53">
        <v>1</v>
      </c>
      <c r="AB391" s="53">
        <v>16</v>
      </c>
      <c r="AC391" s="53">
        <v>50</v>
      </c>
      <c r="AD391" s="53">
        <v>22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">
      <c r="A392" s="131">
        <v>0.75</v>
      </c>
      <c r="B392" s="51">
        <v>104</v>
      </c>
      <c r="C392" s="52">
        <v>2</v>
      </c>
      <c r="D392" s="53">
        <v>2</v>
      </c>
      <c r="E392" s="53">
        <v>91</v>
      </c>
      <c r="F392" s="53">
        <v>1</v>
      </c>
      <c r="G392" s="53">
        <v>7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1</v>
      </c>
      <c r="N392" s="54">
        <v>0</v>
      </c>
      <c r="O392" s="54">
        <v>0</v>
      </c>
      <c r="P392" s="54">
        <v>0</v>
      </c>
      <c r="Q392" s="52">
        <v>69</v>
      </c>
      <c r="R392" s="118">
        <v>66.349999999999994</v>
      </c>
      <c r="S392" s="53">
        <v>27</v>
      </c>
      <c r="T392" s="118">
        <v>25.96</v>
      </c>
      <c r="U392" s="53">
        <v>1</v>
      </c>
      <c r="V392" s="118">
        <v>0.96199999999999997</v>
      </c>
      <c r="W392" s="118">
        <v>21.3</v>
      </c>
      <c r="X392" s="124">
        <v>25.4</v>
      </c>
      <c r="Y392" s="52">
        <v>0</v>
      </c>
      <c r="Z392" s="53">
        <v>3</v>
      </c>
      <c r="AA392" s="53">
        <v>9</v>
      </c>
      <c r="AB392" s="53">
        <v>23</v>
      </c>
      <c r="AC392" s="53">
        <v>51</v>
      </c>
      <c r="AD392" s="53">
        <v>16</v>
      </c>
      <c r="AE392" s="53">
        <v>1</v>
      </c>
      <c r="AF392" s="53">
        <v>0</v>
      </c>
      <c r="AG392" s="53">
        <v>1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">
      <c r="A393" s="131">
        <v>0.76041666666666663</v>
      </c>
      <c r="B393" s="51">
        <v>103</v>
      </c>
      <c r="C393" s="52">
        <v>1</v>
      </c>
      <c r="D393" s="53">
        <v>5</v>
      </c>
      <c r="E393" s="53">
        <v>93</v>
      </c>
      <c r="F393" s="53">
        <v>0</v>
      </c>
      <c r="G393" s="53">
        <v>4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85</v>
      </c>
      <c r="R393" s="118">
        <v>82.52</v>
      </c>
      <c r="S393" s="53">
        <v>32</v>
      </c>
      <c r="T393" s="118">
        <v>31.07</v>
      </c>
      <c r="U393" s="53">
        <v>1</v>
      </c>
      <c r="V393" s="118">
        <v>0.97099999999999997</v>
      </c>
      <c r="W393" s="118">
        <v>23.1</v>
      </c>
      <c r="X393" s="124">
        <v>26.7</v>
      </c>
      <c r="Y393" s="52">
        <v>0</v>
      </c>
      <c r="Z393" s="53">
        <v>0</v>
      </c>
      <c r="AA393" s="53">
        <v>1</v>
      </c>
      <c r="AB393" s="53">
        <v>17</v>
      </c>
      <c r="AC393" s="53">
        <v>61</v>
      </c>
      <c r="AD393" s="53">
        <v>21</v>
      </c>
      <c r="AE393" s="53">
        <v>2</v>
      </c>
      <c r="AF393" s="53">
        <v>1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">
      <c r="A394" s="131">
        <v>0.77083333333333337</v>
      </c>
      <c r="B394" s="51">
        <v>105</v>
      </c>
      <c r="C394" s="52">
        <v>1</v>
      </c>
      <c r="D394" s="53">
        <v>6</v>
      </c>
      <c r="E394" s="53">
        <v>92</v>
      </c>
      <c r="F394" s="53">
        <v>1</v>
      </c>
      <c r="G394" s="53">
        <v>4</v>
      </c>
      <c r="H394" s="53">
        <v>1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52</v>
      </c>
      <c r="R394" s="118">
        <v>49.52</v>
      </c>
      <c r="S394" s="53">
        <v>23</v>
      </c>
      <c r="T394" s="118">
        <v>21.9</v>
      </c>
      <c r="U394" s="53">
        <v>1</v>
      </c>
      <c r="V394" s="118">
        <v>0.95199999999999996</v>
      </c>
      <c r="W394" s="118">
        <v>20.9</v>
      </c>
      <c r="X394" s="124">
        <v>25.5</v>
      </c>
      <c r="Y394" s="52">
        <v>0</v>
      </c>
      <c r="Z394" s="53">
        <v>0</v>
      </c>
      <c r="AA394" s="53">
        <v>4</v>
      </c>
      <c r="AB394" s="53">
        <v>49</v>
      </c>
      <c r="AC394" s="53">
        <v>34</v>
      </c>
      <c r="AD394" s="53">
        <v>17</v>
      </c>
      <c r="AE394" s="53">
        <v>0</v>
      </c>
      <c r="AF394" s="53">
        <v>1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">
      <c r="A395" s="131">
        <v>0.78125</v>
      </c>
      <c r="B395" s="51">
        <v>87</v>
      </c>
      <c r="C395" s="52">
        <v>3</v>
      </c>
      <c r="D395" s="53">
        <v>7</v>
      </c>
      <c r="E395" s="53">
        <v>69</v>
      </c>
      <c r="F395" s="53">
        <v>0</v>
      </c>
      <c r="G395" s="53">
        <v>8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67</v>
      </c>
      <c r="R395" s="118">
        <v>77.010000000000005</v>
      </c>
      <c r="S395" s="53">
        <v>23</v>
      </c>
      <c r="T395" s="118">
        <v>26.44</v>
      </c>
      <c r="U395" s="53">
        <v>1</v>
      </c>
      <c r="V395" s="118">
        <v>1.149</v>
      </c>
      <c r="W395" s="118">
        <v>22.7</v>
      </c>
      <c r="X395" s="124">
        <v>27.6</v>
      </c>
      <c r="Y395" s="52">
        <v>0</v>
      </c>
      <c r="Z395" s="53">
        <v>0</v>
      </c>
      <c r="AA395" s="53">
        <v>2</v>
      </c>
      <c r="AB395" s="53">
        <v>18</v>
      </c>
      <c r="AC395" s="53">
        <v>49</v>
      </c>
      <c r="AD395" s="53">
        <v>15</v>
      </c>
      <c r="AE395" s="53">
        <v>2</v>
      </c>
      <c r="AF395" s="53">
        <v>0</v>
      </c>
      <c r="AG395" s="53">
        <v>1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">
      <c r="A396" s="131">
        <v>0.79166666666666663</v>
      </c>
      <c r="B396" s="51">
        <v>77</v>
      </c>
      <c r="C396" s="52">
        <v>1</v>
      </c>
      <c r="D396" s="53">
        <v>4</v>
      </c>
      <c r="E396" s="53">
        <v>66</v>
      </c>
      <c r="F396" s="53">
        <v>0</v>
      </c>
      <c r="G396" s="53">
        <v>6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65</v>
      </c>
      <c r="R396" s="118">
        <v>84.42</v>
      </c>
      <c r="S396" s="53">
        <v>33</v>
      </c>
      <c r="T396" s="118">
        <v>42.86</v>
      </c>
      <c r="U396" s="53">
        <v>0</v>
      </c>
      <c r="V396" s="118">
        <v>0</v>
      </c>
      <c r="W396" s="118">
        <v>23.4</v>
      </c>
      <c r="X396" s="124">
        <v>26.7</v>
      </c>
      <c r="Y396" s="52">
        <v>0</v>
      </c>
      <c r="Z396" s="53">
        <v>0</v>
      </c>
      <c r="AA396" s="53">
        <v>0</v>
      </c>
      <c r="AB396" s="53">
        <v>12</v>
      </c>
      <c r="AC396" s="53">
        <v>40</v>
      </c>
      <c r="AD396" s="53">
        <v>22</v>
      </c>
      <c r="AE396" s="53">
        <v>3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">
      <c r="A397" s="131">
        <v>0.80208333333333337</v>
      </c>
      <c r="B397" s="51">
        <v>72</v>
      </c>
      <c r="C397" s="52">
        <v>0</v>
      </c>
      <c r="D397" s="53">
        <v>6</v>
      </c>
      <c r="E397" s="53">
        <v>61</v>
      </c>
      <c r="F397" s="53">
        <v>0</v>
      </c>
      <c r="G397" s="53">
        <v>4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1</v>
      </c>
      <c r="N397" s="54">
        <v>0</v>
      </c>
      <c r="O397" s="54">
        <v>0</v>
      </c>
      <c r="P397" s="54">
        <v>0</v>
      </c>
      <c r="Q397" s="52">
        <v>64</v>
      </c>
      <c r="R397" s="118">
        <v>88.89</v>
      </c>
      <c r="S397" s="53">
        <v>40</v>
      </c>
      <c r="T397" s="118">
        <v>55.56</v>
      </c>
      <c r="U397" s="53">
        <v>3</v>
      </c>
      <c r="V397" s="118">
        <v>4.1669999999999998</v>
      </c>
      <c r="W397" s="118">
        <v>24.8</v>
      </c>
      <c r="X397" s="124">
        <v>28</v>
      </c>
      <c r="Y397" s="52">
        <v>0</v>
      </c>
      <c r="Z397" s="53">
        <v>0</v>
      </c>
      <c r="AA397" s="53">
        <v>0</v>
      </c>
      <c r="AB397" s="53">
        <v>8</v>
      </c>
      <c r="AC397" s="53">
        <v>30</v>
      </c>
      <c r="AD397" s="53">
        <v>28</v>
      </c>
      <c r="AE397" s="53">
        <v>3</v>
      </c>
      <c r="AF397" s="53">
        <v>3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">
      <c r="A398" s="131">
        <v>0.8125</v>
      </c>
      <c r="B398" s="51">
        <v>65</v>
      </c>
      <c r="C398" s="52">
        <v>1</v>
      </c>
      <c r="D398" s="53">
        <v>3</v>
      </c>
      <c r="E398" s="53">
        <v>54</v>
      </c>
      <c r="F398" s="53">
        <v>0</v>
      </c>
      <c r="G398" s="53">
        <v>7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54</v>
      </c>
      <c r="R398" s="118">
        <v>83.08</v>
      </c>
      <c r="S398" s="53">
        <v>32</v>
      </c>
      <c r="T398" s="118">
        <v>49.23</v>
      </c>
      <c r="U398" s="53">
        <v>0</v>
      </c>
      <c r="V398" s="118">
        <v>0</v>
      </c>
      <c r="W398" s="118">
        <v>23.7</v>
      </c>
      <c r="X398" s="124">
        <v>28.1</v>
      </c>
      <c r="Y398" s="52">
        <v>0</v>
      </c>
      <c r="Z398" s="53">
        <v>0</v>
      </c>
      <c r="AA398" s="53">
        <v>1</v>
      </c>
      <c r="AB398" s="53">
        <v>10</v>
      </c>
      <c r="AC398" s="53">
        <v>30</v>
      </c>
      <c r="AD398" s="53">
        <v>22</v>
      </c>
      <c r="AE398" s="53">
        <v>2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">
      <c r="A399" s="131">
        <v>0.82291666666666663</v>
      </c>
      <c r="B399" s="51">
        <v>56</v>
      </c>
      <c r="C399" s="52">
        <v>1</v>
      </c>
      <c r="D399" s="53">
        <v>6</v>
      </c>
      <c r="E399" s="53">
        <v>46</v>
      </c>
      <c r="F399" s="53">
        <v>0</v>
      </c>
      <c r="G399" s="53">
        <v>3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54</v>
      </c>
      <c r="R399" s="118">
        <v>96.43</v>
      </c>
      <c r="S399" s="53">
        <v>33</v>
      </c>
      <c r="T399" s="118">
        <v>58.93</v>
      </c>
      <c r="U399" s="53">
        <v>0</v>
      </c>
      <c r="V399" s="118">
        <v>0</v>
      </c>
      <c r="W399" s="118">
        <v>25.3</v>
      </c>
      <c r="X399" s="124">
        <v>30.5</v>
      </c>
      <c r="Y399" s="52">
        <v>0</v>
      </c>
      <c r="Z399" s="53">
        <v>0</v>
      </c>
      <c r="AA399" s="53">
        <v>0</v>
      </c>
      <c r="AB399" s="53">
        <v>2</v>
      </c>
      <c r="AC399" s="53">
        <v>26</v>
      </c>
      <c r="AD399" s="53">
        <v>19</v>
      </c>
      <c r="AE399" s="53">
        <v>9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">
      <c r="A400" s="131">
        <v>0.83333333333333337</v>
      </c>
      <c r="B400" s="51">
        <v>55</v>
      </c>
      <c r="C400" s="52">
        <v>0</v>
      </c>
      <c r="D400" s="53">
        <v>0</v>
      </c>
      <c r="E400" s="53">
        <v>51</v>
      </c>
      <c r="F400" s="53">
        <v>0</v>
      </c>
      <c r="G400" s="53">
        <v>4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54</v>
      </c>
      <c r="R400" s="118">
        <v>98.18</v>
      </c>
      <c r="S400" s="53">
        <v>32</v>
      </c>
      <c r="T400" s="118">
        <v>58.18</v>
      </c>
      <c r="U400" s="53">
        <v>1</v>
      </c>
      <c r="V400" s="118">
        <v>1.8180000000000001</v>
      </c>
      <c r="W400" s="118">
        <v>25.2</v>
      </c>
      <c r="X400" s="124">
        <v>29</v>
      </c>
      <c r="Y400" s="52">
        <v>0</v>
      </c>
      <c r="Z400" s="53">
        <v>0</v>
      </c>
      <c r="AA400" s="53">
        <v>0</v>
      </c>
      <c r="AB400" s="53">
        <v>1</v>
      </c>
      <c r="AC400" s="53">
        <v>25</v>
      </c>
      <c r="AD400" s="53">
        <v>25</v>
      </c>
      <c r="AE400" s="53">
        <v>3</v>
      </c>
      <c r="AF400" s="53">
        <v>1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">
      <c r="A401" s="131">
        <v>0.84375</v>
      </c>
      <c r="B401" s="51">
        <v>66</v>
      </c>
      <c r="C401" s="52">
        <v>2</v>
      </c>
      <c r="D401" s="53">
        <v>6</v>
      </c>
      <c r="E401" s="53">
        <v>53</v>
      </c>
      <c r="F401" s="53">
        <v>0</v>
      </c>
      <c r="G401" s="53">
        <v>3</v>
      </c>
      <c r="H401" s="53">
        <v>0</v>
      </c>
      <c r="I401" s="53">
        <v>1</v>
      </c>
      <c r="J401" s="53">
        <v>0</v>
      </c>
      <c r="K401" s="53">
        <v>0</v>
      </c>
      <c r="L401" s="53">
        <v>0</v>
      </c>
      <c r="M401" s="53">
        <v>1</v>
      </c>
      <c r="N401" s="54">
        <v>0</v>
      </c>
      <c r="O401" s="54">
        <v>0</v>
      </c>
      <c r="P401" s="54">
        <v>0</v>
      </c>
      <c r="Q401" s="52">
        <v>58</v>
      </c>
      <c r="R401" s="118">
        <v>87.88</v>
      </c>
      <c r="S401" s="53">
        <v>32</v>
      </c>
      <c r="T401" s="118">
        <v>48.48</v>
      </c>
      <c r="U401" s="53">
        <v>3</v>
      </c>
      <c r="V401" s="118">
        <v>4.5449999999999999</v>
      </c>
      <c r="W401" s="118">
        <v>24.8</v>
      </c>
      <c r="X401" s="124">
        <v>29.6</v>
      </c>
      <c r="Y401" s="52">
        <v>0</v>
      </c>
      <c r="Z401" s="53">
        <v>0</v>
      </c>
      <c r="AA401" s="53">
        <v>1</v>
      </c>
      <c r="AB401" s="53">
        <v>7</v>
      </c>
      <c r="AC401" s="53">
        <v>30</v>
      </c>
      <c r="AD401" s="53">
        <v>21</v>
      </c>
      <c r="AE401" s="53">
        <v>4</v>
      </c>
      <c r="AF401" s="53">
        <v>2</v>
      </c>
      <c r="AG401" s="53">
        <v>0</v>
      </c>
      <c r="AH401" s="53">
        <v>0</v>
      </c>
      <c r="AI401" s="53">
        <v>1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">
      <c r="A402" s="131">
        <v>0.85416666666666663</v>
      </c>
      <c r="B402" s="51">
        <v>50</v>
      </c>
      <c r="C402" s="52">
        <v>2</v>
      </c>
      <c r="D402" s="53">
        <v>1</v>
      </c>
      <c r="E402" s="53">
        <v>44</v>
      </c>
      <c r="F402" s="53">
        <v>0</v>
      </c>
      <c r="G402" s="53">
        <v>2</v>
      </c>
      <c r="H402" s="53">
        <v>1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44</v>
      </c>
      <c r="R402" s="118">
        <v>88</v>
      </c>
      <c r="S402" s="53">
        <v>26</v>
      </c>
      <c r="T402" s="118">
        <v>52</v>
      </c>
      <c r="U402" s="53">
        <v>0</v>
      </c>
      <c r="V402" s="118">
        <v>0</v>
      </c>
      <c r="W402" s="118">
        <v>24.3</v>
      </c>
      <c r="X402" s="124">
        <v>28</v>
      </c>
      <c r="Y402" s="52">
        <v>0</v>
      </c>
      <c r="Z402" s="53">
        <v>0</v>
      </c>
      <c r="AA402" s="53">
        <v>1</v>
      </c>
      <c r="AB402" s="53">
        <v>5</v>
      </c>
      <c r="AC402" s="53">
        <v>24</v>
      </c>
      <c r="AD402" s="53">
        <v>15</v>
      </c>
      <c r="AE402" s="53">
        <v>5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">
      <c r="A403" s="131">
        <v>0.86458333333333337</v>
      </c>
      <c r="B403" s="51">
        <v>44</v>
      </c>
      <c r="C403" s="52">
        <v>0</v>
      </c>
      <c r="D403" s="53">
        <v>6</v>
      </c>
      <c r="E403" s="53">
        <v>33</v>
      </c>
      <c r="F403" s="53">
        <v>1</v>
      </c>
      <c r="G403" s="53">
        <v>4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42</v>
      </c>
      <c r="R403" s="118">
        <v>95.45</v>
      </c>
      <c r="S403" s="53">
        <v>29</v>
      </c>
      <c r="T403" s="118">
        <v>65.91</v>
      </c>
      <c r="U403" s="53">
        <v>2</v>
      </c>
      <c r="V403" s="118">
        <v>4.5449999999999999</v>
      </c>
      <c r="W403" s="118">
        <v>26.1</v>
      </c>
      <c r="X403" s="124">
        <v>29.6</v>
      </c>
      <c r="Y403" s="52">
        <v>0</v>
      </c>
      <c r="Z403" s="53">
        <v>0</v>
      </c>
      <c r="AA403" s="53">
        <v>0</v>
      </c>
      <c r="AB403" s="53">
        <v>2</v>
      </c>
      <c r="AC403" s="53">
        <v>18</v>
      </c>
      <c r="AD403" s="53">
        <v>18</v>
      </c>
      <c r="AE403" s="53">
        <v>4</v>
      </c>
      <c r="AF403" s="53">
        <v>0</v>
      </c>
      <c r="AG403" s="53">
        <v>2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">
      <c r="A404" s="131">
        <v>0.875</v>
      </c>
      <c r="B404" s="51">
        <v>49</v>
      </c>
      <c r="C404" s="52">
        <v>0</v>
      </c>
      <c r="D404" s="53">
        <v>4</v>
      </c>
      <c r="E404" s="53">
        <v>43</v>
      </c>
      <c r="F404" s="53">
        <v>0</v>
      </c>
      <c r="G404" s="53">
        <v>2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48</v>
      </c>
      <c r="R404" s="118">
        <v>97.96</v>
      </c>
      <c r="S404" s="53">
        <v>30</v>
      </c>
      <c r="T404" s="118">
        <v>61.22</v>
      </c>
      <c r="U404" s="53">
        <v>1</v>
      </c>
      <c r="V404" s="118">
        <v>2.0409999999999999</v>
      </c>
      <c r="W404" s="118">
        <v>25.4</v>
      </c>
      <c r="X404" s="124">
        <v>29.9</v>
      </c>
      <c r="Y404" s="52">
        <v>0</v>
      </c>
      <c r="Z404" s="53">
        <v>0</v>
      </c>
      <c r="AA404" s="53">
        <v>0</v>
      </c>
      <c r="AB404" s="53">
        <v>1</v>
      </c>
      <c r="AC404" s="53">
        <v>25</v>
      </c>
      <c r="AD404" s="53">
        <v>16</v>
      </c>
      <c r="AE404" s="53">
        <v>6</v>
      </c>
      <c r="AF404" s="53">
        <v>1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">
      <c r="A405" s="131">
        <v>0.88541666666666663</v>
      </c>
      <c r="B405" s="51">
        <v>48</v>
      </c>
      <c r="C405" s="52">
        <v>0</v>
      </c>
      <c r="D405" s="53">
        <v>3</v>
      </c>
      <c r="E405" s="53">
        <v>42</v>
      </c>
      <c r="F405" s="53">
        <v>0</v>
      </c>
      <c r="G405" s="53">
        <v>3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42</v>
      </c>
      <c r="R405" s="118">
        <v>87.5</v>
      </c>
      <c r="S405" s="53">
        <v>31</v>
      </c>
      <c r="T405" s="118">
        <v>64.58</v>
      </c>
      <c r="U405" s="53">
        <v>2</v>
      </c>
      <c r="V405" s="118">
        <v>4.1669999999999998</v>
      </c>
      <c r="W405" s="118">
        <v>25.2</v>
      </c>
      <c r="X405" s="124">
        <v>29.5</v>
      </c>
      <c r="Y405" s="52">
        <v>0</v>
      </c>
      <c r="Z405" s="53">
        <v>1</v>
      </c>
      <c r="AA405" s="53">
        <v>0</v>
      </c>
      <c r="AB405" s="53">
        <v>5</v>
      </c>
      <c r="AC405" s="53">
        <v>14</v>
      </c>
      <c r="AD405" s="53">
        <v>21</v>
      </c>
      <c r="AE405" s="53">
        <v>5</v>
      </c>
      <c r="AF405" s="53">
        <v>2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">
      <c r="A406" s="131">
        <v>0.89583333333333337</v>
      </c>
      <c r="B406" s="51">
        <v>33</v>
      </c>
      <c r="C406" s="52">
        <v>0</v>
      </c>
      <c r="D406" s="53">
        <v>3</v>
      </c>
      <c r="E406" s="53">
        <v>28</v>
      </c>
      <c r="F406" s="53">
        <v>0</v>
      </c>
      <c r="G406" s="53">
        <v>2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25</v>
      </c>
      <c r="R406" s="118">
        <v>75.760000000000005</v>
      </c>
      <c r="S406" s="53">
        <v>16</v>
      </c>
      <c r="T406" s="118">
        <v>48.48</v>
      </c>
      <c r="U406" s="53">
        <v>1</v>
      </c>
      <c r="V406" s="118">
        <v>3.03</v>
      </c>
      <c r="W406" s="118">
        <v>24.5</v>
      </c>
      <c r="X406" s="124">
        <v>31.9</v>
      </c>
      <c r="Y406" s="52">
        <v>0</v>
      </c>
      <c r="Z406" s="53">
        <v>0</v>
      </c>
      <c r="AA406" s="53">
        <v>0</v>
      </c>
      <c r="AB406" s="53">
        <v>8</v>
      </c>
      <c r="AC406" s="53">
        <v>9</v>
      </c>
      <c r="AD406" s="53">
        <v>9</v>
      </c>
      <c r="AE406" s="53">
        <v>6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">
      <c r="A407" s="131">
        <v>0.90625</v>
      </c>
      <c r="B407" s="51">
        <v>41</v>
      </c>
      <c r="C407" s="52">
        <v>0</v>
      </c>
      <c r="D407" s="53">
        <v>2</v>
      </c>
      <c r="E407" s="53">
        <v>36</v>
      </c>
      <c r="F407" s="53">
        <v>0</v>
      </c>
      <c r="G407" s="53">
        <v>3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41</v>
      </c>
      <c r="R407" s="118">
        <v>100</v>
      </c>
      <c r="S407" s="53">
        <v>34</v>
      </c>
      <c r="T407" s="118">
        <v>82.93</v>
      </c>
      <c r="U407" s="53">
        <v>1</v>
      </c>
      <c r="V407" s="118">
        <v>2.4390000000000001</v>
      </c>
      <c r="W407" s="118">
        <v>27.4</v>
      </c>
      <c r="X407" s="124">
        <v>30.6</v>
      </c>
      <c r="Y407" s="52">
        <v>0</v>
      </c>
      <c r="Z407" s="53">
        <v>0</v>
      </c>
      <c r="AA407" s="53">
        <v>0</v>
      </c>
      <c r="AB407" s="53">
        <v>0</v>
      </c>
      <c r="AC407" s="53">
        <v>11</v>
      </c>
      <c r="AD407" s="53">
        <v>20</v>
      </c>
      <c r="AE407" s="53">
        <v>9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">
      <c r="A408" s="131">
        <v>0.91666666666666663</v>
      </c>
      <c r="B408" s="51">
        <v>30</v>
      </c>
      <c r="C408" s="52">
        <v>0</v>
      </c>
      <c r="D408" s="53">
        <v>2</v>
      </c>
      <c r="E408" s="53">
        <v>25</v>
      </c>
      <c r="F408" s="53">
        <v>0</v>
      </c>
      <c r="G408" s="53">
        <v>3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29</v>
      </c>
      <c r="R408" s="118">
        <v>96.67</v>
      </c>
      <c r="S408" s="53">
        <v>26</v>
      </c>
      <c r="T408" s="118">
        <v>86.67</v>
      </c>
      <c r="U408" s="53">
        <v>5</v>
      </c>
      <c r="V408" s="118">
        <v>16.670000000000002</v>
      </c>
      <c r="W408" s="118">
        <v>28.5</v>
      </c>
      <c r="X408" s="124">
        <v>35</v>
      </c>
      <c r="Y408" s="52">
        <v>0</v>
      </c>
      <c r="Z408" s="53">
        <v>0</v>
      </c>
      <c r="AA408" s="53">
        <v>0</v>
      </c>
      <c r="AB408" s="53">
        <v>1</v>
      </c>
      <c r="AC408" s="53">
        <v>6</v>
      </c>
      <c r="AD408" s="53">
        <v>15</v>
      </c>
      <c r="AE408" s="53">
        <v>3</v>
      </c>
      <c r="AF408" s="53">
        <v>4</v>
      </c>
      <c r="AG408" s="53">
        <v>0</v>
      </c>
      <c r="AH408" s="53">
        <v>1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">
      <c r="A409" s="131">
        <v>0.92708333333333337</v>
      </c>
      <c r="B409" s="51">
        <v>35</v>
      </c>
      <c r="C409" s="52">
        <v>0</v>
      </c>
      <c r="D409" s="53">
        <v>1</v>
      </c>
      <c r="E409" s="53">
        <v>32</v>
      </c>
      <c r="F409" s="53">
        <v>0</v>
      </c>
      <c r="G409" s="53">
        <v>2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33</v>
      </c>
      <c r="R409" s="118">
        <v>94.29</v>
      </c>
      <c r="S409" s="53">
        <v>27</v>
      </c>
      <c r="T409" s="118">
        <v>77.14</v>
      </c>
      <c r="U409" s="53">
        <v>3</v>
      </c>
      <c r="V409" s="118">
        <v>8.5709999999999997</v>
      </c>
      <c r="W409" s="118">
        <v>27.3</v>
      </c>
      <c r="X409" s="124">
        <v>33</v>
      </c>
      <c r="Y409" s="52">
        <v>0</v>
      </c>
      <c r="Z409" s="53">
        <v>0</v>
      </c>
      <c r="AA409" s="53">
        <v>1</v>
      </c>
      <c r="AB409" s="53">
        <v>1</v>
      </c>
      <c r="AC409" s="53">
        <v>8</v>
      </c>
      <c r="AD409" s="53">
        <v>18</v>
      </c>
      <c r="AE409" s="53">
        <v>4</v>
      </c>
      <c r="AF409" s="53">
        <v>2</v>
      </c>
      <c r="AG409" s="53">
        <v>1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">
      <c r="A410" s="131">
        <v>0.9375</v>
      </c>
      <c r="B410" s="51">
        <v>29</v>
      </c>
      <c r="C410" s="52">
        <v>0</v>
      </c>
      <c r="D410" s="53">
        <v>1</v>
      </c>
      <c r="E410" s="53">
        <v>27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29</v>
      </c>
      <c r="R410" s="118">
        <v>100</v>
      </c>
      <c r="S410" s="53">
        <v>23</v>
      </c>
      <c r="T410" s="118">
        <v>79.31</v>
      </c>
      <c r="U410" s="53">
        <v>1</v>
      </c>
      <c r="V410" s="118">
        <v>3.448</v>
      </c>
      <c r="W410" s="118">
        <v>27.1</v>
      </c>
      <c r="X410" s="124">
        <v>32.700000000000003</v>
      </c>
      <c r="Y410" s="52">
        <v>0</v>
      </c>
      <c r="Z410" s="53">
        <v>0</v>
      </c>
      <c r="AA410" s="53">
        <v>0</v>
      </c>
      <c r="AB410" s="53">
        <v>0</v>
      </c>
      <c r="AC410" s="53">
        <v>10</v>
      </c>
      <c r="AD410" s="53">
        <v>12</v>
      </c>
      <c r="AE410" s="53">
        <v>6</v>
      </c>
      <c r="AF410" s="53">
        <v>1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">
      <c r="A411" s="131">
        <v>0.94791666666666663</v>
      </c>
      <c r="B411" s="51">
        <v>29</v>
      </c>
      <c r="C411" s="52">
        <v>0</v>
      </c>
      <c r="D411" s="53">
        <v>0</v>
      </c>
      <c r="E411" s="53">
        <v>25</v>
      </c>
      <c r="F411" s="53">
        <v>1</v>
      </c>
      <c r="G411" s="53">
        <v>3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28</v>
      </c>
      <c r="R411" s="118">
        <v>96.55</v>
      </c>
      <c r="S411" s="53">
        <v>25</v>
      </c>
      <c r="T411" s="118">
        <v>86.21</v>
      </c>
      <c r="U411" s="53">
        <v>1</v>
      </c>
      <c r="V411" s="118">
        <v>3.448</v>
      </c>
      <c r="W411" s="118">
        <v>27.6</v>
      </c>
      <c r="X411" s="124">
        <v>32.1</v>
      </c>
      <c r="Y411" s="52">
        <v>0</v>
      </c>
      <c r="Z411" s="53">
        <v>0</v>
      </c>
      <c r="AA411" s="53">
        <v>0</v>
      </c>
      <c r="AB411" s="53">
        <v>1</v>
      </c>
      <c r="AC411" s="53">
        <v>5</v>
      </c>
      <c r="AD411" s="53">
        <v>18</v>
      </c>
      <c r="AE411" s="53">
        <v>4</v>
      </c>
      <c r="AF411" s="53">
        <v>1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">
      <c r="A412" s="131">
        <v>0.95833333333333337</v>
      </c>
      <c r="B412" s="51">
        <v>25</v>
      </c>
      <c r="C412" s="52">
        <v>1</v>
      </c>
      <c r="D412" s="53">
        <v>1</v>
      </c>
      <c r="E412" s="53">
        <v>21</v>
      </c>
      <c r="F412" s="53">
        <v>0</v>
      </c>
      <c r="G412" s="53">
        <v>2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21</v>
      </c>
      <c r="R412" s="118">
        <v>84</v>
      </c>
      <c r="S412" s="53">
        <v>15</v>
      </c>
      <c r="T412" s="118">
        <v>60</v>
      </c>
      <c r="U412" s="53">
        <v>2</v>
      </c>
      <c r="V412" s="118">
        <v>8</v>
      </c>
      <c r="W412" s="118">
        <v>25.6</v>
      </c>
      <c r="X412" s="124">
        <v>29</v>
      </c>
      <c r="Y412" s="52">
        <v>0</v>
      </c>
      <c r="Z412" s="53">
        <v>0</v>
      </c>
      <c r="AA412" s="53">
        <v>0</v>
      </c>
      <c r="AB412" s="53">
        <v>4</v>
      </c>
      <c r="AC412" s="53">
        <v>7</v>
      </c>
      <c r="AD412" s="53">
        <v>12</v>
      </c>
      <c r="AE412" s="53">
        <v>0</v>
      </c>
      <c r="AF412" s="53">
        <v>1</v>
      </c>
      <c r="AG412" s="53">
        <v>1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">
      <c r="A413" s="131">
        <v>0.96875</v>
      </c>
      <c r="B413" s="51">
        <v>24</v>
      </c>
      <c r="C413" s="52">
        <v>0</v>
      </c>
      <c r="D413" s="53">
        <v>1</v>
      </c>
      <c r="E413" s="53">
        <v>21</v>
      </c>
      <c r="F413" s="53">
        <v>0</v>
      </c>
      <c r="G413" s="53">
        <v>2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24</v>
      </c>
      <c r="R413" s="118">
        <v>100</v>
      </c>
      <c r="S413" s="53">
        <v>18</v>
      </c>
      <c r="T413" s="118">
        <v>75</v>
      </c>
      <c r="U413" s="53">
        <v>0</v>
      </c>
      <c r="V413" s="118">
        <v>0</v>
      </c>
      <c r="W413" s="118">
        <v>26.3</v>
      </c>
      <c r="X413" s="124">
        <v>29.5</v>
      </c>
      <c r="Y413" s="52">
        <v>0</v>
      </c>
      <c r="Z413" s="53">
        <v>0</v>
      </c>
      <c r="AA413" s="53">
        <v>0</v>
      </c>
      <c r="AB413" s="53">
        <v>0</v>
      </c>
      <c r="AC413" s="53">
        <v>10</v>
      </c>
      <c r="AD413" s="53">
        <v>12</v>
      </c>
      <c r="AE413" s="53">
        <v>2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">
      <c r="A414" s="131">
        <v>0.97916666666666663</v>
      </c>
      <c r="B414" s="51">
        <v>14</v>
      </c>
      <c r="C414" s="52">
        <v>0</v>
      </c>
      <c r="D414" s="53">
        <v>0</v>
      </c>
      <c r="E414" s="53">
        <v>12</v>
      </c>
      <c r="F414" s="53">
        <v>0</v>
      </c>
      <c r="G414" s="53">
        <v>2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13</v>
      </c>
      <c r="R414" s="118">
        <v>92.86</v>
      </c>
      <c r="S414" s="53">
        <v>10</v>
      </c>
      <c r="T414" s="118">
        <v>71.430000000000007</v>
      </c>
      <c r="U414" s="53">
        <v>1</v>
      </c>
      <c r="V414" s="118">
        <v>7.1429999999999998</v>
      </c>
      <c r="W414" s="118">
        <v>27.2</v>
      </c>
      <c r="X414" s="124">
        <v>32.4</v>
      </c>
      <c r="Y414" s="52">
        <v>0</v>
      </c>
      <c r="Z414" s="53">
        <v>0</v>
      </c>
      <c r="AA414" s="53">
        <v>1</v>
      </c>
      <c r="AB414" s="53">
        <v>0</v>
      </c>
      <c r="AC414" s="53">
        <v>3</v>
      </c>
      <c r="AD414" s="53">
        <v>5</v>
      </c>
      <c r="AE414" s="53">
        <v>4</v>
      </c>
      <c r="AF414" s="53">
        <v>1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">
      <c r="A415" s="132">
        <v>0.98958333333333337</v>
      </c>
      <c r="B415" s="81">
        <v>12</v>
      </c>
      <c r="C415" s="82">
        <v>1</v>
      </c>
      <c r="D415" s="83">
        <v>0</v>
      </c>
      <c r="E415" s="83">
        <v>9</v>
      </c>
      <c r="F415" s="83">
        <v>0</v>
      </c>
      <c r="G415" s="83">
        <v>2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12</v>
      </c>
      <c r="R415" s="119">
        <v>100</v>
      </c>
      <c r="S415" s="83">
        <v>10</v>
      </c>
      <c r="T415" s="119">
        <v>83.33</v>
      </c>
      <c r="U415" s="83">
        <v>2</v>
      </c>
      <c r="V415" s="119">
        <v>16.670000000000002</v>
      </c>
      <c r="W415" s="119">
        <v>27.1</v>
      </c>
      <c r="X415" s="125">
        <v>36.799999999999997</v>
      </c>
      <c r="Y415" s="82">
        <v>0</v>
      </c>
      <c r="Z415" s="83">
        <v>0</v>
      </c>
      <c r="AA415" s="83">
        <v>0</v>
      </c>
      <c r="AB415" s="83">
        <v>0</v>
      </c>
      <c r="AC415" s="83">
        <v>5</v>
      </c>
      <c r="AD415" s="83">
        <v>5</v>
      </c>
      <c r="AE415" s="83">
        <v>0</v>
      </c>
      <c r="AF415" s="83">
        <v>1</v>
      </c>
      <c r="AG415" s="83">
        <v>1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">
      <c r="A416" s="56" t="s">
        <v>64</v>
      </c>
      <c r="B416" s="57">
        <v>4363</v>
      </c>
      <c r="C416" s="58">
        <v>78</v>
      </c>
      <c r="D416" s="59">
        <v>154</v>
      </c>
      <c r="E416" s="59">
        <v>3638</v>
      </c>
      <c r="F416" s="59">
        <v>13</v>
      </c>
      <c r="G416" s="59">
        <v>454</v>
      </c>
      <c r="H416" s="59">
        <v>6</v>
      </c>
      <c r="I416" s="59">
        <v>3</v>
      </c>
      <c r="J416" s="59">
        <v>1</v>
      </c>
      <c r="K416" s="59">
        <v>7</v>
      </c>
      <c r="L416" s="59">
        <v>0</v>
      </c>
      <c r="M416" s="59">
        <v>8</v>
      </c>
      <c r="N416" s="60">
        <v>0</v>
      </c>
      <c r="O416" s="60">
        <v>1</v>
      </c>
      <c r="P416" s="60">
        <v>0</v>
      </c>
      <c r="Q416" s="58">
        <v>3250</v>
      </c>
      <c r="R416" s="120">
        <v>74.49002979601191</v>
      </c>
      <c r="S416" s="59">
        <v>1664</v>
      </c>
      <c r="T416" s="120">
        <v>38.138895255558104</v>
      </c>
      <c r="U416" s="59">
        <v>54</v>
      </c>
      <c r="V416" s="120">
        <v>1.237680495072198</v>
      </c>
      <c r="W416" s="120">
        <v>22.829314691725877</v>
      </c>
      <c r="X416" s="126">
        <v>27.574284351145039</v>
      </c>
      <c r="Y416" s="61">
        <v>0</v>
      </c>
      <c r="Z416" s="62">
        <v>22</v>
      </c>
      <c r="AA416" s="62">
        <v>142</v>
      </c>
      <c r="AB416" s="62">
        <v>949</v>
      </c>
      <c r="AC416" s="62">
        <v>1980</v>
      </c>
      <c r="AD416" s="62">
        <v>1048</v>
      </c>
      <c r="AE416" s="62">
        <v>168</v>
      </c>
      <c r="AF416" s="62">
        <v>44</v>
      </c>
      <c r="AG416" s="62">
        <v>7</v>
      </c>
      <c r="AH416" s="62">
        <v>3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">
      <c r="A417" s="65" t="s">
        <v>65</v>
      </c>
      <c r="B417" s="66">
        <v>5342</v>
      </c>
      <c r="C417" s="67">
        <v>86</v>
      </c>
      <c r="D417" s="68">
        <v>207</v>
      </c>
      <c r="E417" s="68">
        <v>4452</v>
      </c>
      <c r="F417" s="68">
        <v>16</v>
      </c>
      <c r="G417" s="68">
        <v>550</v>
      </c>
      <c r="H417" s="68">
        <v>7</v>
      </c>
      <c r="I417" s="68">
        <v>4</v>
      </c>
      <c r="J417" s="68">
        <v>1</v>
      </c>
      <c r="K417" s="68">
        <v>8</v>
      </c>
      <c r="L417" s="68">
        <v>0</v>
      </c>
      <c r="M417" s="68">
        <v>10</v>
      </c>
      <c r="N417" s="69">
        <v>0</v>
      </c>
      <c r="O417" s="69">
        <v>1</v>
      </c>
      <c r="P417" s="69">
        <v>0</v>
      </c>
      <c r="Q417" s="67">
        <v>4146</v>
      </c>
      <c r="R417" s="121">
        <v>77.611381505054283</v>
      </c>
      <c r="S417" s="68">
        <v>2257</v>
      </c>
      <c r="T417" s="121">
        <v>42.250093597903401</v>
      </c>
      <c r="U417" s="68">
        <v>85</v>
      </c>
      <c r="V417" s="121">
        <v>1.5911643579183825</v>
      </c>
      <c r="W417" s="121">
        <v>23.299494571321603</v>
      </c>
      <c r="X417" s="127">
        <v>28.048874738311234</v>
      </c>
      <c r="Y417" s="70">
        <v>0</v>
      </c>
      <c r="Z417" s="71">
        <v>23</v>
      </c>
      <c r="AA417" s="71">
        <v>145</v>
      </c>
      <c r="AB417" s="71">
        <v>1028</v>
      </c>
      <c r="AC417" s="71">
        <v>2367</v>
      </c>
      <c r="AD417" s="71">
        <v>1433</v>
      </c>
      <c r="AE417" s="71">
        <v>261</v>
      </c>
      <c r="AF417" s="71">
        <v>69</v>
      </c>
      <c r="AG417" s="71">
        <v>10</v>
      </c>
      <c r="AH417" s="71">
        <v>5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">
      <c r="A418" s="65" t="s">
        <v>66</v>
      </c>
      <c r="B418" s="66">
        <v>5540</v>
      </c>
      <c r="C418" s="67">
        <v>88</v>
      </c>
      <c r="D418" s="68">
        <v>213</v>
      </c>
      <c r="E418" s="68">
        <v>4624</v>
      </c>
      <c r="F418" s="68">
        <v>17</v>
      </c>
      <c r="G418" s="68">
        <v>567</v>
      </c>
      <c r="H418" s="68">
        <v>7</v>
      </c>
      <c r="I418" s="68">
        <v>4</v>
      </c>
      <c r="J418" s="68">
        <v>1</v>
      </c>
      <c r="K418" s="68">
        <v>8</v>
      </c>
      <c r="L418" s="68">
        <v>0</v>
      </c>
      <c r="M418" s="68">
        <v>10</v>
      </c>
      <c r="N418" s="69">
        <v>0</v>
      </c>
      <c r="O418" s="69">
        <v>1</v>
      </c>
      <c r="P418" s="69">
        <v>0</v>
      </c>
      <c r="Q418" s="67">
        <v>4335</v>
      </c>
      <c r="R418" s="121">
        <v>78.249097472924191</v>
      </c>
      <c r="S418" s="68">
        <v>2411</v>
      </c>
      <c r="T418" s="121">
        <v>43.51985559566787</v>
      </c>
      <c r="U418" s="68">
        <v>100</v>
      </c>
      <c r="V418" s="121">
        <v>1.8050541516245486</v>
      </c>
      <c r="W418" s="121">
        <v>23.436805054151623</v>
      </c>
      <c r="X418" s="127">
        <v>28.176715686274509</v>
      </c>
      <c r="Y418" s="70">
        <v>0</v>
      </c>
      <c r="Z418" s="71">
        <v>23</v>
      </c>
      <c r="AA418" s="71">
        <v>147</v>
      </c>
      <c r="AB418" s="71">
        <v>1035</v>
      </c>
      <c r="AC418" s="71">
        <v>2421</v>
      </c>
      <c r="AD418" s="71">
        <v>1530</v>
      </c>
      <c r="AE418" s="71">
        <v>284</v>
      </c>
      <c r="AF418" s="71">
        <v>80</v>
      </c>
      <c r="AG418" s="71">
        <v>13</v>
      </c>
      <c r="AH418" s="71">
        <v>6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">
      <c r="A419" s="73" t="s">
        <v>67</v>
      </c>
      <c r="B419" s="74">
        <v>5761</v>
      </c>
      <c r="C419" s="75">
        <v>94</v>
      </c>
      <c r="D419" s="76">
        <v>219</v>
      </c>
      <c r="E419" s="76">
        <v>4788</v>
      </c>
      <c r="F419" s="76">
        <v>17</v>
      </c>
      <c r="G419" s="76">
        <v>612</v>
      </c>
      <c r="H419" s="76">
        <v>7</v>
      </c>
      <c r="I419" s="76">
        <v>4</v>
      </c>
      <c r="J419" s="76">
        <v>1</v>
      </c>
      <c r="K419" s="76">
        <v>8</v>
      </c>
      <c r="L419" s="76">
        <v>0</v>
      </c>
      <c r="M419" s="76">
        <v>10</v>
      </c>
      <c r="N419" s="77">
        <v>0</v>
      </c>
      <c r="O419" s="77">
        <v>1</v>
      </c>
      <c r="P419" s="77">
        <v>0</v>
      </c>
      <c r="Q419" s="75">
        <v>4534</v>
      </c>
      <c r="R419" s="122">
        <v>78.70161430307239</v>
      </c>
      <c r="S419" s="76">
        <v>2577</v>
      </c>
      <c r="T419" s="122">
        <v>44.731817392813753</v>
      </c>
      <c r="U419" s="76">
        <v>137</v>
      </c>
      <c r="V419" s="122">
        <v>2.3780593646936294</v>
      </c>
      <c r="W419" s="122">
        <v>23.634646762714809</v>
      </c>
      <c r="X419" s="128">
        <v>28.394042056074767</v>
      </c>
      <c r="Y419" s="78">
        <v>0</v>
      </c>
      <c r="Z419" s="79">
        <v>23</v>
      </c>
      <c r="AA419" s="79">
        <v>148</v>
      </c>
      <c r="AB419" s="79">
        <v>1056</v>
      </c>
      <c r="AC419" s="79">
        <v>2464</v>
      </c>
      <c r="AD419" s="79">
        <v>1605</v>
      </c>
      <c r="AE419" s="79">
        <v>328</v>
      </c>
      <c r="AF419" s="79">
        <v>107</v>
      </c>
      <c r="AG419" s="79">
        <v>16</v>
      </c>
      <c r="AH419" s="79">
        <v>10</v>
      </c>
      <c r="AI419" s="79">
        <v>4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">
      <c r="B420" s="35" t="s">
        <v>74</v>
      </c>
      <c r="C420" s="35" t="s">
        <v>75</v>
      </c>
      <c r="Y420" s="35" t="s">
        <v>75</v>
      </c>
    </row>
    <row r="421" spans="1:52" s="2" customFormat="1" ht="12.6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">
      <c r="A424" s="130">
        <v>0</v>
      </c>
      <c r="B424" s="45">
        <v>14</v>
      </c>
      <c r="C424" s="46">
        <v>0</v>
      </c>
      <c r="D424" s="47">
        <v>0</v>
      </c>
      <c r="E424" s="47">
        <v>13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13</v>
      </c>
      <c r="R424" s="117">
        <v>92.86</v>
      </c>
      <c r="S424" s="47">
        <v>9</v>
      </c>
      <c r="T424" s="117">
        <v>64.290000000000006</v>
      </c>
      <c r="U424" s="47">
        <v>1</v>
      </c>
      <c r="V424" s="117">
        <v>7.1429999999999998</v>
      </c>
      <c r="W424" s="117">
        <v>26.1</v>
      </c>
      <c r="X424" s="123">
        <v>30.2</v>
      </c>
      <c r="Y424" s="46">
        <v>0</v>
      </c>
      <c r="Z424" s="47">
        <v>0</v>
      </c>
      <c r="AA424" s="47">
        <v>0</v>
      </c>
      <c r="AB424" s="47">
        <v>1</v>
      </c>
      <c r="AC424" s="47">
        <v>6</v>
      </c>
      <c r="AD424" s="47">
        <v>4</v>
      </c>
      <c r="AE424" s="47">
        <v>2</v>
      </c>
      <c r="AF424" s="47">
        <v>1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">
      <c r="A425" s="131">
        <v>1.0416666666666666E-2</v>
      </c>
      <c r="B425" s="51">
        <v>18</v>
      </c>
      <c r="C425" s="52">
        <v>0</v>
      </c>
      <c r="D425" s="53">
        <v>1</v>
      </c>
      <c r="E425" s="53">
        <v>15</v>
      </c>
      <c r="F425" s="53">
        <v>0</v>
      </c>
      <c r="G425" s="53">
        <v>2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16</v>
      </c>
      <c r="R425" s="118">
        <v>88.89</v>
      </c>
      <c r="S425" s="53">
        <v>13</v>
      </c>
      <c r="T425" s="118">
        <v>72.22</v>
      </c>
      <c r="U425" s="53">
        <v>1</v>
      </c>
      <c r="V425" s="118">
        <v>5.556</v>
      </c>
      <c r="W425" s="118">
        <v>26.5</v>
      </c>
      <c r="X425" s="124">
        <v>33.1</v>
      </c>
      <c r="Y425" s="52">
        <v>0</v>
      </c>
      <c r="Z425" s="53">
        <v>0</v>
      </c>
      <c r="AA425" s="53">
        <v>0</v>
      </c>
      <c r="AB425" s="53">
        <v>2</v>
      </c>
      <c r="AC425" s="53">
        <v>5</v>
      </c>
      <c r="AD425" s="53">
        <v>7</v>
      </c>
      <c r="AE425" s="53">
        <v>3</v>
      </c>
      <c r="AF425" s="53">
        <v>1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">
      <c r="A426" s="131">
        <v>2.0833333333333332E-2</v>
      </c>
      <c r="B426" s="51">
        <v>14</v>
      </c>
      <c r="C426" s="52">
        <v>0</v>
      </c>
      <c r="D426" s="53">
        <v>1</v>
      </c>
      <c r="E426" s="53">
        <v>10</v>
      </c>
      <c r="F426" s="53">
        <v>0</v>
      </c>
      <c r="G426" s="53">
        <v>3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13</v>
      </c>
      <c r="R426" s="118">
        <v>92.86</v>
      </c>
      <c r="S426" s="53">
        <v>11</v>
      </c>
      <c r="T426" s="118">
        <v>78.569999999999993</v>
      </c>
      <c r="U426" s="53">
        <v>1</v>
      </c>
      <c r="V426" s="118">
        <v>7.1429999999999998</v>
      </c>
      <c r="W426" s="118">
        <v>28.7</v>
      </c>
      <c r="X426" s="124">
        <v>33.700000000000003</v>
      </c>
      <c r="Y426" s="52">
        <v>0</v>
      </c>
      <c r="Z426" s="53">
        <v>0</v>
      </c>
      <c r="AA426" s="53">
        <v>0</v>
      </c>
      <c r="AB426" s="53">
        <v>1</v>
      </c>
      <c r="AC426" s="53">
        <v>2</v>
      </c>
      <c r="AD426" s="53">
        <v>5</v>
      </c>
      <c r="AE426" s="53">
        <v>5</v>
      </c>
      <c r="AF426" s="53">
        <v>0</v>
      </c>
      <c r="AG426" s="53">
        <v>1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">
      <c r="A427" s="131">
        <v>3.125E-2</v>
      </c>
      <c r="B427" s="51">
        <v>16</v>
      </c>
      <c r="C427" s="52">
        <v>0</v>
      </c>
      <c r="D427" s="53">
        <v>0</v>
      </c>
      <c r="E427" s="53">
        <v>15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15</v>
      </c>
      <c r="R427" s="118">
        <v>93.75</v>
      </c>
      <c r="S427" s="53">
        <v>9</v>
      </c>
      <c r="T427" s="118">
        <v>56.25</v>
      </c>
      <c r="U427" s="53">
        <v>1</v>
      </c>
      <c r="V427" s="118">
        <v>6.25</v>
      </c>
      <c r="W427" s="118">
        <v>27.8</v>
      </c>
      <c r="X427" s="124">
        <v>34.700000000000003</v>
      </c>
      <c r="Y427" s="52">
        <v>0</v>
      </c>
      <c r="Z427" s="53">
        <v>0</v>
      </c>
      <c r="AA427" s="53">
        <v>0</v>
      </c>
      <c r="AB427" s="53">
        <v>1</v>
      </c>
      <c r="AC427" s="53">
        <v>7</v>
      </c>
      <c r="AD427" s="53">
        <v>4</v>
      </c>
      <c r="AE427" s="53">
        <v>3</v>
      </c>
      <c r="AF427" s="53">
        <v>0</v>
      </c>
      <c r="AG427" s="53">
        <v>0</v>
      </c>
      <c r="AH427" s="53">
        <v>0</v>
      </c>
      <c r="AI427" s="53">
        <v>0</v>
      </c>
      <c r="AJ427" s="53">
        <v>1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">
      <c r="A428" s="131">
        <v>4.1666666666666664E-2</v>
      </c>
      <c r="B428" s="51">
        <v>15</v>
      </c>
      <c r="C428" s="52">
        <v>0</v>
      </c>
      <c r="D428" s="53">
        <v>0</v>
      </c>
      <c r="E428" s="53">
        <v>12</v>
      </c>
      <c r="F428" s="53">
        <v>0</v>
      </c>
      <c r="G428" s="53">
        <v>2</v>
      </c>
      <c r="H428" s="53">
        <v>0</v>
      </c>
      <c r="I428" s="53">
        <v>0</v>
      </c>
      <c r="J428" s="53">
        <v>0</v>
      </c>
      <c r="K428" s="53">
        <v>1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13</v>
      </c>
      <c r="R428" s="118">
        <v>86.67</v>
      </c>
      <c r="S428" s="53">
        <v>6</v>
      </c>
      <c r="T428" s="118">
        <v>40</v>
      </c>
      <c r="U428" s="53">
        <v>0</v>
      </c>
      <c r="V428" s="118">
        <v>0</v>
      </c>
      <c r="W428" s="118">
        <v>23.4</v>
      </c>
      <c r="X428" s="124">
        <v>30.4</v>
      </c>
      <c r="Y428" s="52">
        <v>0</v>
      </c>
      <c r="Z428" s="53">
        <v>0</v>
      </c>
      <c r="AA428" s="53">
        <v>1</v>
      </c>
      <c r="AB428" s="53">
        <v>1</v>
      </c>
      <c r="AC428" s="53">
        <v>8</v>
      </c>
      <c r="AD428" s="53">
        <v>3</v>
      </c>
      <c r="AE428" s="53">
        <v>2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">
      <c r="A429" s="131">
        <v>5.2083333333333336E-2</v>
      </c>
      <c r="B429" s="51">
        <v>2</v>
      </c>
      <c r="C429" s="52">
        <v>0</v>
      </c>
      <c r="D429" s="53">
        <v>0</v>
      </c>
      <c r="E429" s="53">
        <v>2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</v>
      </c>
      <c r="R429" s="118">
        <v>100</v>
      </c>
      <c r="S429" s="53">
        <v>1</v>
      </c>
      <c r="T429" s="118">
        <v>50</v>
      </c>
      <c r="U429" s="53">
        <v>0</v>
      </c>
      <c r="V429" s="118">
        <v>0</v>
      </c>
      <c r="W429" s="118">
        <v>26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1</v>
      </c>
      <c r="AD429" s="53">
        <v>1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">
      <c r="A430" s="131">
        <v>6.25E-2</v>
      </c>
      <c r="B430" s="51">
        <v>4</v>
      </c>
      <c r="C430" s="52">
        <v>0</v>
      </c>
      <c r="D430" s="53">
        <v>0</v>
      </c>
      <c r="E430" s="53">
        <v>3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</v>
      </c>
      <c r="R430" s="118">
        <v>75</v>
      </c>
      <c r="S430" s="53">
        <v>3</v>
      </c>
      <c r="T430" s="118">
        <v>75</v>
      </c>
      <c r="U430" s="53">
        <v>0</v>
      </c>
      <c r="V430" s="118">
        <v>0</v>
      </c>
      <c r="W430" s="118">
        <v>25.5</v>
      </c>
      <c r="X430" s="124" t="s">
        <v>63</v>
      </c>
      <c r="Y430" s="52">
        <v>0</v>
      </c>
      <c r="Z430" s="53">
        <v>0</v>
      </c>
      <c r="AA430" s="53">
        <v>0</v>
      </c>
      <c r="AB430" s="53">
        <v>1</v>
      </c>
      <c r="AC430" s="53">
        <v>1</v>
      </c>
      <c r="AD430" s="53">
        <v>1</v>
      </c>
      <c r="AE430" s="53">
        <v>1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">
      <c r="A431" s="131">
        <v>7.2916666666666671E-2</v>
      </c>
      <c r="B431" s="51">
        <v>7</v>
      </c>
      <c r="C431" s="52">
        <v>0</v>
      </c>
      <c r="D431" s="53">
        <v>2</v>
      </c>
      <c r="E431" s="53">
        <v>4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6</v>
      </c>
      <c r="R431" s="118">
        <v>85.71</v>
      </c>
      <c r="S431" s="53">
        <v>2</v>
      </c>
      <c r="T431" s="118">
        <v>28.57</v>
      </c>
      <c r="U431" s="53">
        <v>1</v>
      </c>
      <c r="V431" s="118">
        <v>14.29</v>
      </c>
      <c r="W431" s="118">
        <v>25.9</v>
      </c>
      <c r="X431" s="124" t="s">
        <v>63</v>
      </c>
      <c r="Y431" s="52">
        <v>0</v>
      </c>
      <c r="Z431" s="53">
        <v>0</v>
      </c>
      <c r="AA431" s="53">
        <v>0</v>
      </c>
      <c r="AB431" s="53">
        <v>1</v>
      </c>
      <c r="AC431" s="53">
        <v>4</v>
      </c>
      <c r="AD431" s="53">
        <v>1</v>
      </c>
      <c r="AE431" s="53">
        <v>0</v>
      </c>
      <c r="AF431" s="53">
        <v>0</v>
      </c>
      <c r="AG431" s="53">
        <v>1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">
      <c r="A432" s="131">
        <v>8.3333333333333329E-2</v>
      </c>
      <c r="B432" s="51">
        <v>7</v>
      </c>
      <c r="C432" s="52">
        <v>0</v>
      </c>
      <c r="D432" s="53">
        <v>0</v>
      </c>
      <c r="E432" s="53">
        <v>6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6</v>
      </c>
      <c r="R432" s="118">
        <v>85.71</v>
      </c>
      <c r="S432" s="53">
        <v>3</v>
      </c>
      <c r="T432" s="118">
        <v>42.86</v>
      </c>
      <c r="U432" s="53">
        <v>1</v>
      </c>
      <c r="V432" s="118">
        <v>14.29</v>
      </c>
      <c r="W432" s="118">
        <v>26.9</v>
      </c>
      <c r="X432" s="124" t="s">
        <v>63</v>
      </c>
      <c r="Y432" s="52">
        <v>0</v>
      </c>
      <c r="Z432" s="53">
        <v>0</v>
      </c>
      <c r="AA432" s="53">
        <v>0</v>
      </c>
      <c r="AB432" s="53">
        <v>1</v>
      </c>
      <c r="AC432" s="53">
        <v>3</v>
      </c>
      <c r="AD432" s="53">
        <v>1</v>
      </c>
      <c r="AE432" s="53">
        <v>1</v>
      </c>
      <c r="AF432" s="53">
        <v>0</v>
      </c>
      <c r="AG432" s="53">
        <v>1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">
      <c r="A433" s="131">
        <v>9.375E-2</v>
      </c>
      <c r="B433" s="51">
        <v>7</v>
      </c>
      <c r="C433" s="52">
        <v>0</v>
      </c>
      <c r="D433" s="53">
        <v>1</v>
      </c>
      <c r="E433" s="53">
        <v>5</v>
      </c>
      <c r="F433" s="53">
        <v>0</v>
      </c>
      <c r="G433" s="53">
        <v>1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6</v>
      </c>
      <c r="R433" s="118">
        <v>85.71</v>
      </c>
      <c r="S433" s="53">
        <v>5</v>
      </c>
      <c r="T433" s="118">
        <v>71.430000000000007</v>
      </c>
      <c r="U433" s="53">
        <v>2</v>
      </c>
      <c r="V433" s="118">
        <v>28.57</v>
      </c>
      <c r="W433" s="118">
        <v>28.9</v>
      </c>
      <c r="X433" s="124" t="s">
        <v>63</v>
      </c>
      <c r="Y433" s="52">
        <v>0</v>
      </c>
      <c r="Z433" s="53">
        <v>0</v>
      </c>
      <c r="AA433" s="53">
        <v>0</v>
      </c>
      <c r="AB433" s="53">
        <v>1</v>
      </c>
      <c r="AC433" s="53">
        <v>1</v>
      </c>
      <c r="AD433" s="53">
        <v>3</v>
      </c>
      <c r="AE433" s="53">
        <v>0</v>
      </c>
      <c r="AF433" s="53">
        <v>1</v>
      </c>
      <c r="AG433" s="53">
        <v>1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">
      <c r="A434" s="131">
        <v>0.10416666666666667</v>
      </c>
      <c r="B434" s="51">
        <v>6</v>
      </c>
      <c r="C434" s="52">
        <v>0</v>
      </c>
      <c r="D434" s="53">
        <v>0</v>
      </c>
      <c r="E434" s="53">
        <v>4</v>
      </c>
      <c r="F434" s="53">
        <v>0</v>
      </c>
      <c r="G434" s="53">
        <v>2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6</v>
      </c>
      <c r="R434" s="118">
        <v>100</v>
      </c>
      <c r="S434" s="53">
        <v>6</v>
      </c>
      <c r="T434" s="118">
        <v>100</v>
      </c>
      <c r="U434" s="53">
        <v>2</v>
      </c>
      <c r="V434" s="118">
        <v>33.33</v>
      </c>
      <c r="W434" s="118">
        <v>31</v>
      </c>
      <c r="X434" s="124" t="s">
        <v>63</v>
      </c>
      <c r="Y434" s="52">
        <v>0</v>
      </c>
      <c r="Z434" s="53">
        <v>0</v>
      </c>
      <c r="AA434" s="53">
        <v>0</v>
      </c>
      <c r="AB434" s="53">
        <v>0</v>
      </c>
      <c r="AC434" s="53">
        <v>3</v>
      </c>
      <c r="AD434" s="53">
        <v>0</v>
      </c>
      <c r="AE434" s="53">
        <v>1</v>
      </c>
      <c r="AF434" s="53">
        <v>1</v>
      </c>
      <c r="AG434" s="53">
        <v>1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">
      <c r="A435" s="131">
        <v>0.11458333333333333</v>
      </c>
      <c r="B435" s="51">
        <v>9</v>
      </c>
      <c r="C435" s="52">
        <v>0</v>
      </c>
      <c r="D435" s="53">
        <v>0</v>
      </c>
      <c r="E435" s="53">
        <v>8</v>
      </c>
      <c r="F435" s="53">
        <v>0</v>
      </c>
      <c r="G435" s="53">
        <v>1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7</v>
      </c>
      <c r="R435" s="118">
        <v>77.78</v>
      </c>
      <c r="S435" s="53">
        <v>6</v>
      </c>
      <c r="T435" s="118">
        <v>66.67</v>
      </c>
      <c r="U435" s="53">
        <v>3</v>
      </c>
      <c r="V435" s="118">
        <v>33.33</v>
      </c>
      <c r="W435" s="118">
        <v>29.2</v>
      </c>
      <c r="X435" s="124" t="s">
        <v>63</v>
      </c>
      <c r="Y435" s="52">
        <v>0</v>
      </c>
      <c r="Z435" s="53">
        <v>0</v>
      </c>
      <c r="AA435" s="53">
        <v>0</v>
      </c>
      <c r="AB435" s="53">
        <v>2</v>
      </c>
      <c r="AC435" s="53">
        <v>1</v>
      </c>
      <c r="AD435" s="53">
        <v>1</v>
      </c>
      <c r="AE435" s="53">
        <v>2</v>
      </c>
      <c r="AF435" s="53">
        <v>2</v>
      </c>
      <c r="AG435" s="53">
        <v>1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">
      <c r="A436" s="131">
        <v>0.125</v>
      </c>
      <c r="B436" s="51">
        <v>6</v>
      </c>
      <c r="C436" s="52">
        <v>0</v>
      </c>
      <c r="D436" s="53">
        <v>0</v>
      </c>
      <c r="E436" s="53">
        <v>5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5</v>
      </c>
      <c r="R436" s="118">
        <v>83.33</v>
      </c>
      <c r="S436" s="53">
        <v>4</v>
      </c>
      <c r="T436" s="118">
        <v>66.67</v>
      </c>
      <c r="U436" s="53">
        <v>1</v>
      </c>
      <c r="V436" s="118">
        <v>16.670000000000002</v>
      </c>
      <c r="W436" s="118">
        <v>27.4</v>
      </c>
      <c r="X436" s="124" t="s">
        <v>63</v>
      </c>
      <c r="Y436" s="52">
        <v>0</v>
      </c>
      <c r="Z436" s="53">
        <v>0</v>
      </c>
      <c r="AA436" s="53">
        <v>0</v>
      </c>
      <c r="AB436" s="53">
        <v>1</v>
      </c>
      <c r="AC436" s="53">
        <v>2</v>
      </c>
      <c r="AD436" s="53">
        <v>0</v>
      </c>
      <c r="AE436" s="53">
        <v>2</v>
      </c>
      <c r="AF436" s="53">
        <v>1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100</v>
      </c>
      <c r="S437" s="53">
        <v>2</v>
      </c>
      <c r="T437" s="118">
        <v>100</v>
      </c>
      <c r="U437" s="53">
        <v>0</v>
      </c>
      <c r="V437" s="118">
        <v>0</v>
      </c>
      <c r="W437" s="118">
        <v>33.299999999999997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2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">
      <c r="A438" s="131">
        <v>0.14583333333333334</v>
      </c>
      <c r="B438" s="51">
        <v>5</v>
      </c>
      <c r="C438" s="52">
        <v>0</v>
      </c>
      <c r="D438" s="53">
        <v>0</v>
      </c>
      <c r="E438" s="53">
        <v>4</v>
      </c>
      <c r="F438" s="53">
        <v>0</v>
      </c>
      <c r="G438" s="53">
        <v>1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4</v>
      </c>
      <c r="R438" s="118">
        <v>80</v>
      </c>
      <c r="S438" s="53">
        <v>3</v>
      </c>
      <c r="T438" s="118">
        <v>60</v>
      </c>
      <c r="U438" s="53">
        <v>0</v>
      </c>
      <c r="V438" s="118">
        <v>0</v>
      </c>
      <c r="W438" s="118">
        <v>26.6</v>
      </c>
      <c r="X438" s="124" t="s">
        <v>63</v>
      </c>
      <c r="Y438" s="52">
        <v>0</v>
      </c>
      <c r="Z438" s="53">
        <v>0</v>
      </c>
      <c r="AA438" s="53">
        <v>0</v>
      </c>
      <c r="AB438" s="53">
        <v>1</v>
      </c>
      <c r="AC438" s="53">
        <v>1</v>
      </c>
      <c r="AD438" s="53">
        <v>2</v>
      </c>
      <c r="AE438" s="53">
        <v>1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">
      <c r="A439" s="131">
        <v>0.15625</v>
      </c>
      <c r="B439" s="51">
        <v>4</v>
      </c>
      <c r="C439" s="52">
        <v>0</v>
      </c>
      <c r="D439" s="53">
        <v>0</v>
      </c>
      <c r="E439" s="53">
        <v>3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4</v>
      </c>
      <c r="R439" s="118">
        <v>100</v>
      </c>
      <c r="S439" s="53">
        <v>1</v>
      </c>
      <c r="T439" s="118">
        <v>25</v>
      </c>
      <c r="U439" s="53">
        <v>1</v>
      </c>
      <c r="V439" s="118">
        <v>25</v>
      </c>
      <c r="W439" s="118">
        <v>27.6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3</v>
      </c>
      <c r="AD439" s="53">
        <v>0</v>
      </c>
      <c r="AE439" s="53">
        <v>0</v>
      </c>
      <c r="AF439" s="53">
        <v>0</v>
      </c>
      <c r="AG439" s="53">
        <v>1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">
      <c r="A440" s="131">
        <v>0.16666666666666666</v>
      </c>
      <c r="B440" s="51">
        <v>10</v>
      </c>
      <c r="C440" s="52">
        <v>0</v>
      </c>
      <c r="D440" s="53">
        <v>0</v>
      </c>
      <c r="E440" s="53">
        <v>8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8</v>
      </c>
      <c r="R440" s="118">
        <v>80</v>
      </c>
      <c r="S440" s="53">
        <v>8</v>
      </c>
      <c r="T440" s="118">
        <v>80</v>
      </c>
      <c r="U440" s="53">
        <v>1</v>
      </c>
      <c r="V440" s="118">
        <v>10</v>
      </c>
      <c r="W440" s="118">
        <v>26.5</v>
      </c>
      <c r="X440" s="124" t="s">
        <v>63</v>
      </c>
      <c r="Y440" s="52">
        <v>0</v>
      </c>
      <c r="Z440" s="53">
        <v>0</v>
      </c>
      <c r="AA440" s="53">
        <v>0</v>
      </c>
      <c r="AB440" s="53">
        <v>2</v>
      </c>
      <c r="AC440" s="53">
        <v>1</v>
      </c>
      <c r="AD440" s="53">
        <v>5</v>
      </c>
      <c r="AE440" s="53">
        <v>1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">
      <c r="A441" s="131">
        <v>0.17708333333333334</v>
      </c>
      <c r="B441" s="51">
        <v>4</v>
      </c>
      <c r="C441" s="52">
        <v>0</v>
      </c>
      <c r="D441" s="53">
        <v>0</v>
      </c>
      <c r="E441" s="53">
        <v>3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4</v>
      </c>
      <c r="R441" s="118">
        <v>100</v>
      </c>
      <c r="S441" s="53">
        <v>3</v>
      </c>
      <c r="T441" s="118">
        <v>75</v>
      </c>
      <c r="U441" s="53">
        <v>1</v>
      </c>
      <c r="V441" s="118">
        <v>25</v>
      </c>
      <c r="W441" s="118">
        <v>31.2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1</v>
      </c>
      <c r="AD441" s="53">
        <v>1</v>
      </c>
      <c r="AE441" s="53">
        <v>1</v>
      </c>
      <c r="AF441" s="53">
        <v>0</v>
      </c>
      <c r="AG441" s="53">
        <v>1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">
      <c r="A442" s="131">
        <v>0.1875</v>
      </c>
      <c r="B442" s="51">
        <v>5</v>
      </c>
      <c r="C442" s="52">
        <v>0</v>
      </c>
      <c r="D442" s="53">
        <v>0</v>
      </c>
      <c r="E442" s="53">
        <v>5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5</v>
      </c>
      <c r="R442" s="118">
        <v>100</v>
      </c>
      <c r="S442" s="53">
        <v>5</v>
      </c>
      <c r="T442" s="118">
        <v>100</v>
      </c>
      <c r="U442" s="53">
        <v>0</v>
      </c>
      <c r="V442" s="118">
        <v>0</v>
      </c>
      <c r="W442" s="118">
        <v>31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1</v>
      </c>
      <c r="AE442" s="53">
        <v>4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">
      <c r="A443" s="131">
        <v>0.19791666666666666</v>
      </c>
      <c r="B443" s="51">
        <v>12</v>
      </c>
      <c r="C443" s="52">
        <v>1</v>
      </c>
      <c r="D443" s="53">
        <v>0</v>
      </c>
      <c r="E443" s="53">
        <v>8</v>
      </c>
      <c r="F443" s="53">
        <v>0</v>
      </c>
      <c r="G443" s="53">
        <v>3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11</v>
      </c>
      <c r="R443" s="118">
        <v>91.67</v>
      </c>
      <c r="S443" s="53">
        <v>10</v>
      </c>
      <c r="T443" s="118">
        <v>83.33</v>
      </c>
      <c r="U443" s="53">
        <v>1</v>
      </c>
      <c r="V443" s="118">
        <v>8.3330000000000002</v>
      </c>
      <c r="W443" s="118">
        <v>29</v>
      </c>
      <c r="X443" s="124">
        <v>33.200000000000003</v>
      </c>
      <c r="Y443" s="52">
        <v>0</v>
      </c>
      <c r="Z443" s="53">
        <v>0</v>
      </c>
      <c r="AA443" s="53">
        <v>0</v>
      </c>
      <c r="AB443" s="53">
        <v>1</v>
      </c>
      <c r="AC443" s="53">
        <v>1</v>
      </c>
      <c r="AD443" s="53">
        <v>4</v>
      </c>
      <c r="AE443" s="53">
        <v>5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">
      <c r="A444" s="131">
        <v>0.20833333333333334</v>
      </c>
      <c r="B444" s="51">
        <v>18</v>
      </c>
      <c r="C444" s="52">
        <v>1</v>
      </c>
      <c r="D444" s="53">
        <v>0</v>
      </c>
      <c r="E444" s="53">
        <v>14</v>
      </c>
      <c r="F444" s="53">
        <v>0</v>
      </c>
      <c r="G444" s="53">
        <v>3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17</v>
      </c>
      <c r="R444" s="118">
        <v>94.44</v>
      </c>
      <c r="S444" s="53">
        <v>16</v>
      </c>
      <c r="T444" s="118">
        <v>88.89</v>
      </c>
      <c r="U444" s="53">
        <v>2</v>
      </c>
      <c r="V444" s="118">
        <v>11.11</v>
      </c>
      <c r="W444" s="118">
        <v>29.5</v>
      </c>
      <c r="X444" s="124">
        <v>35.299999999999997</v>
      </c>
      <c r="Y444" s="52">
        <v>0</v>
      </c>
      <c r="Z444" s="53">
        <v>0</v>
      </c>
      <c r="AA444" s="53">
        <v>1</v>
      </c>
      <c r="AB444" s="53">
        <v>0</v>
      </c>
      <c r="AC444" s="53">
        <v>2</v>
      </c>
      <c r="AD444" s="53">
        <v>6</v>
      </c>
      <c r="AE444" s="53">
        <v>7</v>
      </c>
      <c r="AF444" s="53">
        <v>1</v>
      </c>
      <c r="AG444" s="53">
        <v>1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">
      <c r="A445" s="131">
        <v>0.21875</v>
      </c>
      <c r="B445" s="51">
        <v>13</v>
      </c>
      <c r="C445" s="52">
        <v>0</v>
      </c>
      <c r="D445" s="53">
        <v>1</v>
      </c>
      <c r="E445" s="53">
        <v>8</v>
      </c>
      <c r="F445" s="53">
        <v>0</v>
      </c>
      <c r="G445" s="53">
        <v>4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12</v>
      </c>
      <c r="R445" s="118">
        <v>92.31</v>
      </c>
      <c r="S445" s="53">
        <v>7</v>
      </c>
      <c r="T445" s="118">
        <v>53.85</v>
      </c>
      <c r="U445" s="53">
        <v>0</v>
      </c>
      <c r="V445" s="118">
        <v>0</v>
      </c>
      <c r="W445" s="118">
        <v>25.3</v>
      </c>
      <c r="X445" s="124">
        <v>30.6</v>
      </c>
      <c r="Y445" s="52">
        <v>0</v>
      </c>
      <c r="Z445" s="53">
        <v>0</v>
      </c>
      <c r="AA445" s="53">
        <v>0</v>
      </c>
      <c r="AB445" s="53">
        <v>1</v>
      </c>
      <c r="AC445" s="53">
        <v>5</v>
      </c>
      <c r="AD445" s="53">
        <v>4</v>
      </c>
      <c r="AE445" s="53">
        <v>3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">
      <c r="A446" s="131">
        <v>0.22916666666666666</v>
      </c>
      <c r="B446" s="51">
        <v>18</v>
      </c>
      <c r="C446" s="52">
        <v>1</v>
      </c>
      <c r="D446" s="53">
        <v>1</v>
      </c>
      <c r="E446" s="53">
        <v>12</v>
      </c>
      <c r="F446" s="53">
        <v>0</v>
      </c>
      <c r="G446" s="53">
        <v>4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17</v>
      </c>
      <c r="R446" s="118">
        <v>94.44</v>
      </c>
      <c r="S446" s="53">
        <v>12</v>
      </c>
      <c r="T446" s="118">
        <v>66.67</v>
      </c>
      <c r="U446" s="53">
        <v>2</v>
      </c>
      <c r="V446" s="118">
        <v>11.11</v>
      </c>
      <c r="W446" s="118">
        <v>27.8</v>
      </c>
      <c r="X446" s="124">
        <v>34.200000000000003</v>
      </c>
      <c r="Y446" s="52">
        <v>0</v>
      </c>
      <c r="Z446" s="53">
        <v>0</v>
      </c>
      <c r="AA446" s="53">
        <v>1</v>
      </c>
      <c r="AB446" s="53">
        <v>0</v>
      </c>
      <c r="AC446" s="53">
        <v>5</v>
      </c>
      <c r="AD446" s="53">
        <v>5</v>
      </c>
      <c r="AE446" s="53">
        <v>5</v>
      </c>
      <c r="AF446" s="53">
        <v>2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">
      <c r="A447" s="131">
        <v>0.23958333333333334</v>
      </c>
      <c r="B447" s="51">
        <v>37</v>
      </c>
      <c r="C447" s="52">
        <v>2</v>
      </c>
      <c r="D447" s="53">
        <v>0</v>
      </c>
      <c r="E447" s="53">
        <v>28</v>
      </c>
      <c r="F447" s="53">
        <v>0</v>
      </c>
      <c r="G447" s="53">
        <v>7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35</v>
      </c>
      <c r="R447" s="118">
        <v>94.59</v>
      </c>
      <c r="S447" s="53">
        <v>33</v>
      </c>
      <c r="T447" s="118">
        <v>89.19</v>
      </c>
      <c r="U447" s="53">
        <v>6</v>
      </c>
      <c r="V447" s="118">
        <v>16.22</v>
      </c>
      <c r="W447" s="118">
        <v>29.8</v>
      </c>
      <c r="X447" s="124">
        <v>35.1</v>
      </c>
      <c r="Y447" s="52">
        <v>0</v>
      </c>
      <c r="Z447" s="53">
        <v>0</v>
      </c>
      <c r="AA447" s="53">
        <v>0</v>
      </c>
      <c r="AB447" s="53">
        <v>2</v>
      </c>
      <c r="AC447" s="53">
        <v>4</v>
      </c>
      <c r="AD447" s="53">
        <v>12</v>
      </c>
      <c r="AE447" s="53">
        <v>13</v>
      </c>
      <c r="AF447" s="53">
        <v>5</v>
      </c>
      <c r="AG447" s="53">
        <v>1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">
      <c r="A448" s="131">
        <v>0.25</v>
      </c>
      <c r="B448" s="51">
        <v>34</v>
      </c>
      <c r="C448" s="52">
        <v>0</v>
      </c>
      <c r="D448" s="53">
        <v>3</v>
      </c>
      <c r="E448" s="53">
        <v>26</v>
      </c>
      <c r="F448" s="53">
        <v>0</v>
      </c>
      <c r="G448" s="53">
        <v>5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31</v>
      </c>
      <c r="R448" s="118">
        <v>91.18</v>
      </c>
      <c r="S448" s="53">
        <v>25</v>
      </c>
      <c r="T448" s="118">
        <v>73.53</v>
      </c>
      <c r="U448" s="53">
        <v>3</v>
      </c>
      <c r="V448" s="118">
        <v>8.8239999999999998</v>
      </c>
      <c r="W448" s="118">
        <v>28.4</v>
      </c>
      <c r="X448" s="124">
        <v>34.299999999999997</v>
      </c>
      <c r="Y448" s="52">
        <v>0</v>
      </c>
      <c r="Z448" s="53">
        <v>0</v>
      </c>
      <c r="AA448" s="53">
        <v>0</v>
      </c>
      <c r="AB448" s="53">
        <v>3</v>
      </c>
      <c r="AC448" s="53">
        <v>7</v>
      </c>
      <c r="AD448" s="53">
        <v>11</v>
      </c>
      <c r="AE448" s="53">
        <v>10</v>
      </c>
      <c r="AF448" s="53">
        <v>1</v>
      </c>
      <c r="AG448" s="53">
        <v>1</v>
      </c>
      <c r="AH448" s="53">
        <v>0</v>
      </c>
      <c r="AI448" s="53">
        <v>1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">
      <c r="A449" s="131">
        <v>0.26041666666666669</v>
      </c>
      <c r="B449" s="51">
        <v>71</v>
      </c>
      <c r="C449" s="52">
        <v>1</v>
      </c>
      <c r="D449" s="53">
        <v>1</v>
      </c>
      <c r="E449" s="53">
        <v>52</v>
      </c>
      <c r="F449" s="53">
        <v>0</v>
      </c>
      <c r="G449" s="53">
        <v>16</v>
      </c>
      <c r="H449" s="53">
        <v>0</v>
      </c>
      <c r="I449" s="53">
        <v>0</v>
      </c>
      <c r="J449" s="53">
        <v>0</v>
      </c>
      <c r="K449" s="53">
        <v>1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70</v>
      </c>
      <c r="R449" s="118">
        <v>98.59</v>
      </c>
      <c r="S449" s="53">
        <v>61</v>
      </c>
      <c r="T449" s="118">
        <v>85.92</v>
      </c>
      <c r="U449" s="53">
        <v>5</v>
      </c>
      <c r="V449" s="118">
        <v>7.0419999999999998</v>
      </c>
      <c r="W449" s="118">
        <v>27.8</v>
      </c>
      <c r="X449" s="124">
        <v>32.6</v>
      </c>
      <c r="Y449" s="52">
        <v>0</v>
      </c>
      <c r="Z449" s="53">
        <v>0</v>
      </c>
      <c r="AA449" s="53">
        <v>0</v>
      </c>
      <c r="AB449" s="53">
        <v>1</v>
      </c>
      <c r="AC449" s="53">
        <v>22</v>
      </c>
      <c r="AD449" s="53">
        <v>28</v>
      </c>
      <c r="AE449" s="53">
        <v>15</v>
      </c>
      <c r="AF449" s="53">
        <v>4</v>
      </c>
      <c r="AG449" s="53">
        <v>1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">
      <c r="A450" s="131">
        <v>0.27083333333333331</v>
      </c>
      <c r="B450" s="51">
        <v>79</v>
      </c>
      <c r="C450" s="52">
        <v>0</v>
      </c>
      <c r="D450" s="53">
        <v>3</v>
      </c>
      <c r="E450" s="53">
        <v>56</v>
      </c>
      <c r="F450" s="53">
        <v>0</v>
      </c>
      <c r="G450" s="53">
        <v>20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73</v>
      </c>
      <c r="R450" s="118">
        <v>92.41</v>
      </c>
      <c r="S450" s="53">
        <v>53</v>
      </c>
      <c r="T450" s="118">
        <v>67.09</v>
      </c>
      <c r="U450" s="53">
        <v>2</v>
      </c>
      <c r="V450" s="118">
        <v>2.532</v>
      </c>
      <c r="W450" s="118">
        <v>26</v>
      </c>
      <c r="X450" s="124">
        <v>31</v>
      </c>
      <c r="Y450" s="52">
        <v>0</v>
      </c>
      <c r="Z450" s="53">
        <v>0</v>
      </c>
      <c r="AA450" s="53">
        <v>0</v>
      </c>
      <c r="AB450" s="53">
        <v>6</v>
      </c>
      <c r="AC450" s="53">
        <v>26</v>
      </c>
      <c r="AD450" s="53">
        <v>32</v>
      </c>
      <c r="AE450" s="53">
        <v>13</v>
      </c>
      <c r="AF450" s="53">
        <v>2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">
      <c r="A451" s="131">
        <v>0.28125</v>
      </c>
      <c r="B451" s="51">
        <v>121</v>
      </c>
      <c r="C451" s="52">
        <v>2</v>
      </c>
      <c r="D451" s="53">
        <v>3</v>
      </c>
      <c r="E451" s="53">
        <v>82</v>
      </c>
      <c r="F451" s="53">
        <v>1</v>
      </c>
      <c r="G451" s="53">
        <v>33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115</v>
      </c>
      <c r="R451" s="118">
        <v>95.04</v>
      </c>
      <c r="S451" s="53">
        <v>72</v>
      </c>
      <c r="T451" s="118">
        <v>59.5</v>
      </c>
      <c r="U451" s="53">
        <v>4</v>
      </c>
      <c r="V451" s="118">
        <v>3.306</v>
      </c>
      <c r="W451" s="118">
        <v>25.6</v>
      </c>
      <c r="X451" s="124">
        <v>29.5</v>
      </c>
      <c r="Y451" s="52">
        <v>0</v>
      </c>
      <c r="Z451" s="53">
        <v>0</v>
      </c>
      <c r="AA451" s="53">
        <v>0</v>
      </c>
      <c r="AB451" s="53">
        <v>6</v>
      </c>
      <c r="AC451" s="53">
        <v>58</v>
      </c>
      <c r="AD451" s="53">
        <v>43</v>
      </c>
      <c r="AE451" s="53">
        <v>10</v>
      </c>
      <c r="AF451" s="53">
        <v>3</v>
      </c>
      <c r="AG451" s="53">
        <v>0</v>
      </c>
      <c r="AH451" s="53">
        <v>1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">
      <c r="A452" s="131">
        <v>0.29166666666666669</v>
      </c>
      <c r="B452" s="51">
        <v>121</v>
      </c>
      <c r="C452" s="52">
        <v>3</v>
      </c>
      <c r="D452" s="53">
        <v>3</v>
      </c>
      <c r="E452" s="53">
        <v>97</v>
      </c>
      <c r="F452" s="53">
        <v>0</v>
      </c>
      <c r="G452" s="53">
        <v>17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107</v>
      </c>
      <c r="R452" s="118">
        <v>88.43</v>
      </c>
      <c r="S452" s="53">
        <v>56</v>
      </c>
      <c r="T452" s="118">
        <v>46.28</v>
      </c>
      <c r="U452" s="53">
        <v>0</v>
      </c>
      <c r="V452" s="118">
        <v>0</v>
      </c>
      <c r="W452" s="118">
        <v>23.6</v>
      </c>
      <c r="X452" s="124">
        <v>27.4</v>
      </c>
      <c r="Y452" s="52">
        <v>0</v>
      </c>
      <c r="Z452" s="53">
        <v>2</v>
      </c>
      <c r="AA452" s="53">
        <v>5</v>
      </c>
      <c r="AB452" s="53">
        <v>7</v>
      </c>
      <c r="AC452" s="53">
        <v>71</v>
      </c>
      <c r="AD452" s="53">
        <v>28</v>
      </c>
      <c r="AE452" s="53">
        <v>8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">
      <c r="A453" s="131">
        <v>0.30208333333333331</v>
      </c>
      <c r="B453" s="51">
        <v>109</v>
      </c>
      <c r="C453" s="52">
        <v>3</v>
      </c>
      <c r="D453" s="53">
        <v>4</v>
      </c>
      <c r="E453" s="53">
        <v>81</v>
      </c>
      <c r="F453" s="53">
        <v>0</v>
      </c>
      <c r="G453" s="53">
        <v>21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89</v>
      </c>
      <c r="R453" s="118">
        <v>81.650000000000006</v>
      </c>
      <c r="S453" s="53">
        <v>47</v>
      </c>
      <c r="T453" s="118">
        <v>43.12</v>
      </c>
      <c r="U453" s="53">
        <v>4</v>
      </c>
      <c r="V453" s="118">
        <v>3.67</v>
      </c>
      <c r="W453" s="118">
        <v>24.1</v>
      </c>
      <c r="X453" s="124">
        <v>27.6</v>
      </c>
      <c r="Y453" s="52">
        <v>0</v>
      </c>
      <c r="Z453" s="53">
        <v>0</v>
      </c>
      <c r="AA453" s="53">
        <v>2</v>
      </c>
      <c r="AB453" s="53">
        <v>18</v>
      </c>
      <c r="AC453" s="53">
        <v>51</v>
      </c>
      <c r="AD453" s="53">
        <v>32</v>
      </c>
      <c r="AE453" s="53">
        <v>2</v>
      </c>
      <c r="AF453" s="53">
        <v>1</v>
      </c>
      <c r="AG453" s="53">
        <v>1</v>
      </c>
      <c r="AH453" s="53">
        <v>0</v>
      </c>
      <c r="AI453" s="53">
        <v>1</v>
      </c>
      <c r="AJ453" s="53">
        <v>1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">
      <c r="A454" s="131">
        <v>0.3125</v>
      </c>
      <c r="B454" s="51">
        <v>109</v>
      </c>
      <c r="C454" s="52">
        <v>1</v>
      </c>
      <c r="D454" s="53">
        <v>4</v>
      </c>
      <c r="E454" s="53">
        <v>83</v>
      </c>
      <c r="F454" s="53">
        <v>0</v>
      </c>
      <c r="G454" s="53">
        <v>20</v>
      </c>
      <c r="H454" s="53">
        <v>0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94</v>
      </c>
      <c r="R454" s="118">
        <v>86.24</v>
      </c>
      <c r="S454" s="53">
        <v>60</v>
      </c>
      <c r="T454" s="118">
        <v>55.05</v>
      </c>
      <c r="U454" s="53">
        <v>2</v>
      </c>
      <c r="V454" s="118">
        <v>1.835</v>
      </c>
      <c r="W454" s="118">
        <v>24.8</v>
      </c>
      <c r="X454" s="124">
        <v>29.2</v>
      </c>
      <c r="Y454" s="52">
        <v>0</v>
      </c>
      <c r="Z454" s="53">
        <v>0</v>
      </c>
      <c r="AA454" s="53">
        <v>0</v>
      </c>
      <c r="AB454" s="53">
        <v>15</v>
      </c>
      <c r="AC454" s="53">
        <v>43</v>
      </c>
      <c r="AD454" s="53">
        <v>37</v>
      </c>
      <c r="AE454" s="53">
        <v>12</v>
      </c>
      <c r="AF454" s="53">
        <v>1</v>
      </c>
      <c r="AG454" s="53">
        <v>1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">
      <c r="A455" s="131">
        <v>0.32291666666666669</v>
      </c>
      <c r="B455" s="51">
        <v>96</v>
      </c>
      <c r="C455" s="52">
        <v>3</v>
      </c>
      <c r="D455" s="53">
        <v>2</v>
      </c>
      <c r="E455" s="53">
        <v>77</v>
      </c>
      <c r="F455" s="53">
        <v>0</v>
      </c>
      <c r="G455" s="53">
        <v>14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70</v>
      </c>
      <c r="R455" s="118">
        <v>72.92</v>
      </c>
      <c r="S455" s="53">
        <v>42</v>
      </c>
      <c r="T455" s="118">
        <v>43.75</v>
      </c>
      <c r="U455" s="53">
        <v>1</v>
      </c>
      <c r="V455" s="118">
        <v>1.042</v>
      </c>
      <c r="W455" s="118">
        <v>23.1</v>
      </c>
      <c r="X455" s="124">
        <v>26.9</v>
      </c>
      <c r="Y455" s="52">
        <v>0</v>
      </c>
      <c r="Z455" s="53">
        <v>0</v>
      </c>
      <c r="AA455" s="53">
        <v>1</v>
      </c>
      <c r="AB455" s="53">
        <v>25</v>
      </c>
      <c r="AC455" s="53">
        <v>37</v>
      </c>
      <c r="AD455" s="53">
        <v>29</v>
      </c>
      <c r="AE455" s="53">
        <v>3</v>
      </c>
      <c r="AF455" s="53">
        <v>1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">
      <c r="A456" s="131">
        <v>0.33333333333333331</v>
      </c>
      <c r="B456" s="51">
        <v>87</v>
      </c>
      <c r="C456" s="52">
        <v>3</v>
      </c>
      <c r="D456" s="53">
        <v>3</v>
      </c>
      <c r="E456" s="53">
        <v>67</v>
      </c>
      <c r="F456" s="53">
        <v>0</v>
      </c>
      <c r="G456" s="53">
        <v>14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70</v>
      </c>
      <c r="R456" s="118">
        <v>80.459999999999994</v>
      </c>
      <c r="S456" s="53">
        <v>43</v>
      </c>
      <c r="T456" s="118">
        <v>49.43</v>
      </c>
      <c r="U456" s="53">
        <v>0</v>
      </c>
      <c r="V456" s="118">
        <v>0</v>
      </c>
      <c r="W456" s="118">
        <v>24</v>
      </c>
      <c r="X456" s="124">
        <v>28.4</v>
      </c>
      <c r="Y456" s="52">
        <v>0</v>
      </c>
      <c r="Z456" s="53">
        <v>0</v>
      </c>
      <c r="AA456" s="53">
        <v>2</v>
      </c>
      <c r="AB456" s="53">
        <v>15</v>
      </c>
      <c r="AC456" s="53">
        <v>36</v>
      </c>
      <c r="AD456" s="53">
        <v>25</v>
      </c>
      <c r="AE456" s="53">
        <v>9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">
      <c r="A457" s="131">
        <v>0.34375</v>
      </c>
      <c r="B457" s="51">
        <v>81</v>
      </c>
      <c r="C457" s="52">
        <v>1</v>
      </c>
      <c r="D457" s="53">
        <v>2</v>
      </c>
      <c r="E457" s="53">
        <v>64</v>
      </c>
      <c r="F457" s="53">
        <v>0</v>
      </c>
      <c r="G457" s="53">
        <v>14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59</v>
      </c>
      <c r="R457" s="118">
        <v>72.84</v>
      </c>
      <c r="S457" s="53">
        <v>28</v>
      </c>
      <c r="T457" s="118">
        <v>34.57</v>
      </c>
      <c r="U457" s="53">
        <v>3</v>
      </c>
      <c r="V457" s="118">
        <v>3.7040000000000002</v>
      </c>
      <c r="W457" s="118">
        <v>22.5</v>
      </c>
      <c r="X457" s="124">
        <v>27.9</v>
      </c>
      <c r="Y457" s="52">
        <v>0</v>
      </c>
      <c r="Z457" s="53">
        <v>2</v>
      </c>
      <c r="AA457" s="53">
        <v>4</v>
      </c>
      <c r="AB457" s="53">
        <v>16</v>
      </c>
      <c r="AC457" s="53">
        <v>32</v>
      </c>
      <c r="AD457" s="53">
        <v>19</v>
      </c>
      <c r="AE457" s="53">
        <v>5</v>
      </c>
      <c r="AF457" s="53">
        <v>3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">
      <c r="A458" s="131">
        <v>0.35416666666666669</v>
      </c>
      <c r="B458" s="51">
        <v>62</v>
      </c>
      <c r="C458" s="52">
        <v>4</v>
      </c>
      <c r="D458" s="53">
        <v>3</v>
      </c>
      <c r="E458" s="53">
        <v>52</v>
      </c>
      <c r="F458" s="53">
        <v>0</v>
      </c>
      <c r="G458" s="53">
        <v>3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47</v>
      </c>
      <c r="R458" s="118">
        <v>75.81</v>
      </c>
      <c r="S458" s="53">
        <v>25</v>
      </c>
      <c r="T458" s="118">
        <v>40.32</v>
      </c>
      <c r="U458" s="53">
        <v>0</v>
      </c>
      <c r="V458" s="118">
        <v>0</v>
      </c>
      <c r="W458" s="118">
        <v>23.1</v>
      </c>
      <c r="X458" s="124">
        <v>26.5</v>
      </c>
      <c r="Y458" s="52">
        <v>0</v>
      </c>
      <c r="Z458" s="53">
        <v>0</v>
      </c>
      <c r="AA458" s="53">
        <v>1</v>
      </c>
      <c r="AB458" s="53">
        <v>14</v>
      </c>
      <c r="AC458" s="53">
        <v>25</v>
      </c>
      <c r="AD458" s="53">
        <v>22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">
      <c r="A459" s="131">
        <v>0.36458333333333331</v>
      </c>
      <c r="B459" s="51">
        <v>85</v>
      </c>
      <c r="C459" s="52">
        <v>1</v>
      </c>
      <c r="D459" s="53">
        <v>3</v>
      </c>
      <c r="E459" s="53">
        <v>73</v>
      </c>
      <c r="F459" s="53">
        <v>1</v>
      </c>
      <c r="G459" s="53">
        <v>6</v>
      </c>
      <c r="H459" s="53">
        <v>0</v>
      </c>
      <c r="I459" s="53">
        <v>1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32</v>
      </c>
      <c r="R459" s="118">
        <v>37.65</v>
      </c>
      <c r="S459" s="53">
        <v>7</v>
      </c>
      <c r="T459" s="118">
        <v>8.2349999999999994</v>
      </c>
      <c r="U459" s="53">
        <v>0</v>
      </c>
      <c r="V459" s="118">
        <v>0</v>
      </c>
      <c r="W459" s="118">
        <v>19.5</v>
      </c>
      <c r="X459" s="124">
        <v>22</v>
      </c>
      <c r="Y459" s="52">
        <v>0</v>
      </c>
      <c r="Z459" s="53">
        <v>0</v>
      </c>
      <c r="AA459" s="53">
        <v>5</v>
      </c>
      <c r="AB459" s="53">
        <v>48</v>
      </c>
      <c r="AC459" s="53">
        <v>25</v>
      </c>
      <c r="AD459" s="53">
        <v>7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">
      <c r="A460" s="131">
        <v>0.375</v>
      </c>
      <c r="B460" s="51">
        <v>102</v>
      </c>
      <c r="C460" s="52">
        <v>3</v>
      </c>
      <c r="D460" s="53">
        <v>2</v>
      </c>
      <c r="E460" s="53">
        <v>85</v>
      </c>
      <c r="F460" s="53">
        <v>0</v>
      </c>
      <c r="G460" s="53">
        <v>12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69</v>
      </c>
      <c r="R460" s="118">
        <v>67.650000000000006</v>
      </c>
      <c r="S460" s="53">
        <v>30</v>
      </c>
      <c r="T460" s="118">
        <v>29.41</v>
      </c>
      <c r="U460" s="53">
        <v>1</v>
      </c>
      <c r="V460" s="118">
        <v>0.98</v>
      </c>
      <c r="W460" s="118">
        <v>21.3</v>
      </c>
      <c r="X460" s="124">
        <v>25.6</v>
      </c>
      <c r="Y460" s="52">
        <v>0</v>
      </c>
      <c r="Z460" s="53">
        <v>3</v>
      </c>
      <c r="AA460" s="53">
        <v>5</v>
      </c>
      <c r="AB460" s="53">
        <v>25</v>
      </c>
      <c r="AC460" s="53">
        <v>52</v>
      </c>
      <c r="AD460" s="53">
        <v>16</v>
      </c>
      <c r="AE460" s="53">
        <v>0</v>
      </c>
      <c r="AF460" s="53">
        <v>0</v>
      </c>
      <c r="AG460" s="53">
        <v>1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">
      <c r="A461" s="131">
        <v>0.38541666666666669</v>
      </c>
      <c r="B461" s="51">
        <v>101</v>
      </c>
      <c r="C461" s="52">
        <v>0</v>
      </c>
      <c r="D461" s="53">
        <v>1</v>
      </c>
      <c r="E461" s="53">
        <v>79</v>
      </c>
      <c r="F461" s="53">
        <v>0</v>
      </c>
      <c r="G461" s="53">
        <v>20</v>
      </c>
      <c r="H461" s="53">
        <v>1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81</v>
      </c>
      <c r="R461" s="118">
        <v>80.2</v>
      </c>
      <c r="S461" s="53">
        <v>56</v>
      </c>
      <c r="T461" s="118">
        <v>55.45</v>
      </c>
      <c r="U461" s="53">
        <v>2</v>
      </c>
      <c r="V461" s="118">
        <v>1.98</v>
      </c>
      <c r="W461" s="118">
        <v>23.8</v>
      </c>
      <c r="X461" s="124">
        <v>28.4</v>
      </c>
      <c r="Y461" s="52">
        <v>0</v>
      </c>
      <c r="Z461" s="53">
        <v>2</v>
      </c>
      <c r="AA461" s="53">
        <v>7</v>
      </c>
      <c r="AB461" s="53">
        <v>11</v>
      </c>
      <c r="AC461" s="53">
        <v>36</v>
      </c>
      <c r="AD461" s="53">
        <v>39</v>
      </c>
      <c r="AE461" s="53">
        <v>4</v>
      </c>
      <c r="AF461" s="53">
        <v>2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">
      <c r="A462" s="131">
        <v>0.39583333333333331</v>
      </c>
      <c r="B462" s="51">
        <v>83</v>
      </c>
      <c r="C462" s="52">
        <v>1</v>
      </c>
      <c r="D462" s="53">
        <v>1</v>
      </c>
      <c r="E462" s="53">
        <v>65</v>
      </c>
      <c r="F462" s="53">
        <v>0</v>
      </c>
      <c r="G462" s="53">
        <v>16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69</v>
      </c>
      <c r="R462" s="118">
        <v>83.13</v>
      </c>
      <c r="S462" s="53">
        <v>40</v>
      </c>
      <c r="T462" s="118">
        <v>48.19</v>
      </c>
      <c r="U462" s="53">
        <v>0</v>
      </c>
      <c r="V462" s="118">
        <v>0</v>
      </c>
      <c r="W462" s="118">
        <v>24.6</v>
      </c>
      <c r="X462" s="124">
        <v>30.1</v>
      </c>
      <c r="Y462" s="52">
        <v>0</v>
      </c>
      <c r="Z462" s="53">
        <v>0</v>
      </c>
      <c r="AA462" s="53">
        <v>0</v>
      </c>
      <c r="AB462" s="53">
        <v>14</v>
      </c>
      <c r="AC462" s="53">
        <v>35</v>
      </c>
      <c r="AD462" s="53">
        <v>21</v>
      </c>
      <c r="AE462" s="53">
        <v>13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">
      <c r="A463" s="131">
        <v>0.40625</v>
      </c>
      <c r="B463" s="51">
        <v>84</v>
      </c>
      <c r="C463" s="52">
        <v>1</v>
      </c>
      <c r="D463" s="53">
        <v>2</v>
      </c>
      <c r="E463" s="53">
        <v>61</v>
      </c>
      <c r="F463" s="53">
        <v>0</v>
      </c>
      <c r="G463" s="53">
        <v>17</v>
      </c>
      <c r="H463" s="53">
        <v>1</v>
      </c>
      <c r="I463" s="53">
        <v>2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77</v>
      </c>
      <c r="R463" s="118">
        <v>91.67</v>
      </c>
      <c r="S463" s="53">
        <v>44</v>
      </c>
      <c r="T463" s="118">
        <v>52.38</v>
      </c>
      <c r="U463" s="53">
        <v>1</v>
      </c>
      <c r="V463" s="118">
        <v>1.19</v>
      </c>
      <c r="W463" s="118">
        <v>24.7</v>
      </c>
      <c r="X463" s="124">
        <v>28.9</v>
      </c>
      <c r="Y463" s="52">
        <v>0</v>
      </c>
      <c r="Z463" s="53">
        <v>0</v>
      </c>
      <c r="AA463" s="53">
        <v>1</v>
      </c>
      <c r="AB463" s="53">
        <v>6</v>
      </c>
      <c r="AC463" s="53">
        <v>39</v>
      </c>
      <c r="AD463" s="53">
        <v>31</v>
      </c>
      <c r="AE463" s="53">
        <v>6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">
      <c r="A464" s="131">
        <v>0.41666666666666669</v>
      </c>
      <c r="B464" s="51">
        <v>93</v>
      </c>
      <c r="C464" s="52">
        <v>2</v>
      </c>
      <c r="D464" s="53">
        <v>4</v>
      </c>
      <c r="E464" s="53">
        <v>71</v>
      </c>
      <c r="F464" s="53">
        <v>0</v>
      </c>
      <c r="G464" s="53">
        <v>16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81</v>
      </c>
      <c r="R464" s="118">
        <v>87.1</v>
      </c>
      <c r="S464" s="53">
        <v>52</v>
      </c>
      <c r="T464" s="118">
        <v>55.91</v>
      </c>
      <c r="U464" s="53">
        <v>1</v>
      </c>
      <c r="V464" s="118">
        <v>1.075</v>
      </c>
      <c r="W464" s="118">
        <v>24.2</v>
      </c>
      <c r="X464" s="124">
        <v>27.8</v>
      </c>
      <c r="Y464" s="52">
        <v>0</v>
      </c>
      <c r="Z464" s="53">
        <v>0</v>
      </c>
      <c r="AA464" s="53">
        <v>2</v>
      </c>
      <c r="AB464" s="53">
        <v>10</v>
      </c>
      <c r="AC464" s="53">
        <v>43</v>
      </c>
      <c r="AD464" s="53">
        <v>34</v>
      </c>
      <c r="AE464" s="53">
        <v>3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">
      <c r="A465" s="131">
        <v>0.42708333333333331</v>
      </c>
      <c r="B465" s="51">
        <v>77</v>
      </c>
      <c r="C465" s="52">
        <v>5</v>
      </c>
      <c r="D465" s="53">
        <v>3</v>
      </c>
      <c r="E465" s="53">
        <v>61</v>
      </c>
      <c r="F465" s="53">
        <v>2</v>
      </c>
      <c r="G465" s="53">
        <v>5</v>
      </c>
      <c r="H465" s="53">
        <v>1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64</v>
      </c>
      <c r="R465" s="118">
        <v>83.12</v>
      </c>
      <c r="S465" s="53">
        <v>36</v>
      </c>
      <c r="T465" s="118">
        <v>46.75</v>
      </c>
      <c r="U465" s="53">
        <v>2</v>
      </c>
      <c r="V465" s="118">
        <v>2.597</v>
      </c>
      <c r="W465" s="118">
        <v>24.2</v>
      </c>
      <c r="X465" s="124">
        <v>28.3</v>
      </c>
      <c r="Y465" s="52">
        <v>0</v>
      </c>
      <c r="Z465" s="53">
        <v>0</v>
      </c>
      <c r="AA465" s="53">
        <v>3</v>
      </c>
      <c r="AB465" s="53">
        <v>10</v>
      </c>
      <c r="AC465" s="53">
        <v>34</v>
      </c>
      <c r="AD465" s="53">
        <v>21</v>
      </c>
      <c r="AE465" s="53">
        <v>7</v>
      </c>
      <c r="AF465" s="53">
        <v>0</v>
      </c>
      <c r="AG465" s="53">
        <v>1</v>
      </c>
      <c r="AH465" s="53">
        <v>1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">
      <c r="A466" s="131">
        <v>0.4375</v>
      </c>
      <c r="B466" s="51">
        <v>94</v>
      </c>
      <c r="C466" s="52">
        <v>1</v>
      </c>
      <c r="D466" s="53">
        <v>5</v>
      </c>
      <c r="E466" s="53">
        <v>81</v>
      </c>
      <c r="F466" s="53">
        <v>0</v>
      </c>
      <c r="G466" s="53">
        <v>7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82</v>
      </c>
      <c r="R466" s="118">
        <v>87.23</v>
      </c>
      <c r="S466" s="53">
        <v>56</v>
      </c>
      <c r="T466" s="118">
        <v>59.57</v>
      </c>
      <c r="U466" s="53">
        <v>0</v>
      </c>
      <c r="V466" s="118">
        <v>0</v>
      </c>
      <c r="W466" s="118">
        <v>25</v>
      </c>
      <c r="X466" s="124">
        <v>29.1</v>
      </c>
      <c r="Y466" s="52">
        <v>0</v>
      </c>
      <c r="Z466" s="53">
        <v>0</v>
      </c>
      <c r="AA466" s="53">
        <v>0</v>
      </c>
      <c r="AB466" s="53">
        <v>12</v>
      </c>
      <c r="AC466" s="53">
        <v>31</v>
      </c>
      <c r="AD466" s="53">
        <v>40</v>
      </c>
      <c r="AE466" s="53">
        <v>11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">
      <c r="A467" s="131">
        <v>0.44791666666666669</v>
      </c>
      <c r="B467" s="51">
        <v>93</v>
      </c>
      <c r="C467" s="52">
        <v>1</v>
      </c>
      <c r="D467" s="53">
        <v>8</v>
      </c>
      <c r="E467" s="53">
        <v>71</v>
      </c>
      <c r="F467" s="53">
        <v>0</v>
      </c>
      <c r="G467" s="53">
        <v>13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81</v>
      </c>
      <c r="R467" s="118">
        <v>87.1</v>
      </c>
      <c r="S467" s="53">
        <v>42</v>
      </c>
      <c r="T467" s="118">
        <v>45.16</v>
      </c>
      <c r="U467" s="53">
        <v>4</v>
      </c>
      <c r="V467" s="118">
        <v>4.3010000000000002</v>
      </c>
      <c r="W467" s="118">
        <v>24</v>
      </c>
      <c r="X467" s="124">
        <v>26.8</v>
      </c>
      <c r="Y467" s="52">
        <v>0</v>
      </c>
      <c r="Z467" s="53">
        <v>0</v>
      </c>
      <c r="AA467" s="53">
        <v>0</v>
      </c>
      <c r="AB467" s="53">
        <v>12</v>
      </c>
      <c r="AC467" s="53">
        <v>51</v>
      </c>
      <c r="AD467" s="53">
        <v>23</v>
      </c>
      <c r="AE467" s="53">
        <v>3</v>
      </c>
      <c r="AF467" s="53">
        <v>3</v>
      </c>
      <c r="AG467" s="53">
        <v>0</v>
      </c>
      <c r="AH467" s="53">
        <v>1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">
      <c r="A468" s="131">
        <v>0.45833333333333331</v>
      </c>
      <c r="B468" s="51">
        <v>77</v>
      </c>
      <c r="C468" s="52">
        <v>1</v>
      </c>
      <c r="D468" s="53">
        <v>1</v>
      </c>
      <c r="E468" s="53">
        <v>63</v>
      </c>
      <c r="F468" s="53">
        <v>0</v>
      </c>
      <c r="G468" s="53">
        <v>12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68</v>
      </c>
      <c r="R468" s="118">
        <v>88.31</v>
      </c>
      <c r="S468" s="53">
        <v>42</v>
      </c>
      <c r="T468" s="118">
        <v>54.55</v>
      </c>
      <c r="U468" s="53">
        <v>3</v>
      </c>
      <c r="V468" s="118">
        <v>3.8959999999999999</v>
      </c>
      <c r="W468" s="118">
        <v>25</v>
      </c>
      <c r="X468" s="124">
        <v>29.8</v>
      </c>
      <c r="Y468" s="52">
        <v>0</v>
      </c>
      <c r="Z468" s="53">
        <v>0</v>
      </c>
      <c r="AA468" s="53">
        <v>0</v>
      </c>
      <c r="AB468" s="53">
        <v>9</v>
      </c>
      <c r="AC468" s="53">
        <v>32</v>
      </c>
      <c r="AD468" s="53">
        <v>27</v>
      </c>
      <c r="AE468" s="53">
        <v>6</v>
      </c>
      <c r="AF468" s="53">
        <v>3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">
      <c r="A469" s="131">
        <v>0.46875</v>
      </c>
      <c r="B469" s="51">
        <v>100</v>
      </c>
      <c r="C469" s="52">
        <v>0</v>
      </c>
      <c r="D469" s="53">
        <v>2</v>
      </c>
      <c r="E469" s="53">
        <v>84</v>
      </c>
      <c r="F469" s="53">
        <v>0</v>
      </c>
      <c r="G469" s="53">
        <v>14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76</v>
      </c>
      <c r="R469" s="118">
        <v>76</v>
      </c>
      <c r="S469" s="53">
        <v>36</v>
      </c>
      <c r="T469" s="118">
        <v>36</v>
      </c>
      <c r="U469" s="53">
        <v>0</v>
      </c>
      <c r="V469" s="118">
        <v>0</v>
      </c>
      <c r="W469" s="118">
        <v>22.6</v>
      </c>
      <c r="X469" s="124">
        <v>25.5</v>
      </c>
      <c r="Y469" s="52">
        <v>0</v>
      </c>
      <c r="Z469" s="53">
        <v>0</v>
      </c>
      <c r="AA469" s="53">
        <v>0</v>
      </c>
      <c r="AB469" s="53">
        <v>24</v>
      </c>
      <c r="AC469" s="53">
        <v>59</v>
      </c>
      <c r="AD469" s="53">
        <v>14</v>
      </c>
      <c r="AE469" s="53">
        <v>3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">
      <c r="A470" s="131">
        <v>0.47916666666666669</v>
      </c>
      <c r="B470" s="51">
        <v>99</v>
      </c>
      <c r="C470" s="52">
        <v>0</v>
      </c>
      <c r="D470" s="53">
        <v>2</v>
      </c>
      <c r="E470" s="53">
        <v>80</v>
      </c>
      <c r="F470" s="53">
        <v>0</v>
      </c>
      <c r="G470" s="53">
        <v>17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87</v>
      </c>
      <c r="R470" s="118">
        <v>87.88</v>
      </c>
      <c r="S470" s="53">
        <v>47</v>
      </c>
      <c r="T470" s="118">
        <v>47.47</v>
      </c>
      <c r="U470" s="53">
        <v>0</v>
      </c>
      <c r="V470" s="118">
        <v>0</v>
      </c>
      <c r="W470" s="118">
        <v>24</v>
      </c>
      <c r="X470" s="124">
        <v>27.8</v>
      </c>
      <c r="Y470" s="52">
        <v>0</v>
      </c>
      <c r="Z470" s="53">
        <v>0</v>
      </c>
      <c r="AA470" s="53">
        <v>0</v>
      </c>
      <c r="AB470" s="53">
        <v>12</v>
      </c>
      <c r="AC470" s="53">
        <v>49</v>
      </c>
      <c r="AD470" s="53">
        <v>34</v>
      </c>
      <c r="AE470" s="53">
        <v>4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">
      <c r="A471" s="131">
        <v>0.48958333333333331</v>
      </c>
      <c r="B471" s="51">
        <v>77</v>
      </c>
      <c r="C471" s="52">
        <v>1</v>
      </c>
      <c r="D471" s="53">
        <v>4</v>
      </c>
      <c r="E471" s="53">
        <v>60</v>
      </c>
      <c r="F471" s="53">
        <v>1</v>
      </c>
      <c r="G471" s="53">
        <v>10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61</v>
      </c>
      <c r="R471" s="118">
        <v>79.22</v>
      </c>
      <c r="S471" s="53">
        <v>27</v>
      </c>
      <c r="T471" s="118">
        <v>35.06</v>
      </c>
      <c r="U471" s="53">
        <v>0</v>
      </c>
      <c r="V471" s="118">
        <v>0</v>
      </c>
      <c r="W471" s="118">
        <v>23</v>
      </c>
      <c r="X471" s="124">
        <v>28</v>
      </c>
      <c r="Y471" s="52">
        <v>0</v>
      </c>
      <c r="Z471" s="53">
        <v>0</v>
      </c>
      <c r="AA471" s="53">
        <v>3</v>
      </c>
      <c r="AB471" s="53">
        <v>13</v>
      </c>
      <c r="AC471" s="53">
        <v>41</v>
      </c>
      <c r="AD471" s="53">
        <v>14</v>
      </c>
      <c r="AE471" s="53">
        <v>6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">
      <c r="A472" s="131">
        <v>0.5</v>
      </c>
      <c r="B472" s="51">
        <v>89</v>
      </c>
      <c r="C472" s="52">
        <v>3</v>
      </c>
      <c r="D472" s="53">
        <v>4</v>
      </c>
      <c r="E472" s="53">
        <v>76</v>
      </c>
      <c r="F472" s="53">
        <v>0</v>
      </c>
      <c r="G472" s="53">
        <v>5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1</v>
      </c>
      <c r="N472" s="54">
        <v>0</v>
      </c>
      <c r="O472" s="54">
        <v>0</v>
      </c>
      <c r="P472" s="54">
        <v>0</v>
      </c>
      <c r="Q472" s="52">
        <v>69</v>
      </c>
      <c r="R472" s="118">
        <v>77.53</v>
      </c>
      <c r="S472" s="53">
        <v>25</v>
      </c>
      <c r="T472" s="118">
        <v>28.09</v>
      </c>
      <c r="U472" s="53">
        <v>2</v>
      </c>
      <c r="V472" s="118">
        <v>2.2469999999999999</v>
      </c>
      <c r="W472" s="118">
        <v>22.4</v>
      </c>
      <c r="X472" s="124">
        <v>25.3</v>
      </c>
      <c r="Y472" s="52">
        <v>0</v>
      </c>
      <c r="Z472" s="53">
        <v>1</v>
      </c>
      <c r="AA472" s="53">
        <v>3</v>
      </c>
      <c r="AB472" s="53">
        <v>16</v>
      </c>
      <c r="AC472" s="53">
        <v>53</v>
      </c>
      <c r="AD472" s="53">
        <v>12</v>
      </c>
      <c r="AE472" s="53">
        <v>2</v>
      </c>
      <c r="AF472" s="53">
        <v>1</v>
      </c>
      <c r="AG472" s="53">
        <v>1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">
      <c r="A473" s="131">
        <v>0.51041666666666663</v>
      </c>
      <c r="B473" s="51">
        <v>103</v>
      </c>
      <c r="C473" s="52">
        <v>1</v>
      </c>
      <c r="D473" s="53">
        <v>4</v>
      </c>
      <c r="E473" s="53">
        <v>89</v>
      </c>
      <c r="F473" s="53">
        <v>0</v>
      </c>
      <c r="G473" s="53">
        <v>9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92</v>
      </c>
      <c r="R473" s="118">
        <v>89.32</v>
      </c>
      <c r="S473" s="53">
        <v>52</v>
      </c>
      <c r="T473" s="118">
        <v>50.49</v>
      </c>
      <c r="U473" s="53">
        <v>0</v>
      </c>
      <c r="V473" s="118">
        <v>0</v>
      </c>
      <c r="W473" s="118">
        <v>24.9</v>
      </c>
      <c r="X473" s="124">
        <v>29.5</v>
      </c>
      <c r="Y473" s="52">
        <v>0</v>
      </c>
      <c r="Z473" s="53">
        <v>0</v>
      </c>
      <c r="AA473" s="53">
        <v>0</v>
      </c>
      <c r="AB473" s="53">
        <v>11</v>
      </c>
      <c r="AC473" s="53">
        <v>44</v>
      </c>
      <c r="AD473" s="53">
        <v>36</v>
      </c>
      <c r="AE473" s="53">
        <v>12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">
      <c r="A474" s="131">
        <v>0.52083333333333337</v>
      </c>
      <c r="B474" s="51">
        <v>84</v>
      </c>
      <c r="C474" s="52">
        <v>3</v>
      </c>
      <c r="D474" s="53">
        <v>4</v>
      </c>
      <c r="E474" s="53">
        <v>68</v>
      </c>
      <c r="F474" s="53">
        <v>1</v>
      </c>
      <c r="G474" s="53">
        <v>7</v>
      </c>
      <c r="H474" s="53">
        <v>1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67</v>
      </c>
      <c r="R474" s="118">
        <v>79.760000000000005</v>
      </c>
      <c r="S474" s="53">
        <v>30</v>
      </c>
      <c r="T474" s="118">
        <v>35.71</v>
      </c>
      <c r="U474" s="53">
        <v>3</v>
      </c>
      <c r="V474" s="118">
        <v>3.5710000000000002</v>
      </c>
      <c r="W474" s="118">
        <v>23.5</v>
      </c>
      <c r="X474" s="124">
        <v>27.4</v>
      </c>
      <c r="Y474" s="52">
        <v>0</v>
      </c>
      <c r="Z474" s="53">
        <v>0</v>
      </c>
      <c r="AA474" s="53">
        <v>1</v>
      </c>
      <c r="AB474" s="53">
        <v>16</v>
      </c>
      <c r="AC474" s="53">
        <v>43</v>
      </c>
      <c r="AD474" s="53">
        <v>17</v>
      </c>
      <c r="AE474" s="53">
        <v>4</v>
      </c>
      <c r="AF474" s="53">
        <v>2</v>
      </c>
      <c r="AG474" s="53">
        <v>1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">
      <c r="A475" s="131">
        <v>0.53125</v>
      </c>
      <c r="B475" s="51">
        <v>84</v>
      </c>
      <c r="C475" s="52">
        <v>1</v>
      </c>
      <c r="D475" s="53">
        <v>2</v>
      </c>
      <c r="E475" s="53">
        <v>76</v>
      </c>
      <c r="F475" s="53">
        <v>1</v>
      </c>
      <c r="G475" s="53">
        <v>2</v>
      </c>
      <c r="H475" s="53">
        <v>1</v>
      </c>
      <c r="I475" s="53">
        <v>0</v>
      </c>
      <c r="J475" s="53">
        <v>0</v>
      </c>
      <c r="K475" s="53">
        <v>1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65</v>
      </c>
      <c r="R475" s="118">
        <v>77.38</v>
      </c>
      <c r="S475" s="53">
        <v>27</v>
      </c>
      <c r="T475" s="118">
        <v>32.14</v>
      </c>
      <c r="U475" s="53">
        <v>1</v>
      </c>
      <c r="V475" s="118">
        <v>1.19</v>
      </c>
      <c r="W475" s="118">
        <v>22.2</v>
      </c>
      <c r="X475" s="124">
        <v>26.6</v>
      </c>
      <c r="Y475" s="52">
        <v>0</v>
      </c>
      <c r="Z475" s="53">
        <v>1</v>
      </c>
      <c r="AA475" s="53">
        <v>4</v>
      </c>
      <c r="AB475" s="53">
        <v>14</v>
      </c>
      <c r="AC475" s="53">
        <v>44</v>
      </c>
      <c r="AD475" s="53">
        <v>19</v>
      </c>
      <c r="AE475" s="53">
        <v>1</v>
      </c>
      <c r="AF475" s="53">
        <v>1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">
      <c r="A476" s="131">
        <v>0.54166666666666663</v>
      </c>
      <c r="B476" s="51">
        <v>84</v>
      </c>
      <c r="C476" s="52">
        <v>1</v>
      </c>
      <c r="D476" s="53">
        <v>3</v>
      </c>
      <c r="E476" s="53">
        <v>70</v>
      </c>
      <c r="F476" s="53">
        <v>1</v>
      </c>
      <c r="G476" s="53">
        <v>8</v>
      </c>
      <c r="H476" s="53">
        <v>0</v>
      </c>
      <c r="I476" s="53">
        <v>0</v>
      </c>
      <c r="J476" s="53">
        <v>0</v>
      </c>
      <c r="K476" s="53">
        <v>1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77</v>
      </c>
      <c r="R476" s="118">
        <v>91.67</v>
      </c>
      <c r="S476" s="53">
        <v>51</v>
      </c>
      <c r="T476" s="118">
        <v>60.71</v>
      </c>
      <c r="U476" s="53">
        <v>2</v>
      </c>
      <c r="V476" s="118">
        <v>2.3809999999999998</v>
      </c>
      <c r="W476" s="118">
        <v>25.2</v>
      </c>
      <c r="X476" s="124">
        <v>28.9</v>
      </c>
      <c r="Y476" s="52">
        <v>0</v>
      </c>
      <c r="Z476" s="53">
        <v>0</v>
      </c>
      <c r="AA476" s="53">
        <v>0</v>
      </c>
      <c r="AB476" s="53">
        <v>7</v>
      </c>
      <c r="AC476" s="53">
        <v>32</v>
      </c>
      <c r="AD476" s="53">
        <v>35</v>
      </c>
      <c r="AE476" s="53">
        <v>8</v>
      </c>
      <c r="AF476" s="53">
        <v>2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">
      <c r="A477" s="131">
        <v>0.55208333333333337</v>
      </c>
      <c r="B477" s="51">
        <v>95</v>
      </c>
      <c r="C477" s="52">
        <v>1</v>
      </c>
      <c r="D477" s="53">
        <v>3</v>
      </c>
      <c r="E477" s="53">
        <v>77</v>
      </c>
      <c r="F477" s="53">
        <v>0</v>
      </c>
      <c r="G477" s="53">
        <v>14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76</v>
      </c>
      <c r="R477" s="118">
        <v>80</v>
      </c>
      <c r="S477" s="53">
        <v>43</v>
      </c>
      <c r="T477" s="118">
        <v>45.26</v>
      </c>
      <c r="U477" s="53">
        <v>2</v>
      </c>
      <c r="V477" s="118">
        <v>2.105</v>
      </c>
      <c r="W477" s="118">
        <v>23.8</v>
      </c>
      <c r="X477" s="124">
        <v>28.2</v>
      </c>
      <c r="Y477" s="52">
        <v>0</v>
      </c>
      <c r="Z477" s="53">
        <v>0</v>
      </c>
      <c r="AA477" s="53">
        <v>0</v>
      </c>
      <c r="AB477" s="53">
        <v>19</v>
      </c>
      <c r="AC477" s="53">
        <v>43</v>
      </c>
      <c r="AD477" s="53">
        <v>27</v>
      </c>
      <c r="AE477" s="53">
        <v>4</v>
      </c>
      <c r="AF477" s="53">
        <v>2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">
      <c r="A478" s="131">
        <v>0.5625</v>
      </c>
      <c r="B478" s="51">
        <v>98</v>
      </c>
      <c r="C478" s="52">
        <v>2</v>
      </c>
      <c r="D478" s="53">
        <v>3</v>
      </c>
      <c r="E478" s="53">
        <v>82</v>
      </c>
      <c r="F478" s="53">
        <v>0</v>
      </c>
      <c r="G478" s="53">
        <v>10</v>
      </c>
      <c r="H478" s="53">
        <v>0</v>
      </c>
      <c r="I478" s="53">
        <v>0</v>
      </c>
      <c r="J478" s="53">
        <v>0</v>
      </c>
      <c r="K478" s="53">
        <v>0</v>
      </c>
      <c r="L478" s="53">
        <v>1</v>
      </c>
      <c r="M478" s="53">
        <v>0</v>
      </c>
      <c r="N478" s="54">
        <v>0</v>
      </c>
      <c r="O478" s="54">
        <v>0</v>
      </c>
      <c r="P478" s="54">
        <v>0</v>
      </c>
      <c r="Q478" s="52">
        <v>78</v>
      </c>
      <c r="R478" s="118">
        <v>79.59</v>
      </c>
      <c r="S478" s="53">
        <v>42</v>
      </c>
      <c r="T478" s="118">
        <v>42.86</v>
      </c>
      <c r="U478" s="53">
        <v>2</v>
      </c>
      <c r="V478" s="118">
        <v>2.0409999999999999</v>
      </c>
      <c r="W478" s="118">
        <v>23.6</v>
      </c>
      <c r="X478" s="124">
        <v>27.9</v>
      </c>
      <c r="Y478" s="52">
        <v>0</v>
      </c>
      <c r="Z478" s="53">
        <v>1</v>
      </c>
      <c r="AA478" s="53">
        <v>4</v>
      </c>
      <c r="AB478" s="53">
        <v>15</v>
      </c>
      <c r="AC478" s="53">
        <v>43</v>
      </c>
      <c r="AD478" s="53">
        <v>26</v>
      </c>
      <c r="AE478" s="53">
        <v>7</v>
      </c>
      <c r="AF478" s="53">
        <v>1</v>
      </c>
      <c r="AG478" s="53">
        <v>1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">
      <c r="A479" s="131">
        <v>0.57291666666666663</v>
      </c>
      <c r="B479" s="51">
        <v>100</v>
      </c>
      <c r="C479" s="52">
        <v>1</v>
      </c>
      <c r="D479" s="53">
        <v>2</v>
      </c>
      <c r="E479" s="53">
        <v>87</v>
      </c>
      <c r="F479" s="53">
        <v>1</v>
      </c>
      <c r="G479" s="53">
        <v>9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62</v>
      </c>
      <c r="R479" s="118">
        <v>62</v>
      </c>
      <c r="S479" s="53">
        <v>17</v>
      </c>
      <c r="T479" s="118">
        <v>17</v>
      </c>
      <c r="U479" s="53">
        <v>0</v>
      </c>
      <c r="V479" s="118">
        <v>0</v>
      </c>
      <c r="W479" s="118">
        <v>20.6</v>
      </c>
      <c r="X479" s="124">
        <v>24.7</v>
      </c>
      <c r="Y479" s="52">
        <v>0</v>
      </c>
      <c r="Z479" s="53">
        <v>1</v>
      </c>
      <c r="AA479" s="53">
        <v>8</v>
      </c>
      <c r="AB479" s="53">
        <v>29</v>
      </c>
      <c r="AC479" s="53">
        <v>52</v>
      </c>
      <c r="AD479" s="53">
        <v>10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">
      <c r="A480" s="131">
        <v>0.58333333333333337</v>
      </c>
      <c r="B480" s="51">
        <v>92</v>
      </c>
      <c r="C480" s="52">
        <v>1</v>
      </c>
      <c r="D480" s="53">
        <v>0</v>
      </c>
      <c r="E480" s="53">
        <v>85</v>
      </c>
      <c r="F480" s="53">
        <v>1</v>
      </c>
      <c r="G480" s="53">
        <v>2</v>
      </c>
      <c r="H480" s="53">
        <v>1</v>
      </c>
      <c r="I480" s="53">
        <v>0</v>
      </c>
      <c r="J480" s="53">
        <v>1</v>
      </c>
      <c r="K480" s="53">
        <v>0</v>
      </c>
      <c r="L480" s="53">
        <v>0</v>
      </c>
      <c r="M480" s="53">
        <v>0</v>
      </c>
      <c r="N480" s="54">
        <v>0</v>
      </c>
      <c r="O480" s="54">
        <v>1</v>
      </c>
      <c r="P480" s="54">
        <v>0</v>
      </c>
      <c r="Q480" s="52">
        <v>3</v>
      </c>
      <c r="R480" s="118">
        <v>3.2610000000000001</v>
      </c>
      <c r="S480" s="53">
        <v>1</v>
      </c>
      <c r="T480" s="118">
        <v>1.087</v>
      </c>
      <c r="U480" s="53">
        <v>0</v>
      </c>
      <c r="V480" s="118">
        <v>0</v>
      </c>
      <c r="W480" s="118">
        <v>12.8</v>
      </c>
      <c r="X480" s="124">
        <v>16</v>
      </c>
      <c r="Y480" s="52">
        <v>2</v>
      </c>
      <c r="Z480" s="53">
        <v>7</v>
      </c>
      <c r="AA480" s="53">
        <v>65</v>
      </c>
      <c r="AB480" s="53">
        <v>15</v>
      </c>
      <c r="AC480" s="53">
        <v>3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">
      <c r="A481" s="131">
        <v>0.59375</v>
      </c>
      <c r="B481" s="51">
        <v>98</v>
      </c>
      <c r="C481" s="52">
        <v>1</v>
      </c>
      <c r="D481" s="53">
        <v>7</v>
      </c>
      <c r="E481" s="53">
        <v>77</v>
      </c>
      <c r="F481" s="53">
        <v>1</v>
      </c>
      <c r="G481" s="53">
        <v>12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60</v>
      </c>
      <c r="R481" s="118">
        <v>61.22</v>
      </c>
      <c r="S481" s="53">
        <v>36</v>
      </c>
      <c r="T481" s="118">
        <v>36.729999999999997</v>
      </c>
      <c r="U481" s="53">
        <v>2</v>
      </c>
      <c r="V481" s="118">
        <v>2.0409999999999999</v>
      </c>
      <c r="W481" s="118">
        <v>21.7</v>
      </c>
      <c r="X481" s="124">
        <v>27</v>
      </c>
      <c r="Y481" s="52">
        <v>0</v>
      </c>
      <c r="Z481" s="53">
        <v>0</v>
      </c>
      <c r="AA481" s="53">
        <v>16</v>
      </c>
      <c r="AB481" s="53">
        <v>22</v>
      </c>
      <c r="AC481" s="53">
        <v>35</v>
      </c>
      <c r="AD481" s="53">
        <v>19</v>
      </c>
      <c r="AE481" s="53">
        <v>4</v>
      </c>
      <c r="AF481" s="53">
        <v>1</v>
      </c>
      <c r="AG481" s="53">
        <v>1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">
      <c r="A482" s="131">
        <v>0.60416666666666663</v>
      </c>
      <c r="B482" s="51">
        <v>85</v>
      </c>
      <c r="C482" s="52">
        <v>1</v>
      </c>
      <c r="D482" s="53">
        <v>3</v>
      </c>
      <c r="E482" s="53">
        <v>75</v>
      </c>
      <c r="F482" s="53">
        <v>0</v>
      </c>
      <c r="G482" s="53">
        <v>6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72</v>
      </c>
      <c r="R482" s="118">
        <v>84.71</v>
      </c>
      <c r="S482" s="53">
        <v>34</v>
      </c>
      <c r="T482" s="118">
        <v>40</v>
      </c>
      <c r="U482" s="53">
        <v>0</v>
      </c>
      <c r="V482" s="118">
        <v>0</v>
      </c>
      <c r="W482" s="118">
        <v>23.6</v>
      </c>
      <c r="X482" s="124">
        <v>27.7</v>
      </c>
      <c r="Y482" s="52">
        <v>0</v>
      </c>
      <c r="Z482" s="53">
        <v>0</v>
      </c>
      <c r="AA482" s="53">
        <v>0</v>
      </c>
      <c r="AB482" s="53">
        <v>13</v>
      </c>
      <c r="AC482" s="53">
        <v>47</v>
      </c>
      <c r="AD482" s="53">
        <v>21</v>
      </c>
      <c r="AE482" s="53">
        <v>4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">
      <c r="A483" s="131">
        <v>0.61458333333333337</v>
      </c>
      <c r="B483" s="51">
        <v>89</v>
      </c>
      <c r="C483" s="52">
        <v>1</v>
      </c>
      <c r="D483" s="53">
        <v>1</v>
      </c>
      <c r="E483" s="53">
        <v>73</v>
      </c>
      <c r="F483" s="53">
        <v>3</v>
      </c>
      <c r="G483" s="53">
        <v>11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62</v>
      </c>
      <c r="R483" s="118">
        <v>69.66</v>
      </c>
      <c r="S483" s="53">
        <v>33</v>
      </c>
      <c r="T483" s="118">
        <v>37.08</v>
      </c>
      <c r="U483" s="53">
        <v>1</v>
      </c>
      <c r="V483" s="118">
        <v>1.1240000000000001</v>
      </c>
      <c r="W483" s="118">
        <v>22.5</v>
      </c>
      <c r="X483" s="124">
        <v>26.6</v>
      </c>
      <c r="Y483" s="52">
        <v>0</v>
      </c>
      <c r="Z483" s="53">
        <v>0</v>
      </c>
      <c r="AA483" s="53">
        <v>0</v>
      </c>
      <c r="AB483" s="53">
        <v>27</v>
      </c>
      <c r="AC483" s="53">
        <v>35</v>
      </c>
      <c r="AD483" s="53">
        <v>25</v>
      </c>
      <c r="AE483" s="53">
        <v>1</v>
      </c>
      <c r="AF483" s="53">
        <v>1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">
      <c r="A484" s="131">
        <v>0.625</v>
      </c>
      <c r="B484" s="51">
        <v>95</v>
      </c>
      <c r="C484" s="52">
        <v>1</v>
      </c>
      <c r="D484" s="53">
        <v>2</v>
      </c>
      <c r="E484" s="53">
        <v>85</v>
      </c>
      <c r="F484" s="53">
        <v>0</v>
      </c>
      <c r="G484" s="53">
        <v>7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73</v>
      </c>
      <c r="R484" s="118">
        <v>76.84</v>
      </c>
      <c r="S484" s="53">
        <v>33</v>
      </c>
      <c r="T484" s="118">
        <v>34.74</v>
      </c>
      <c r="U484" s="53">
        <v>2</v>
      </c>
      <c r="V484" s="118">
        <v>2.105</v>
      </c>
      <c r="W484" s="118">
        <v>22.3</v>
      </c>
      <c r="X484" s="124">
        <v>25.8</v>
      </c>
      <c r="Y484" s="52">
        <v>0</v>
      </c>
      <c r="Z484" s="53">
        <v>1</v>
      </c>
      <c r="AA484" s="53">
        <v>6</v>
      </c>
      <c r="AB484" s="53">
        <v>15</v>
      </c>
      <c r="AC484" s="53">
        <v>55</v>
      </c>
      <c r="AD484" s="53">
        <v>13</v>
      </c>
      <c r="AE484" s="53">
        <v>3</v>
      </c>
      <c r="AF484" s="53">
        <v>1</v>
      </c>
      <c r="AG484" s="53">
        <v>0</v>
      </c>
      <c r="AH484" s="53">
        <v>1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">
      <c r="A485" s="131">
        <v>0.63541666666666663</v>
      </c>
      <c r="B485" s="51">
        <v>95</v>
      </c>
      <c r="C485" s="52">
        <v>2</v>
      </c>
      <c r="D485" s="53">
        <v>5</v>
      </c>
      <c r="E485" s="53">
        <v>82</v>
      </c>
      <c r="F485" s="53">
        <v>0</v>
      </c>
      <c r="G485" s="53">
        <v>5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1</v>
      </c>
      <c r="N485" s="54">
        <v>0</v>
      </c>
      <c r="O485" s="54">
        <v>0</v>
      </c>
      <c r="P485" s="54">
        <v>0</v>
      </c>
      <c r="Q485" s="52">
        <v>79</v>
      </c>
      <c r="R485" s="118">
        <v>83.16</v>
      </c>
      <c r="S485" s="53">
        <v>43</v>
      </c>
      <c r="T485" s="118">
        <v>45.26</v>
      </c>
      <c r="U485" s="53">
        <v>0</v>
      </c>
      <c r="V485" s="118">
        <v>0</v>
      </c>
      <c r="W485" s="118">
        <v>23.3</v>
      </c>
      <c r="X485" s="124">
        <v>26.2</v>
      </c>
      <c r="Y485" s="52">
        <v>0</v>
      </c>
      <c r="Z485" s="53">
        <v>0</v>
      </c>
      <c r="AA485" s="53">
        <v>2</v>
      </c>
      <c r="AB485" s="53">
        <v>14</v>
      </c>
      <c r="AC485" s="53">
        <v>48</v>
      </c>
      <c r="AD485" s="53">
        <v>28</v>
      </c>
      <c r="AE485" s="53">
        <v>3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">
      <c r="A486" s="131">
        <v>0.64583333333333337</v>
      </c>
      <c r="B486" s="51">
        <v>95</v>
      </c>
      <c r="C486" s="52">
        <v>4</v>
      </c>
      <c r="D486" s="53">
        <v>2</v>
      </c>
      <c r="E486" s="53">
        <v>84</v>
      </c>
      <c r="F486" s="53">
        <v>0</v>
      </c>
      <c r="G486" s="53">
        <v>5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70</v>
      </c>
      <c r="R486" s="118">
        <v>73.680000000000007</v>
      </c>
      <c r="S486" s="53">
        <v>38</v>
      </c>
      <c r="T486" s="118">
        <v>40</v>
      </c>
      <c r="U486" s="53">
        <v>0</v>
      </c>
      <c r="V486" s="118">
        <v>0</v>
      </c>
      <c r="W486" s="118">
        <v>23.4</v>
      </c>
      <c r="X486" s="124">
        <v>28.3</v>
      </c>
      <c r="Y486" s="52">
        <v>0</v>
      </c>
      <c r="Z486" s="53">
        <v>0</v>
      </c>
      <c r="AA486" s="53">
        <v>2</v>
      </c>
      <c r="AB486" s="53">
        <v>23</v>
      </c>
      <c r="AC486" s="53">
        <v>39</v>
      </c>
      <c r="AD486" s="53">
        <v>24</v>
      </c>
      <c r="AE486" s="53">
        <v>7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">
      <c r="A487" s="131">
        <v>0.65625</v>
      </c>
      <c r="B487" s="51">
        <v>96</v>
      </c>
      <c r="C487" s="52">
        <v>1</v>
      </c>
      <c r="D487" s="53">
        <v>4</v>
      </c>
      <c r="E487" s="53">
        <v>83</v>
      </c>
      <c r="F487" s="53">
        <v>1</v>
      </c>
      <c r="G487" s="53">
        <v>7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55</v>
      </c>
      <c r="R487" s="118">
        <v>57.29</v>
      </c>
      <c r="S487" s="53">
        <v>19</v>
      </c>
      <c r="T487" s="118">
        <v>19.79</v>
      </c>
      <c r="U487" s="53">
        <v>0</v>
      </c>
      <c r="V487" s="118">
        <v>0</v>
      </c>
      <c r="W487" s="118">
        <v>20.7</v>
      </c>
      <c r="X487" s="124">
        <v>25</v>
      </c>
      <c r="Y487" s="52">
        <v>0</v>
      </c>
      <c r="Z487" s="53">
        <v>1</v>
      </c>
      <c r="AA487" s="53">
        <v>5</v>
      </c>
      <c r="AB487" s="53">
        <v>35</v>
      </c>
      <c r="AC487" s="53">
        <v>41</v>
      </c>
      <c r="AD487" s="53">
        <v>12</v>
      </c>
      <c r="AE487" s="53">
        <v>2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">
      <c r="A488" s="131">
        <v>0.66666666666666663</v>
      </c>
      <c r="B488" s="51">
        <v>69</v>
      </c>
      <c r="C488" s="52">
        <v>0</v>
      </c>
      <c r="D488" s="53">
        <v>5</v>
      </c>
      <c r="E488" s="53">
        <v>59</v>
      </c>
      <c r="F488" s="53">
        <v>1</v>
      </c>
      <c r="G488" s="53">
        <v>4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54</v>
      </c>
      <c r="R488" s="118">
        <v>78.260000000000005</v>
      </c>
      <c r="S488" s="53">
        <v>18</v>
      </c>
      <c r="T488" s="118">
        <v>26.09</v>
      </c>
      <c r="U488" s="53">
        <v>0</v>
      </c>
      <c r="V488" s="118">
        <v>0</v>
      </c>
      <c r="W488" s="118">
        <v>22.2</v>
      </c>
      <c r="X488" s="124">
        <v>25.2</v>
      </c>
      <c r="Y488" s="52">
        <v>0</v>
      </c>
      <c r="Z488" s="53">
        <v>0</v>
      </c>
      <c r="AA488" s="53">
        <v>0</v>
      </c>
      <c r="AB488" s="53">
        <v>15</v>
      </c>
      <c r="AC488" s="53">
        <v>43</v>
      </c>
      <c r="AD488" s="53">
        <v>10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">
      <c r="A489" s="131">
        <v>0.67708333333333337</v>
      </c>
      <c r="B489" s="51">
        <v>109</v>
      </c>
      <c r="C489" s="52">
        <v>2</v>
      </c>
      <c r="D489" s="53">
        <v>3</v>
      </c>
      <c r="E489" s="53">
        <v>95</v>
      </c>
      <c r="F489" s="53">
        <v>0</v>
      </c>
      <c r="G489" s="53">
        <v>9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90</v>
      </c>
      <c r="R489" s="118">
        <v>82.57</v>
      </c>
      <c r="S489" s="53">
        <v>40</v>
      </c>
      <c r="T489" s="118">
        <v>36.700000000000003</v>
      </c>
      <c r="U489" s="53">
        <v>1</v>
      </c>
      <c r="V489" s="118">
        <v>0.91700000000000004</v>
      </c>
      <c r="W489" s="118">
        <v>23.3</v>
      </c>
      <c r="X489" s="124">
        <v>27.2</v>
      </c>
      <c r="Y489" s="52">
        <v>0</v>
      </c>
      <c r="Z489" s="53">
        <v>0</v>
      </c>
      <c r="AA489" s="53">
        <v>1</v>
      </c>
      <c r="AB489" s="53">
        <v>18</v>
      </c>
      <c r="AC489" s="53">
        <v>56</v>
      </c>
      <c r="AD489" s="53">
        <v>29</v>
      </c>
      <c r="AE489" s="53">
        <v>4</v>
      </c>
      <c r="AF489" s="53">
        <v>1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">
      <c r="A490" s="131">
        <v>0.6875</v>
      </c>
      <c r="B490" s="51">
        <v>109</v>
      </c>
      <c r="C490" s="52">
        <v>0</v>
      </c>
      <c r="D490" s="53">
        <v>8</v>
      </c>
      <c r="E490" s="53">
        <v>94</v>
      </c>
      <c r="F490" s="53">
        <v>0</v>
      </c>
      <c r="G490" s="53">
        <v>6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1</v>
      </c>
      <c r="N490" s="54">
        <v>0</v>
      </c>
      <c r="O490" s="54">
        <v>0</v>
      </c>
      <c r="P490" s="54">
        <v>0</v>
      </c>
      <c r="Q490" s="52">
        <v>83</v>
      </c>
      <c r="R490" s="118">
        <v>76.150000000000006</v>
      </c>
      <c r="S490" s="53">
        <v>30</v>
      </c>
      <c r="T490" s="118">
        <v>27.52</v>
      </c>
      <c r="U490" s="53">
        <v>1</v>
      </c>
      <c r="V490" s="118">
        <v>0.91700000000000004</v>
      </c>
      <c r="W490" s="118">
        <v>22.4</v>
      </c>
      <c r="X490" s="124">
        <v>26.5</v>
      </c>
      <c r="Y490" s="52">
        <v>0</v>
      </c>
      <c r="Z490" s="53">
        <v>1</v>
      </c>
      <c r="AA490" s="53">
        <v>8</v>
      </c>
      <c r="AB490" s="53">
        <v>17</v>
      </c>
      <c r="AC490" s="53">
        <v>61</v>
      </c>
      <c r="AD490" s="53">
        <v>18</v>
      </c>
      <c r="AE490" s="53">
        <v>3</v>
      </c>
      <c r="AF490" s="53">
        <v>0</v>
      </c>
      <c r="AG490" s="53">
        <v>0</v>
      </c>
      <c r="AH490" s="53">
        <v>1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">
      <c r="A491" s="131">
        <v>0.69791666666666663</v>
      </c>
      <c r="B491" s="51">
        <v>102</v>
      </c>
      <c r="C491" s="52">
        <v>0</v>
      </c>
      <c r="D491" s="53">
        <v>4</v>
      </c>
      <c r="E491" s="53">
        <v>91</v>
      </c>
      <c r="F491" s="53">
        <v>1</v>
      </c>
      <c r="G491" s="53">
        <v>5</v>
      </c>
      <c r="H491" s="53">
        <v>0</v>
      </c>
      <c r="I491" s="53">
        <v>0</v>
      </c>
      <c r="J491" s="53">
        <v>0</v>
      </c>
      <c r="K491" s="53">
        <v>1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82</v>
      </c>
      <c r="R491" s="118">
        <v>80.39</v>
      </c>
      <c r="S491" s="53">
        <v>32</v>
      </c>
      <c r="T491" s="118">
        <v>31.37</v>
      </c>
      <c r="U491" s="53">
        <v>1</v>
      </c>
      <c r="V491" s="118">
        <v>0.98</v>
      </c>
      <c r="W491" s="118">
        <v>22.8</v>
      </c>
      <c r="X491" s="124">
        <v>26.2</v>
      </c>
      <c r="Y491" s="52">
        <v>0</v>
      </c>
      <c r="Z491" s="53">
        <v>0</v>
      </c>
      <c r="AA491" s="53">
        <v>1</v>
      </c>
      <c r="AB491" s="53">
        <v>19</v>
      </c>
      <c r="AC491" s="53">
        <v>62</v>
      </c>
      <c r="AD491" s="53">
        <v>13</v>
      </c>
      <c r="AE491" s="53">
        <v>6</v>
      </c>
      <c r="AF491" s="53">
        <v>1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">
      <c r="A492" s="131">
        <v>0.70833333333333337</v>
      </c>
      <c r="B492" s="51">
        <v>91</v>
      </c>
      <c r="C492" s="52">
        <v>0</v>
      </c>
      <c r="D492" s="53">
        <v>3</v>
      </c>
      <c r="E492" s="53">
        <v>80</v>
      </c>
      <c r="F492" s="53">
        <v>0</v>
      </c>
      <c r="G492" s="53">
        <v>7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1</v>
      </c>
      <c r="N492" s="54">
        <v>0</v>
      </c>
      <c r="O492" s="54">
        <v>0</v>
      </c>
      <c r="P492" s="54">
        <v>0</v>
      </c>
      <c r="Q492" s="52">
        <v>54</v>
      </c>
      <c r="R492" s="118">
        <v>59.34</v>
      </c>
      <c r="S492" s="53">
        <v>26</v>
      </c>
      <c r="T492" s="118">
        <v>28.57</v>
      </c>
      <c r="U492" s="53">
        <v>0</v>
      </c>
      <c r="V492" s="118">
        <v>0</v>
      </c>
      <c r="W492" s="118">
        <v>21.2</v>
      </c>
      <c r="X492" s="124">
        <v>26.3</v>
      </c>
      <c r="Y492" s="52">
        <v>0</v>
      </c>
      <c r="Z492" s="53">
        <v>3</v>
      </c>
      <c r="AA492" s="53">
        <v>6</v>
      </c>
      <c r="AB492" s="53">
        <v>28</v>
      </c>
      <c r="AC492" s="53">
        <v>34</v>
      </c>
      <c r="AD492" s="53">
        <v>19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">
      <c r="A493" s="131">
        <v>0.71875</v>
      </c>
      <c r="B493" s="51">
        <v>97</v>
      </c>
      <c r="C493" s="52">
        <v>0</v>
      </c>
      <c r="D493" s="53">
        <v>5</v>
      </c>
      <c r="E493" s="53">
        <v>87</v>
      </c>
      <c r="F493" s="53">
        <v>0</v>
      </c>
      <c r="G493" s="53">
        <v>5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67</v>
      </c>
      <c r="R493" s="118">
        <v>69.069999999999993</v>
      </c>
      <c r="S493" s="53">
        <v>31</v>
      </c>
      <c r="T493" s="118">
        <v>31.96</v>
      </c>
      <c r="U493" s="53">
        <v>2</v>
      </c>
      <c r="V493" s="118">
        <v>2.0619999999999998</v>
      </c>
      <c r="W493" s="118">
        <v>22.5</v>
      </c>
      <c r="X493" s="124">
        <v>26</v>
      </c>
      <c r="Y493" s="52">
        <v>0</v>
      </c>
      <c r="Z493" s="53">
        <v>0</v>
      </c>
      <c r="AA493" s="53">
        <v>5</v>
      </c>
      <c r="AB493" s="53">
        <v>25</v>
      </c>
      <c r="AC493" s="53">
        <v>44</v>
      </c>
      <c r="AD493" s="53">
        <v>19</v>
      </c>
      <c r="AE493" s="53">
        <v>2</v>
      </c>
      <c r="AF493" s="53">
        <v>1</v>
      </c>
      <c r="AG493" s="53">
        <v>0</v>
      </c>
      <c r="AH493" s="53">
        <v>0</v>
      </c>
      <c r="AI493" s="53">
        <v>1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">
      <c r="A494" s="131">
        <v>0.72916666666666663</v>
      </c>
      <c r="B494" s="51">
        <v>88</v>
      </c>
      <c r="C494" s="52">
        <v>0</v>
      </c>
      <c r="D494" s="53">
        <v>5</v>
      </c>
      <c r="E494" s="53">
        <v>76</v>
      </c>
      <c r="F494" s="53">
        <v>0</v>
      </c>
      <c r="G494" s="53">
        <v>6</v>
      </c>
      <c r="H494" s="53">
        <v>0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65</v>
      </c>
      <c r="R494" s="118">
        <v>73.86</v>
      </c>
      <c r="S494" s="53">
        <v>29</v>
      </c>
      <c r="T494" s="118">
        <v>32.950000000000003</v>
      </c>
      <c r="U494" s="53">
        <v>1</v>
      </c>
      <c r="V494" s="118">
        <v>1.1359999999999999</v>
      </c>
      <c r="W494" s="118">
        <v>22.8</v>
      </c>
      <c r="X494" s="124">
        <v>26.4</v>
      </c>
      <c r="Y494" s="52">
        <v>0</v>
      </c>
      <c r="Z494" s="53">
        <v>0</v>
      </c>
      <c r="AA494" s="53">
        <v>0</v>
      </c>
      <c r="AB494" s="53">
        <v>23</v>
      </c>
      <c r="AC494" s="53">
        <v>42</v>
      </c>
      <c r="AD494" s="53">
        <v>20</v>
      </c>
      <c r="AE494" s="53">
        <v>2</v>
      </c>
      <c r="AF494" s="53">
        <v>0</v>
      </c>
      <c r="AG494" s="53">
        <v>1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">
      <c r="A495" s="131">
        <v>0.73958333333333337</v>
      </c>
      <c r="B495" s="51">
        <v>88</v>
      </c>
      <c r="C495" s="52">
        <v>3</v>
      </c>
      <c r="D495" s="53">
        <v>6</v>
      </c>
      <c r="E495" s="53">
        <v>73</v>
      </c>
      <c r="F495" s="53">
        <v>3</v>
      </c>
      <c r="G495" s="53">
        <v>3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67</v>
      </c>
      <c r="R495" s="118">
        <v>76.14</v>
      </c>
      <c r="S495" s="53">
        <v>34</v>
      </c>
      <c r="T495" s="118">
        <v>38.64</v>
      </c>
      <c r="U495" s="53">
        <v>1</v>
      </c>
      <c r="V495" s="118">
        <v>1.1359999999999999</v>
      </c>
      <c r="W495" s="118">
        <v>22.6</v>
      </c>
      <c r="X495" s="124">
        <v>27.8</v>
      </c>
      <c r="Y495" s="52">
        <v>0</v>
      </c>
      <c r="Z495" s="53">
        <v>1</v>
      </c>
      <c r="AA495" s="53">
        <v>7</v>
      </c>
      <c r="AB495" s="53">
        <v>13</v>
      </c>
      <c r="AC495" s="53">
        <v>43</v>
      </c>
      <c r="AD495" s="53">
        <v>18</v>
      </c>
      <c r="AE495" s="53">
        <v>5</v>
      </c>
      <c r="AF495" s="53">
        <v>1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">
      <c r="A496" s="131">
        <v>0.75</v>
      </c>
      <c r="B496" s="51">
        <v>96</v>
      </c>
      <c r="C496" s="52">
        <v>0</v>
      </c>
      <c r="D496" s="53">
        <v>8</v>
      </c>
      <c r="E496" s="53">
        <v>85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1</v>
      </c>
      <c r="N496" s="54">
        <v>0</v>
      </c>
      <c r="O496" s="54">
        <v>0</v>
      </c>
      <c r="P496" s="54">
        <v>0</v>
      </c>
      <c r="Q496" s="52">
        <v>78</v>
      </c>
      <c r="R496" s="118">
        <v>81.25</v>
      </c>
      <c r="S496" s="53">
        <v>56</v>
      </c>
      <c r="T496" s="118">
        <v>58.33</v>
      </c>
      <c r="U496" s="53">
        <v>1</v>
      </c>
      <c r="V496" s="118">
        <v>1.042</v>
      </c>
      <c r="W496" s="118">
        <v>24.4</v>
      </c>
      <c r="X496" s="124">
        <v>29</v>
      </c>
      <c r="Y496" s="52">
        <v>0</v>
      </c>
      <c r="Z496" s="53">
        <v>0</v>
      </c>
      <c r="AA496" s="53">
        <v>0</v>
      </c>
      <c r="AB496" s="53">
        <v>18</v>
      </c>
      <c r="AC496" s="53">
        <v>35</v>
      </c>
      <c r="AD496" s="53">
        <v>34</v>
      </c>
      <c r="AE496" s="53">
        <v>8</v>
      </c>
      <c r="AF496" s="53">
        <v>0</v>
      </c>
      <c r="AG496" s="53">
        <v>1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">
      <c r="A497" s="131">
        <v>0.76041666666666663</v>
      </c>
      <c r="B497" s="51">
        <v>107</v>
      </c>
      <c r="C497" s="52">
        <v>1</v>
      </c>
      <c r="D497" s="53">
        <v>2</v>
      </c>
      <c r="E497" s="53">
        <v>95</v>
      </c>
      <c r="F497" s="53">
        <v>1</v>
      </c>
      <c r="G497" s="53">
        <v>8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76</v>
      </c>
      <c r="R497" s="118">
        <v>71.03</v>
      </c>
      <c r="S497" s="53">
        <v>30</v>
      </c>
      <c r="T497" s="118">
        <v>28.04</v>
      </c>
      <c r="U497" s="53">
        <v>0</v>
      </c>
      <c r="V497" s="118">
        <v>0</v>
      </c>
      <c r="W497" s="118">
        <v>21.4</v>
      </c>
      <c r="X497" s="124">
        <v>25.5</v>
      </c>
      <c r="Y497" s="52">
        <v>1</v>
      </c>
      <c r="Z497" s="53">
        <v>5</v>
      </c>
      <c r="AA497" s="53">
        <v>5</v>
      </c>
      <c r="AB497" s="53">
        <v>20</v>
      </c>
      <c r="AC497" s="53">
        <v>57</v>
      </c>
      <c r="AD497" s="53">
        <v>16</v>
      </c>
      <c r="AE497" s="53">
        <v>3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">
      <c r="A498" s="131">
        <v>0.77083333333333337</v>
      </c>
      <c r="B498" s="51">
        <v>116</v>
      </c>
      <c r="C498" s="52">
        <v>1</v>
      </c>
      <c r="D498" s="53">
        <v>7</v>
      </c>
      <c r="E498" s="53">
        <v>96</v>
      </c>
      <c r="F498" s="53">
        <v>3</v>
      </c>
      <c r="G498" s="53">
        <v>7</v>
      </c>
      <c r="H498" s="53">
        <v>1</v>
      </c>
      <c r="I498" s="53">
        <v>0</v>
      </c>
      <c r="J498" s="53">
        <v>0</v>
      </c>
      <c r="K498" s="53">
        <v>1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64</v>
      </c>
      <c r="R498" s="118">
        <v>55.17</v>
      </c>
      <c r="S498" s="53">
        <v>23</v>
      </c>
      <c r="T498" s="118">
        <v>19.829999999999998</v>
      </c>
      <c r="U498" s="53">
        <v>2</v>
      </c>
      <c r="V498" s="118">
        <v>1.724</v>
      </c>
      <c r="W498" s="118">
        <v>21</v>
      </c>
      <c r="X498" s="124">
        <v>25.9</v>
      </c>
      <c r="Y498" s="52">
        <v>0</v>
      </c>
      <c r="Z498" s="53">
        <v>0</v>
      </c>
      <c r="AA498" s="53">
        <v>10</v>
      </c>
      <c r="AB498" s="53">
        <v>42</v>
      </c>
      <c r="AC498" s="53">
        <v>43</v>
      </c>
      <c r="AD498" s="53">
        <v>18</v>
      </c>
      <c r="AE498" s="53">
        <v>1</v>
      </c>
      <c r="AF498" s="53">
        <v>2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">
      <c r="A499" s="131">
        <v>0.78125</v>
      </c>
      <c r="B499" s="51">
        <v>110</v>
      </c>
      <c r="C499" s="52">
        <v>1</v>
      </c>
      <c r="D499" s="53">
        <v>10</v>
      </c>
      <c r="E499" s="53">
        <v>93</v>
      </c>
      <c r="F499" s="53">
        <v>1</v>
      </c>
      <c r="G499" s="53">
        <v>3</v>
      </c>
      <c r="H499" s="53">
        <v>0</v>
      </c>
      <c r="I499" s="53">
        <v>2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81</v>
      </c>
      <c r="R499" s="118">
        <v>73.64</v>
      </c>
      <c r="S499" s="53">
        <v>36</v>
      </c>
      <c r="T499" s="118">
        <v>32.729999999999997</v>
      </c>
      <c r="U499" s="53">
        <v>0</v>
      </c>
      <c r="V499" s="118">
        <v>0</v>
      </c>
      <c r="W499" s="118">
        <v>22.2</v>
      </c>
      <c r="X499" s="124">
        <v>26.1</v>
      </c>
      <c r="Y499" s="52">
        <v>0</v>
      </c>
      <c r="Z499" s="53">
        <v>1</v>
      </c>
      <c r="AA499" s="53">
        <v>7</v>
      </c>
      <c r="AB499" s="53">
        <v>21</v>
      </c>
      <c r="AC499" s="53">
        <v>57</v>
      </c>
      <c r="AD499" s="53">
        <v>20</v>
      </c>
      <c r="AE499" s="53">
        <v>4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">
      <c r="A500" s="131">
        <v>0.79166666666666663</v>
      </c>
      <c r="B500" s="51">
        <v>73</v>
      </c>
      <c r="C500" s="52">
        <v>0</v>
      </c>
      <c r="D500" s="53">
        <v>8</v>
      </c>
      <c r="E500" s="53">
        <v>58</v>
      </c>
      <c r="F500" s="53">
        <v>1</v>
      </c>
      <c r="G500" s="53">
        <v>6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67</v>
      </c>
      <c r="R500" s="118">
        <v>91.78</v>
      </c>
      <c r="S500" s="53">
        <v>44</v>
      </c>
      <c r="T500" s="118">
        <v>60.27</v>
      </c>
      <c r="U500" s="53">
        <v>1</v>
      </c>
      <c r="V500" s="118">
        <v>1.37</v>
      </c>
      <c r="W500" s="118">
        <v>25.1</v>
      </c>
      <c r="X500" s="124">
        <v>29.5</v>
      </c>
      <c r="Y500" s="52">
        <v>0</v>
      </c>
      <c r="Z500" s="53">
        <v>0</v>
      </c>
      <c r="AA500" s="53">
        <v>0</v>
      </c>
      <c r="AB500" s="53">
        <v>6</v>
      </c>
      <c r="AC500" s="53">
        <v>31</v>
      </c>
      <c r="AD500" s="53">
        <v>27</v>
      </c>
      <c r="AE500" s="53">
        <v>8</v>
      </c>
      <c r="AF500" s="53">
        <v>1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">
      <c r="A501" s="131">
        <v>0.80208333333333337</v>
      </c>
      <c r="B501" s="51">
        <v>89</v>
      </c>
      <c r="C501" s="52">
        <v>1</v>
      </c>
      <c r="D501" s="53">
        <v>7</v>
      </c>
      <c r="E501" s="53">
        <v>75</v>
      </c>
      <c r="F501" s="53">
        <v>3</v>
      </c>
      <c r="G501" s="53">
        <v>3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67</v>
      </c>
      <c r="R501" s="118">
        <v>75.28</v>
      </c>
      <c r="S501" s="53">
        <v>18</v>
      </c>
      <c r="T501" s="118">
        <v>20.22</v>
      </c>
      <c r="U501" s="53">
        <v>0</v>
      </c>
      <c r="V501" s="118">
        <v>0</v>
      </c>
      <c r="W501" s="118">
        <v>22</v>
      </c>
      <c r="X501" s="124">
        <v>25.2</v>
      </c>
      <c r="Y501" s="52">
        <v>0</v>
      </c>
      <c r="Z501" s="53">
        <v>2</v>
      </c>
      <c r="AA501" s="53">
        <v>1</v>
      </c>
      <c r="AB501" s="53">
        <v>19</v>
      </c>
      <c r="AC501" s="53">
        <v>53</v>
      </c>
      <c r="AD501" s="53">
        <v>12</v>
      </c>
      <c r="AE501" s="53">
        <v>2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">
      <c r="A502" s="131">
        <v>0.8125</v>
      </c>
      <c r="B502" s="51">
        <v>98</v>
      </c>
      <c r="C502" s="52">
        <v>1</v>
      </c>
      <c r="D502" s="53">
        <v>2</v>
      </c>
      <c r="E502" s="53">
        <v>91</v>
      </c>
      <c r="F502" s="53">
        <v>1</v>
      </c>
      <c r="G502" s="53">
        <v>3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77</v>
      </c>
      <c r="R502" s="118">
        <v>78.569999999999993</v>
      </c>
      <c r="S502" s="53">
        <v>33</v>
      </c>
      <c r="T502" s="118">
        <v>33.67</v>
      </c>
      <c r="U502" s="53">
        <v>0</v>
      </c>
      <c r="V502" s="118">
        <v>0</v>
      </c>
      <c r="W502" s="118">
        <v>22.5</v>
      </c>
      <c r="X502" s="124">
        <v>25.5</v>
      </c>
      <c r="Y502" s="52">
        <v>0</v>
      </c>
      <c r="Z502" s="53">
        <v>0</v>
      </c>
      <c r="AA502" s="53">
        <v>1</v>
      </c>
      <c r="AB502" s="53">
        <v>20</v>
      </c>
      <c r="AC502" s="53">
        <v>55</v>
      </c>
      <c r="AD502" s="53">
        <v>21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">
      <c r="A503" s="131">
        <v>0.82291666666666663</v>
      </c>
      <c r="B503" s="51">
        <v>87</v>
      </c>
      <c r="C503" s="52">
        <v>1</v>
      </c>
      <c r="D503" s="53">
        <v>8</v>
      </c>
      <c r="E503" s="53">
        <v>73</v>
      </c>
      <c r="F503" s="53">
        <v>1</v>
      </c>
      <c r="G503" s="53">
        <v>4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77</v>
      </c>
      <c r="R503" s="118">
        <v>88.51</v>
      </c>
      <c r="S503" s="53">
        <v>40</v>
      </c>
      <c r="T503" s="118">
        <v>45.98</v>
      </c>
      <c r="U503" s="53">
        <v>2</v>
      </c>
      <c r="V503" s="118">
        <v>2.2989999999999999</v>
      </c>
      <c r="W503" s="118">
        <v>24</v>
      </c>
      <c r="X503" s="124">
        <v>27.7</v>
      </c>
      <c r="Y503" s="52">
        <v>0</v>
      </c>
      <c r="Z503" s="53">
        <v>0</v>
      </c>
      <c r="AA503" s="53">
        <v>1</v>
      </c>
      <c r="AB503" s="53">
        <v>9</v>
      </c>
      <c r="AC503" s="53">
        <v>44</v>
      </c>
      <c r="AD503" s="53">
        <v>29</v>
      </c>
      <c r="AE503" s="53">
        <v>2</v>
      </c>
      <c r="AF503" s="53">
        <v>2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">
      <c r="A504" s="131">
        <v>0.83333333333333337</v>
      </c>
      <c r="B504" s="51">
        <v>94</v>
      </c>
      <c r="C504" s="52">
        <v>0</v>
      </c>
      <c r="D504" s="53">
        <v>4</v>
      </c>
      <c r="E504" s="53">
        <v>84</v>
      </c>
      <c r="F504" s="53">
        <v>0</v>
      </c>
      <c r="G504" s="53">
        <v>5</v>
      </c>
      <c r="H504" s="53">
        <v>0</v>
      </c>
      <c r="I504" s="53">
        <v>1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91</v>
      </c>
      <c r="R504" s="118">
        <v>96.81</v>
      </c>
      <c r="S504" s="53">
        <v>40</v>
      </c>
      <c r="T504" s="118">
        <v>42.55</v>
      </c>
      <c r="U504" s="53">
        <v>0</v>
      </c>
      <c r="V504" s="118">
        <v>0</v>
      </c>
      <c r="W504" s="118">
        <v>24.1</v>
      </c>
      <c r="X504" s="124">
        <v>26.9</v>
      </c>
      <c r="Y504" s="52">
        <v>0</v>
      </c>
      <c r="Z504" s="53">
        <v>0</v>
      </c>
      <c r="AA504" s="53">
        <v>0</v>
      </c>
      <c r="AB504" s="53">
        <v>3</v>
      </c>
      <c r="AC504" s="53">
        <v>69</v>
      </c>
      <c r="AD504" s="53">
        <v>17</v>
      </c>
      <c r="AE504" s="53">
        <v>5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">
      <c r="A505" s="131">
        <v>0.84375</v>
      </c>
      <c r="B505" s="51">
        <v>61</v>
      </c>
      <c r="C505" s="52">
        <v>0</v>
      </c>
      <c r="D505" s="53">
        <v>3</v>
      </c>
      <c r="E505" s="53">
        <v>55</v>
      </c>
      <c r="F505" s="53">
        <v>0</v>
      </c>
      <c r="G505" s="53">
        <v>3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53</v>
      </c>
      <c r="R505" s="118">
        <v>86.89</v>
      </c>
      <c r="S505" s="53">
        <v>24</v>
      </c>
      <c r="T505" s="118">
        <v>39.340000000000003</v>
      </c>
      <c r="U505" s="53">
        <v>1</v>
      </c>
      <c r="V505" s="118">
        <v>1.639</v>
      </c>
      <c r="W505" s="118">
        <v>23.6</v>
      </c>
      <c r="X505" s="124">
        <v>27</v>
      </c>
      <c r="Y505" s="52">
        <v>0</v>
      </c>
      <c r="Z505" s="53">
        <v>0</v>
      </c>
      <c r="AA505" s="53">
        <v>1</v>
      </c>
      <c r="AB505" s="53">
        <v>7</v>
      </c>
      <c r="AC505" s="53">
        <v>37</v>
      </c>
      <c r="AD505" s="53">
        <v>15</v>
      </c>
      <c r="AE505" s="53">
        <v>0</v>
      </c>
      <c r="AF505" s="53">
        <v>0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">
      <c r="A506" s="131">
        <v>0.85416666666666663</v>
      </c>
      <c r="B506" s="51">
        <v>63</v>
      </c>
      <c r="C506" s="52">
        <v>0</v>
      </c>
      <c r="D506" s="53">
        <v>4</v>
      </c>
      <c r="E506" s="53">
        <v>54</v>
      </c>
      <c r="F506" s="53">
        <v>0</v>
      </c>
      <c r="G506" s="53">
        <v>5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52</v>
      </c>
      <c r="R506" s="118">
        <v>82.54</v>
      </c>
      <c r="S506" s="53">
        <v>32</v>
      </c>
      <c r="T506" s="118">
        <v>50.79</v>
      </c>
      <c r="U506" s="53">
        <v>4</v>
      </c>
      <c r="V506" s="118">
        <v>6.3490000000000002</v>
      </c>
      <c r="W506" s="118">
        <v>24.8</v>
      </c>
      <c r="X506" s="124">
        <v>28.9</v>
      </c>
      <c r="Y506" s="52">
        <v>0</v>
      </c>
      <c r="Z506" s="53">
        <v>0</v>
      </c>
      <c r="AA506" s="53">
        <v>0</v>
      </c>
      <c r="AB506" s="53">
        <v>11</v>
      </c>
      <c r="AC506" s="53">
        <v>27</v>
      </c>
      <c r="AD506" s="53">
        <v>17</v>
      </c>
      <c r="AE506" s="53">
        <v>4</v>
      </c>
      <c r="AF506" s="53">
        <v>3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">
      <c r="A507" s="131">
        <v>0.86458333333333337</v>
      </c>
      <c r="B507" s="51">
        <v>72</v>
      </c>
      <c r="C507" s="52">
        <v>0</v>
      </c>
      <c r="D507" s="53">
        <v>11</v>
      </c>
      <c r="E507" s="53">
        <v>56</v>
      </c>
      <c r="F507" s="53">
        <v>1</v>
      </c>
      <c r="G507" s="53">
        <v>4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67</v>
      </c>
      <c r="R507" s="118">
        <v>93.06</v>
      </c>
      <c r="S507" s="53">
        <v>43</v>
      </c>
      <c r="T507" s="118">
        <v>59.72</v>
      </c>
      <c r="U507" s="53">
        <v>3</v>
      </c>
      <c r="V507" s="118">
        <v>4.1669999999999998</v>
      </c>
      <c r="W507" s="118">
        <v>26</v>
      </c>
      <c r="X507" s="124">
        <v>30.2</v>
      </c>
      <c r="Y507" s="52">
        <v>0</v>
      </c>
      <c r="Z507" s="53">
        <v>0</v>
      </c>
      <c r="AA507" s="53">
        <v>0</v>
      </c>
      <c r="AB507" s="53">
        <v>5</v>
      </c>
      <c r="AC507" s="53">
        <v>26</v>
      </c>
      <c r="AD507" s="53">
        <v>30</v>
      </c>
      <c r="AE507" s="53">
        <v>8</v>
      </c>
      <c r="AF507" s="53">
        <v>0</v>
      </c>
      <c r="AG507" s="53">
        <v>3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">
      <c r="A508" s="131">
        <v>0.875</v>
      </c>
      <c r="B508" s="51">
        <v>58</v>
      </c>
      <c r="C508" s="52">
        <v>0</v>
      </c>
      <c r="D508" s="53">
        <v>5</v>
      </c>
      <c r="E508" s="53">
        <v>49</v>
      </c>
      <c r="F508" s="53">
        <v>0</v>
      </c>
      <c r="G508" s="53">
        <v>3</v>
      </c>
      <c r="H508" s="53">
        <v>0</v>
      </c>
      <c r="I508" s="53">
        <v>1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51</v>
      </c>
      <c r="R508" s="118">
        <v>87.93</v>
      </c>
      <c r="S508" s="53">
        <v>31</v>
      </c>
      <c r="T508" s="118">
        <v>53.45</v>
      </c>
      <c r="U508" s="53">
        <v>1</v>
      </c>
      <c r="V508" s="118">
        <v>1.724</v>
      </c>
      <c r="W508" s="118">
        <v>25.2</v>
      </c>
      <c r="X508" s="124">
        <v>30.7</v>
      </c>
      <c r="Y508" s="52">
        <v>0</v>
      </c>
      <c r="Z508" s="53">
        <v>0</v>
      </c>
      <c r="AA508" s="53">
        <v>1</v>
      </c>
      <c r="AB508" s="53">
        <v>6</v>
      </c>
      <c r="AC508" s="53">
        <v>24</v>
      </c>
      <c r="AD508" s="53">
        <v>18</v>
      </c>
      <c r="AE508" s="53">
        <v>8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">
      <c r="A509" s="131">
        <v>0.88541666666666663</v>
      </c>
      <c r="B509" s="51">
        <v>55</v>
      </c>
      <c r="C509" s="52">
        <v>0</v>
      </c>
      <c r="D509" s="53">
        <v>6</v>
      </c>
      <c r="E509" s="53">
        <v>43</v>
      </c>
      <c r="F509" s="53">
        <v>0</v>
      </c>
      <c r="G509" s="53">
        <v>6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49</v>
      </c>
      <c r="R509" s="118">
        <v>89.09</v>
      </c>
      <c r="S509" s="53">
        <v>27</v>
      </c>
      <c r="T509" s="118">
        <v>49.09</v>
      </c>
      <c r="U509" s="53">
        <v>2</v>
      </c>
      <c r="V509" s="118">
        <v>3.6360000000000001</v>
      </c>
      <c r="W509" s="118">
        <v>24.3</v>
      </c>
      <c r="X509" s="124">
        <v>28.5</v>
      </c>
      <c r="Y509" s="52">
        <v>0</v>
      </c>
      <c r="Z509" s="53">
        <v>0</v>
      </c>
      <c r="AA509" s="53">
        <v>1</v>
      </c>
      <c r="AB509" s="53">
        <v>5</v>
      </c>
      <c r="AC509" s="53">
        <v>28</v>
      </c>
      <c r="AD509" s="53">
        <v>16</v>
      </c>
      <c r="AE509" s="53">
        <v>3</v>
      </c>
      <c r="AF509" s="53">
        <v>2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">
      <c r="A510" s="131">
        <v>0.89583333333333337</v>
      </c>
      <c r="B510" s="51">
        <v>55</v>
      </c>
      <c r="C510" s="52">
        <v>0</v>
      </c>
      <c r="D510" s="53">
        <v>7</v>
      </c>
      <c r="E510" s="53">
        <v>45</v>
      </c>
      <c r="F510" s="53">
        <v>0</v>
      </c>
      <c r="G510" s="53">
        <v>3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52</v>
      </c>
      <c r="R510" s="118">
        <v>94.55</v>
      </c>
      <c r="S510" s="53">
        <v>40</v>
      </c>
      <c r="T510" s="118">
        <v>72.73</v>
      </c>
      <c r="U510" s="53">
        <v>4</v>
      </c>
      <c r="V510" s="118">
        <v>7.2729999999999997</v>
      </c>
      <c r="W510" s="118">
        <v>27.3</v>
      </c>
      <c r="X510" s="124">
        <v>30.9</v>
      </c>
      <c r="Y510" s="52">
        <v>0</v>
      </c>
      <c r="Z510" s="53">
        <v>0</v>
      </c>
      <c r="AA510" s="53">
        <v>1</v>
      </c>
      <c r="AB510" s="53">
        <v>2</v>
      </c>
      <c r="AC510" s="53">
        <v>14</v>
      </c>
      <c r="AD510" s="53">
        <v>26</v>
      </c>
      <c r="AE510" s="53">
        <v>8</v>
      </c>
      <c r="AF510" s="53">
        <v>2</v>
      </c>
      <c r="AG510" s="53">
        <v>1</v>
      </c>
      <c r="AH510" s="53">
        <v>1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">
      <c r="A511" s="131">
        <v>0.90625</v>
      </c>
      <c r="B511" s="51">
        <v>44</v>
      </c>
      <c r="C511" s="52">
        <v>1</v>
      </c>
      <c r="D511" s="53">
        <v>7</v>
      </c>
      <c r="E511" s="53">
        <v>31</v>
      </c>
      <c r="F511" s="53">
        <v>0</v>
      </c>
      <c r="G511" s="53">
        <v>5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42</v>
      </c>
      <c r="R511" s="118">
        <v>95.45</v>
      </c>
      <c r="S511" s="53">
        <v>28</v>
      </c>
      <c r="T511" s="118">
        <v>63.64</v>
      </c>
      <c r="U511" s="53">
        <v>2</v>
      </c>
      <c r="V511" s="118">
        <v>4.5449999999999999</v>
      </c>
      <c r="W511" s="118">
        <v>25.7</v>
      </c>
      <c r="X511" s="124">
        <v>29.2</v>
      </c>
      <c r="Y511" s="52">
        <v>0</v>
      </c>
      <c r="Z511" s="53">
        <v>0</v>
      </c>
      <c r="AA511" s="53">
        <v>1</v>
      </c>
      <c r="AB511" s="53">
        <v>1</v>
      </c>
      <c r="AC511" s="53">
        <v>19</v>
      </c>
      <c r="AD511" s="53">
        <v>18</v>
      </c>
      <c r="AE511" s="53">
        <v>3</v>
      </c>
      <c r="AF511" s="53">
        <v>2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">
      <c r="A512" s="131">
        <v>0.91666666666666663</v>
      </c>
      <c r="B512" s="51">
        <v>42</v>
      </c>
      <c r="C512" s="52">
        <v>0</v>
      </c>
      <c r="D512" s="53">
        <v>2</v>
      </c>
      <c r="E512" s="53">
        <v>38</v>
      </c>
      <c r="F512" s="53">
        <v>0</v>
      </c>
      <c r="G512" s="53">
        <v>2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39</v>
      </c>
      <c r="R512" s="118">
        <v>92.86</v>
      </c>
      <c r="S512" s="53">
        <v>28</v>
      </c>
      <c r="T512" s="118">
        <v>66.67</v>
      </c>
      <c r="U512" s="53">
        <v>2</v>
      </c>
      <c r="V512" s="118">
        <v>4.7619999999999996</v>
      </c>
      <c r="W512" s="118">
        <v>25.9</v>
      </c>
      <c r="X512" s="124">
        <v>30.3</v>
      </c>
      <c r="Y512" s="52">
        <v>0</v>
      </c>
      <c r="Z512" s="53">
        <v>0</v>
      </c>
      <c r="AA512" s="53">
        <v>1</v>
      </c>
      <c r="AB512" s="53">
        <v>2</v>
      </c>
      <c r="AC512" s="53">
        <v>16</v>
      </c>
      <c r="AD512" s="53">
        <v>16</v>
      </c>
      <c r="AE512" s="53">
        <v>5</v>
      </c>
      <c r="AF512" s="53">
        <v>1</v>
      </c>
      <c r="AG512" s="53">
        <v>0</v>
      </c>
      <c r="AH512" s="53">
        <v>1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">
      <c r="A513" s="131">
        <v>0.92708333333333337</v>
      </c>
      <c r="B513" s="51">
        <v>37</v>
      </c>
      <c r="C513" s="52">
        <v>2</v>
      </c>
      <c r="D513" s="53">
        <v>0</v>
      </c>
      <c r="E513" s="53">
        <v>34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33</v>
      </c>
      <c r="R513" s="118">
        <v>89.19</v>
      </c>
      <c r="S513" s="53">
        <v>24</v>
      </c>
      <c r="T513" s="118">
        <v>64.86</v>
      </c>
      <c r="U513" s="53">
        <v>0</v>
      </c>
      <c r="V513" s="118">
        <v>0</v>
      </c>
      <c r="W513" s="118">
        <v>25.6</v>
      </c>
      <c r="X513" s="124">
        <v>29.9</v>
      </c>
      <c r="Y513" s="52">
        <v>0</v>
      </c>
      <c r="Z513" s="53">
        <v>0</v>
      </c>
      <c r="AA513" s="53">
        <v>0</v>
      </c>
      <c r="AB513" s="53">
        <v>4</v>
      </c>
      <c r="AC513" s="53">
        <v>10</v>
      </c>
      <c r="AD513" s="53">
        <v>18</v>
      </c>
      <c r="AE513" s="53">
        <v>5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">
      <c r="A514" s="131">
        <v>0.9375</v>
      </c>
      <c r="B514" s="51">
        <v>33</v>
      </c>
      <c r="C514" s="52">
        <v>1</v>
      </c>
      <c r="D514" s="53">
        <v>2</v>
      </c>
      <c r="E514" s="53">
        <v>28</v>
      </c>
      <c r="F514" s="53">
        <v>0</v>
      </c>
      <c r="G514" s="53">
        <v>2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31</v>
      </c>
      <c r="R514" s="118">
        <v>93.94</v>
      </c>
      <c r="S514" s="53">
        <v>23</v>
      </c>
      <c r="T514" s="118">
        <v>69.7</v>
      </c>
      <c r="U514" s="53">
        <v>1</v>
      </c>
      <c r="V514" s="118">
        <v>3.03</v>
      </c>
      <c r="W514" s="118">
        <v>26.2</v>
      </c>
      <c r="X514" s="124">
        <v>32</v>
      </c>
      <c r="Y514" s="52">
        <v>0</v>
      </c>
      <c r="Z514" s="53">
        <v>0</v>
      </c>
      <c r="AA514" s="53">
        <v>0</v>
      </c>
      <c r="AB514" s="53">
        <v>2</v>
      </c>
      <c r="AC514" s="53">
        <v>8</v>
      </c>
      <c r="AD514" s="53">
        <v>17</v>
      </c>
      <c r="AE514" s="53">
        <v>5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">
      <c r="A515" s="131">
        <v>0.94791666666666663</v>
      </c>
      <c r="B515" s="51">
        <v>25</v>
      </c>
      <c r="C515" s="52">
        <v>1</v>
      </c>
      <c r="D515" s="53">
        <v>5</v>
      </c>
      <c r="E515" s="53">
        <v>18</v>
      </c>
      <c r="F515" s="53">
        <v>0</v>
      </c>
      <c r="G515" s="53">
        <v>1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23</v>
      </c>
      <c r="R515" s="118">
        <v>92</v>
      </c>
      <c r="S515" s="53">
        <v>13</v>
      </c>
      <c r="T515" s="118">
        <v>52</v>
      </c>
      <c r="U515" s="53">
        <v>1</v>
      </c>
      <c r="V515" s="118">
        <v>4</v>
      </c>
      <c r="W515" s="118">
        <v>25.8</v>
      </c>
      <c r="X515" s="124">
        <v>32.1</v>
      </c>
      <c r="Y515" s="52">
        <v>0</v>
      </c>
      <c r="Z515" s="53">
        <v>0</v>
      </c>
      <c r="AA515" s="53">
        <v>1</v>
      </c>
      <c r="AB515" s="53">
        <v>1</v>
      </c>
      <c r="AC515" s="53">
        <v>10</v>
      </c>
      <c r="AD515" s="53">
        <v>7</v>
      </c>
      <c r="AE515" s="53">
        <v>5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">
      <c r="A516" s="131">
        <v>0.95833333333333337</v>
      </c>
      <c r="B516" s="51">
        <v>39</v>
      </c>
      <c r="C516" s="52">
        <v>0</v>
      </c>
      <c r="D516" s="53">
        <v>2</v>
      </c>
      <c r="E516" s="53">
        <v>35</v>
      </c>
      <c r="F516" s="53">
        <v>0</v>
      </c>
      <c r="G516" s="53">
        <v>2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38</v>
      </c>
      <c r="R516" s="118">
        <v>97.44</v>
      </c>
      <c r="S516" s="53">
        <v>29</v>
      </c>
      <c r="T516" s="118">
        <v>74.36</v>
      </c>
      <c r="U516" s="53">
        <v>2</v>
      </c>
      <c r="V516" s="118">
        <v>5.1280000000000001</v>
      </c>
      <c r="W516" s="118">
        <v>27.2</v>
      </c>
      <c r="X516" s="124">
        <v>32.200000000000003</v>
      </c>
      <c r="Y516" s="52">
        <v>0</v>
      </c>
      <c r="Z516" s="53">
        <v>0</v>
      </c>
      <c r="AA516" s="53">
        <v>0</v>
      </c>
      <c r="AB516" s="53">
        <v>1</v>
      </c>
      <c r="AC516" s="53">
        <v>16</v>
      </c>
      <c r="AD516" s="53">
        <v>12</v>
      </c>
      <c r="AE516" s="53">
        <v>8</v>
      </c>
      <c r="AF516" s="53">
        <v>2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">
      <c r="A517" s="131">
        <v>0.96875</v>
      </c>
      <c r="B517" s="51">
        <v>29</v>
      </c>
      <c r="C517" s="52">
        <v>1</v>
      </c>
      <c r="D517" s="53">
        <v>1</v>
      </c>
      <c r="E517" s="53">
        <v>26</v>
      </c>
      <c r="F517" s="53">
        <v>0</v>
      </c>
      <c r="G517" s="53">
        <v>1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25</v>
      </c>
      <c r="R517" s="118">
        <v>86.21</v>
      </c>
      <c r="S517" s="53">
        <v>21</v>
      </c>
      <c r="T517" s="118">
        <v>72.41</v>
      </c>
      <c r="U517" s="53">
        <v>1</v>
      </c>
      <c r="V517" s="118">
        <v>3.448</v>
      </c>
      <c r="W517" s="118">
        <v>26.4</v>
      </c>
      <c r="X517" s="124">
        <v>31.6</v>
      </c>
      <c r="Y517" s="52">
        <v>0</v>
      </c>
      <c r="Z517" s="53">
        <v>0</v>
      </c>
      <c r="AA517" s="53">
        <v>0</v>
      </c>
      <c r="AB517" s="53">
        <v>4</v>
      </c>
      <c r="AC517" s="53">
        <v>6</v>
      </c>
      <c r="AD517" s="53">
        <v>11</v>
      </c>
      <c r="AE517" s="53">
        <v>7</v>
      </c>
      <c r="AF517" s="53">
        <v>1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">
      <c r="A518" s="131">
        <v>0.97916666666666663</v>
      </c>
      <c r="B518" s="51">
        <v>29</v>
      </c>
      <c r="C518" s="52">
        <v>0</v>
      </c>
      <c r="D518" s="53">
        <v>1</v>
      </c>
      <c r="E518" s="53">
        <v>26</v>
      </c>
      <c r="F518" s="53">
        <v>0</v>
      </c>
      <c r="G518" s="53">
        <v>2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28</v>
      </c>
      <c r="R518" s="118">
        <v>96.55</v>
      </c>
      <c r="S518" s="53">
        <v>24</v>
      </c>
      <c r="T518" s="118">
        <v>82.76</v>
      </c>
      <c r="U518" s="53">
        <v>3</v>
      </c>
      <c r="V518" s="118">
        <v>10.34</v>
      </c>
      <c r="W518" s="118">
        <v>28</v>
      </c>
      <c r="X518" s="124">
        <v>31</v>
      </c>
      <c r="Y518" s="52">
        <v>0</v>
      </c>
      <c r="Z518" s="53">
        <v>0</v>
      </c>
      <c r="AA518" s="53">
        <v>0</v>
      </c>
      <c r="AB518" s="53">
        <v>1</v>
      </c>
      <c r="AC518" s="53">
        <v>7</v>
      </c>
      <c r="AD518" s="53">
        <v>14</v>
      </c>
      <c r="AE518" s="53">
        <v>4</v>
      </c>
      <c r="AF518" s="53">
        <v>1</v>
      </c>
      <c r="AG518" s="53">
        <v>2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">
      <c r="A519" s="132">
        <v>0.98958333333333337</v>
      </c>
      <c r="B519" s="81">
        <v>25</v>
      </c>
      <c r="C519" s="82">
        <v>0</v>
      </c>
      <c r="D519" s="83">
        <v>0</v>
      </c>
      <c r="E519" s="83">
        <v>24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19</v>
      </c>
      <c r="R519" s="119">
        <v>76</v>
      </c>
      <c r="S519" s="83">
        <v>10</v>
      </c>
      <c r="T519" s="119">
        <v>40</v>
      </c>
      <c r="U519" s="83">
        <v>2</v>
      </c>
      <c r="V519" s="119">
        <v>8</v>
      </c>
      <c r="W519" s="119">
        <v>24.7</v>
      </c>
      <c r="X519" s="125">
        <v>32.6</v>
      </c>
      <c r="Y519" s="82">
        <v>0</v>
      </c>
      <c r="Z519" s="83">
        <v>0</v>
      </c>
      <c r="AA519" s="83">
        <v>0</v>
      </c>
      <c r="AB519" s="83">
        <v>6</v>
      </c>
      <c r="AC519" s="83">
        <v>9</v>
      </c>
      <c r="AD519" s="83">
        <v>5</v>
      </c>
      <c r="AE519" s="83">
        <v>3</v>
      </c>
      <c r="AF519" s="83">
        <v>1</v>
      </c>
      <c r="AG519" s="83">
        <v>1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">
      <c r="A520" s="56" t="s">
        <v>64</v>
      </c>
      <c r="B520" s="57">
        <v>4494</v>
      </c>
      <c r="C520" s="58">
        <v>68</v>
      </c>
      <c r="D520" s="59">
        <v>174</v>
      </c>
      <c r="E520" s="59">
        <v>3748</v>
      </c>
      <c r="F520" s="59">
        <v>24</v>
      </c>
      <c r="G520" s="59">
        <v>452</v>
      </c>
      <c r="H520" s="59">
        <v>9</v>
      </c>
      <c r="I520" s="59">
        <v>7</v>
      </c>
      <c r="J520" s="59">
        <v>1</v>
      </c>
      <c r="K520" s="59">
        <v>4</v>
      </c>
      <c r="L520" s="59">
        <v>1</v>
      </c>
      <c r="M520" s="59">
        <v>5</v>
      </c>
      <c r="N520" s="60">
        <v>0</v>
      </c>
      <c r="O520" s="60">
        <v>1</v>
      </c>
      <c r="P520" s="60">
        <v>0</v>
      </c>
      <c r="Q520" s="58">
        <v>3385</v>
      </c>
      <c r="R520" s="120">
        <v>75.322652425456155</v>
      </c>
      <c r="S520" s="59">
        <v>1725</v>
      </c>
      <c r="T520" s="120">
        <v>38.384512683578102</v>
      </c>
      <c r="U520" s="59">
        <v>51</v>
      </c>
      <c r="V520" s="120">
        <v>1.1348464619492658</v>
      </c>
      <c r="W520" s="120">
        <v>22.826635514018694</v>
      </c>
      <c r="X520" s="126">
        <v>27.694922969187672</v>
      </c>
      <c r="Y520" s="61">
        <v>3</v>
      </c>
      <c r="Z520" s="62">
        <v>33</v>
      </c>
      <c r="AA520" s="62">
        <v>207</v>
      </c>
      <c r="AB520" s="62">
        <v>866</v>
      </c>
      <c r="AC520" s="62">
        <v>2056</v>
      </c>
      <c r="AD520" s="62">
        <v>1071</v>
      </c>
      <c r="AE520" s="62">
        <v>207</v>
      </c>
      <c r="AF520" s="62">
        <v>34</v>
      </c>
      <c r="AG520" s="62">
        <v>10</v>
      </c>
      <c r="AH520" s="62">
        <v>4</v>
      </c>
      <c r="AI520" s="62">
        <v>2</v>
      </c>
      <c r="AJ520" s="62">
        <v>1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">
      <c r="A521" s="65" t="s">
        <v>65</v>
      </c>
      <c r="B521" s="66">
        <v>5648</v>
      </c>
      <c r="C521" s="67">
        <v>75</v>
      </c>
      <c r="D521" s="68">
        <v>256</v>
      </c>
      <c r="E521" s="68">
        <v>4678</v>
      </c>
      <c r="F521" s="68">
        <v>32</v>
      </c>
      <c r="G521" s="68">
        <v>576</v>
      </c>
      <c r="H521" s="68">
        <v>9</v>
      </c>
      <c r="I521" s="68">
        <v>9</v>
      </c>
      <c r="J521" s="68">
        <v>1</v>
      </c>
      <c r="K521" s="68">
        <v>5</v>
      </c>
      <c r="L521" s="68">
        <v>1</v>
      </c>
      <c r="M521" s="68">
        <v>5</v>
      </c>
      <c r="N521" s="69">
        <v>0</v>
      </c>
      <c r="O521" s="69">
        <v>1</v>
      </c>
      <c r="P521" s="69">
        <v>0</v>
      </c>
      <c r="Q521" s="67">
        <v>4419</v>
      </c>
      <c r="R521" s="121">
        <v>78.240084985835693</v>
      </c>
      <c r="S521" s="68">
        <v>2336</v>
      </c>
      <c r="T521" s="121">
        <v>41.359773371104815</v>
      </c>
      <c r="U521" s="68">
        <v>85</v>
      </c>
      <c r="V521" s="121">
        <v>1.504957507082153</v>
      </c>
      <c r="W521" s="121">
        <v>23.251947592067989</v>
      </c>
      <c r="X521" s="127">
        <v>28.047003843466108</v>
      </c>
      <c r="Y521" s="70">
        <v>3</v>
      </c>
      <c r="Z521" s="71">
        <v>35</v>
      </c>
      <c r="AA521" s="71">
        <v>215</v>
      </c>
      <c r="AB521" s="71">
        <v>976</v>
      </c>
      <c r="AC521" s="71">
        <v>2596</v>
      </c>
      <c r="AD521" s="71">
        <v>1431</v>
      </c>
      <c r="AE521" s="71">
        <v>307</v>
      </c>
      <c r="AF521" s="71">
        <v>57</v>
      </c>
      <c r="AG521" s="71">
        <v>18</v>
      </c>
      <c r="AH521" s="71">
        <v>6</v>
      </c>
      <c r="AI521" s="71">
        <v>3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">
      <c r="A522" s="65" t="s">
        <v>66</v>
      </c>
      <c r="B522" s="66">
        <v>5907</v>
      </c>
      <c r="C522" s="67">
        <v>80</v>
      </c>
      <c r="D522" s="68">
        <v>269</v>
      </c>
      <c r="E522" s="68">
        <v>4907</v>
      </c>
      <c r="F522" s="68">
        <v>32</v>
      </c>
      <c r="G522" s="68">
        <v>588</v>
      </c>
      <c r="H522" s="68">
        <v>9</v>
      </c>
      <c r="I522" s="68">
        <v>9</v>
      </c>
      <c r="J522" s="68">
        <v>1</v>
      </c>
      <c r="K522" s="68">
        <v>5</v>
      </c>
      <c r="L522" s="68">
        <v>1</v>
      </c>
      <c r="M522" s="68">
        <v>5</v>
      </c>
      <c r="N522" s="69">
        <v>0</v>
      </c>
      <c r="O522" s="69">
        <v>1</v>
      </c>
      <c r="P522" s="69">
        <v>0</v>
      </c>
      <c r="Q522" s="67">
        <v>4655</v>
      </c>
      <c r="R522" s="121">
        <v>78.804807855087191</v>
      </c>
      <c r="S522" s="68">
        <v>2508</v>
      </c>
      <c r="T522" s="121">
        <v>42.458100558659218</v>
      </c>
      <c r="U522" s="68">
        <v>97</v>
      </c>
      <c r="V522" s="121">
        <v>1.6421195192144915</v>
      </c>
      <c r="W522" s="121">
        <v>23.383697308278315</v>
      </c>
      <c r="X522" s="127">
        <v>28.200367406923579</v>
      </c>
      <c r="Y522" s="70">
        <v>3</v>
      </c>
      <c r="Z522" s="71">
        <v>35</v>
      </c>
      <c r="AA522" s="71">
        <v>217</v>
      </c>
      <c r="AB522" s="71">
        <v>997</v>
      </c>
      <c r="AC522" s="71">
        <v>2678</v>
      </c>
      <c r="AD522" s="71">
        <v>1531</v>
      </c>
      <c r="AE522" s="71">
        <v>349</v>
      </c>
      <c r="AF522" s="71">
        <v>65</v>
      </c>
      <c r="AG522" s="71">
        <v>21</v>
      </c>
      <c r="AH522" s="71">
        <v>7</v>
      </c>
      <c r="AI522" s="71">
        <v>3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">
      <c r="A523" s="73" t="s">
        <v>67</v>
      </c>
      <c r="B523" s="74">
        <v>6160</v>
      </c>
      <c r="C523" s="75">
        <v>85</v>
      </c>
      <c r="D523" s="76">
        <v>276</v>
      </c>
      <c r="E523" s="76">
        <v>5104</v>
      </c>
      <c r="F523" s="76">
        <v>32</v>
      </c>
      <c r="G523" s="76">
        <v>631</v>
      </c>
      <c r="H523" s="76">
        <v>9</v>
      </c>
      <c r="I523" s="76">
        <v>9</v>
      </c>
      <c r="J523" s="76">
        <v>1</v>
      </c>
      <c r="K523" s="76">
        <v>6</v>
      </c>
      <c r="L523" s="76">
        <v>1</v>
      </c>
      <c r="M523" s="76">
        <v>5</v>
      </c>
      <c r="N523" s="77">
        <v>0</v>
      </c>
      <c r="O523" s="77">
        <v>1</v>
      </c>
      <c r="P523" s="77">
        <v>0</v>
      </c>
      <c r="Q523" s="75">
        <v>4885</v>
      </c>
      <c r="R523" s="122">
        <v>79.30194805194806</v>
      </c>
      <c r="S523" s="76">
        <v>2686</v>
      </c>
      <c r="T523" s="122">
        <v>43.603896103896105</v>
      </c>
      <c r="U523" s="76">
        <v>125</v>
      </c>
      <c r="V523" s="122">
        <v>2.029220779220779</v>
      </c>
      <c r="W523" s="122">
        <v>23.566931818181821</v>
      </c>
      <c r="X523" s="128">
        <v>28.432755930087389</v>
      </c>
      <c r="Y523" s="78">
        <v>3</v>
      </c>
      <c r="Z523" s="79">
        <v>35</v>
      </c>
      <c r="AA523" s="79">
        <v>220</v>
      </c>
      <c r="AB523" s="79">
        <v>1017</v>
      </c>
      <c r="AC523" s="79">
        <v>2745</v>
      </c>
      <c r="AD523" s="79">
        <v>1602</v>
      </c>
      <c r="AE523" s="79">
        <v>413</v>
      </c>
      <c r="AF523" s="79">
        <v>82</v>
      </c>
      <c r="AG523" s="79">
        <v>31</v>
      </c>
      <c r="AH523" s="79">
        <v>7</v>
      </c>
      <c r="AI523" s="79">
        <v>3</v>
      </c>
      <c r="AJ523" s="79">
        <v>2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">
      <c r="B524" s="35" t="s">
        <v>76</v>
      </c>
      <c r="C524" s="35" t="s">
        <v>77</v>
      </c>
      <c r="Y524" s="35" t="s">
        <v>77</v>
      </c>
    </row>
    <row r="525" spans="1:52" s="2" customFormat="1" ht="12.6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">
      <c r="A528" s="130">
        <v>0</v>
      </c>
      <c r="B528" s="45">
        <v>25</v>
      </c>
      <c r="C528" s="46">
        <v>0</v>
      </c>
      <c r="D528" s="47">
        <v>1</v>
      </c>
      <c r="E528" s="47">
        <v>22</v>
      </c>
      <c r="F528" s="47">
        <v>0</v>
      </c>
      <c r="G528" s="47">
        <v>2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25</v>
      </c>
      <c r="R528" s="117">
        <v>100</v>
      </c>
      <c r="S528" s="47">
        <v>22</v>
      </c>
      <c r="T528" s="117">
        <v>88</v>
      </c>
      <c r="U528" s="47">
        <v>4</v>
      </c>
      <c r="V528" s="117">
        <v>16</v>
      </c>
      <c r="W528" s="117">
        <v>29.8</v>
      </c>
      <c r="X528" s="123">
        <v>36.1</v>
      </c>
      <c r="Y528" s="46">
        <v>0</v>
      </c>
      <c r="Z528" s="47">
        <v>0</v>
      </c>
      <c r="AA528" s="47">
        <v>0</v>
      </c>
      <c r="AB528" s="47">
        <v>0</v>
      </c>
      <c r="AC528" s="47">
        <v>4</v>
      </c>
      <c r="AD528" s="47">
        <v>11</v>
      </c>
      <c r="AE528" s="47">
        <v>6</v>
      </c>
      <c r="AF528" s="47">
        <v>1</v>
      </c>
      <c r="AG528" s="47">
        <v>3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">
      <c r="A529" s="131">
        <v>1.0416666666666666E-2</v>
      </c>
      <c r="B529" s="51">
        <v>11</v>
      </c>
      <c r="C529" s="52">
        <v>1</v>
      </c>
      <c r="D529" s="53">
        <v>0</v>
      </c>
      <c r="E529" s="53">
        <v>8</v>
      </c>
      <c r="F529" s="53">
        <v>0</v>
      </c>
      <c r="G529" s="53">
        <v>2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10</v>
      </c>
      <c r="R529" s="118">
        <v>90.91</v>
      </c>
      <c r="S529" s="53">
        <v>5</v>
      </c>
      <c r="T529" s="118">
        <v>45.45</v>
      </c>
      <c r="U529" s="53">
        <v>0</v>
      </c>
      <c r="V529" s="118">
        <v>0</v>
      </c>
      <c r="W529" s="118">
        <v>24.9</v>
      </c>
      <c r="X529" s="124">
        <v>32.9</v>
      </c>
      <c r="Y529" s="52">
        <v>0</v>
      </c>
      <c r="Z529" s="53">
        <v>0</v>
      </c>
      <c r="AA529" s="53">
        <v>1</v>
      </c>
      <c r="AB529" s="53">
        <v>0</v>
      </c>
      <c r="AC529" s="53">
        <v>5</v>
      </c>
      <c r="AD529" s="53">
        <v>2</v>
      </c>
      <c r="AE529" s="53">
        <v>3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">
      <c r="A530" s="131">
        <v>2.0833333333333332E-2</v>
      </c>
      <c r="B530" s="51">
        <v>14</v>
      </c>
      <c r="C530" s="52">
        <v>0</v>
      </c>
      <c r="D530" s="53">
        <v>1</v>
      </c>
      <c r="E530" s="53">
        <v>12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13</v>
      </c>
      <c r="R530" s="118">
        <v>92.86</v>
      </c>
      <c r="S530" s="53">
        <v>10</v>
      </c>
      <c r="T530" s="118">
        <v>71.430000000000007</v>
      </c>
      <c r="U530" s="53">
        <v>1</v>
      </c>
      <c r="V530" s="118">
        <v>7.1429999999999998</v>
      </c>
      <c r="W530" s="118">
        <v>27.4</v>
      </c>
      <c r="X530" s="124">
        <v>32</v>
      </c>
      <c r="Y530" s="52">
        <v>0</v>
      </c>
      <c r="Z530" s="53">
        <v>0</v>
      </c>
      <c r="AA530" s="53">
        <v>0</v>
      </c>
      <c r="AB530" s="53">
        <v>1</v>
      </c>
      <c r="AC530" s="53">
        <v>5</v>
      </c>
      <c r="AD530" s="53">
        <v>4</v>
      </c>
      <c r="AE530" s="53">
        <v>3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">
      <c r="A531" s="131">
        <v>3.125E-2</v>
      </c>
      <c r="B531" s="51">
        <v>16</v>
      </c>
      <c r="C531" s="52">
        <v>0</v>
      </c>
      <c r="D531" s="53">
        <v>0</v>
      </c>
      <c r="E531" s="53">
        <v>13</v>
      </c>
      <c r="F531" s="53">
        <v>0</v>
      </c>
      <c r="G531" s="53">
        <v>3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15</v>
      </c>
      <c r="R531" s="118">
        <v>93.75</v>
      </c>
      <c r="S531" s="53">
        <v>13</v>
      </c>
      <c r="T531" s="118">
        <v>81.25</v>
      </c>
      <c r="U531" s="53">
        <v>3</v>
      </c>
      <c r="V531" s="118">
        <v>18.75</v>
      </c>
      <c r="W531" s="118">
        <v>28.6</v>
      </c>
      <c r="X531" s="124">
        <v>37.4</v>
      </c>
      <c r="Y531" s="52">
        <v>0</v>
      </c>
      <c r="Z531" s="53">
        <v>0</v>
      </c>
      <c r="AA531" s="53">
        <v>0</v>
      </c>
      <c r="AB531" s="53">
        <v>1</v>
      </c>
      <c r="AC531" s="53">
        <v>4</v>
      </c>
      <c r="AD531" s="53">
        <v>6</v>
      </c>
      <c r="AE531" s="53">
        <v>2</v>
      </c>
      <c r="AF531" s="53">
        <v>2</v>
      </c>
      <c r="AG531" s="53">
        <v>1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">
      <c r="A532" s="131">
        <v>4.1666666666666664E-2</v>
      </c>
      <c r="B532" s="51">
        <v>12</v>
      </c>
      <c r="C532" s="52">
        <v>0</v>
      </c>
      <c r="D532" s="53">
        <v>1</v>
      </c>
      <c r="E532" s="53">
        <v>9</v>
      </c>
      <c r="F532" s="53">
        <v>0</v>
      </c>
      <c r="G532" s="53">
        <v>2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10</v>
      </c>
      <c r="R532" s="118">
        <v>83.33</v>
      </c>
      <c r="S532" s="53">
        <v>7</v>
      </c>
      <c r="T532" s="118">
        <v>58.33</v>
      </c>
      <c r="U532" s="53">
        <v>2</v>
      </c>
      <c r="V532" s="118">
        <v>16.670000000000002</v>
      </c>
      <c r="W532" s="118">
        <v>27.1</v>
      </c>
      <c r="X532" s="124">
        <v>35.5</v>
      </c>
      <c r="Y532" s="52">
        <v>0</v>
      </c>
      <c r="Z532" s="53">
        <v>0</v>
      </c>
      <c r="AA532" s="53">
        <v>0</v>
      </c>
      <c r="AB532" s="53">
        <v>2</v>
      </c>
      <c r="AC532" s="53">
        <v>4</v>
      </c>
      <c r="AD532" s="53">
        <v>2</v>
      </c>
      <c r="AE532" s="53">
        <v>2</v>
      </c>
      <c r="AF532" s="53">
        <v>2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">
      <c r="A533" s="131">
        <v>5.2083333333333336E-2</v>
      </c>
      <c r="B533" s="51">
        <v>13</v>
      </c>
      <c r="C533" s="52">
        <v>0</v>
      </c>
      <c r="D533" s="53">
        <v>1</v>
      </c>
      <c r="E533" s="53">
        <v>12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11</v>
      </c>
      <c r="R533" s="118">
        <v>84.62</v>
      </c>
      <c r="S533" s="53">
        <v>11</v>
      </c>
      <c r="T533" s="118">
        <v>84.62</v>
      </c>
      <c r="U533" s="53">
        <v>2</v>
      </c>
      <c r="V533" s="118">
        <v>15.38</v>
      </c>
      <c r="W533" s="118">
        <v>29.3</v>
      </c>
      <c r="X533" s="124">
        <v>35</v>
      </c>
      <c r="Y533" s="52">
        <v>0</v>
      </c>
      <c r="Z533" s="53">
        <v>0</v>
      </c>
      <c r="AA533" s="53">
        <v>0</v>
      </c>
      <c r="AB533" s="53">
        <v>2</v>
      </c>
      <c r="AC533" s="53">
        <v>0</v>
      </c>
      <c r="AD533" s="53">
        <v>5</v>
      </c>
      <c r="AE533" s="53">
        <v>4</v>
      </c>
      <c r="AF533" s="53">
        <v>1</v>
      </c>
      <c r="AG533" s="53">
        <v>1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">
      <c r="A534" s="131">
        <v>6.25E-2</v>
      </c>
      <c r="B534" s="51">
        <v>6</v>
      </c>
      <c r="C534" s="52">
        <v>0</v>
      </c>
      <c r="D534" s="53">
        <v>0</v>
      </c>
      <c r="E534" s="53">
        <v>5</v>
      </c>
      <c r="F534" s="53">
        <v>0</v>
      </c>
      <c r="G534" s="53">
        <v>1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5</v>
      </c>
      <c r="R534" s="118">
        <v>83.33</v>
      </c>
      <c r="S534" s="53">
        <v>5</v>
      </c>
      <c r="T534" s="118">
        <v>83.33</v>
      </c>
      <c r="U534" s="53">
        <v>0</v>
      </c>
      <c r="V534" s="118">
        <v>0</v>
      </c>
      <c r="W534" s="118">
        <v>25.1</v>
      </c>
      <c r="X534" s="124" t="s">
        <v>63</v>
      </c>
      <c r="Y534" s="52">
        <v>0</v>
      </c>
      <c r="Z534" s="53">
        <v>0</v>
      </c>
      <c r="AA534" s="53">
        <v>0</v>
      </c>
      <c r="AB534" s="53">
        <v>1</v>
      </c>
      <c r="AC534" s="53">
        <v>1</v>
      </c>
      <c r="AD534" s="53">
        <v>4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">
      <c r="A535" s="131">
        <v>7.2916666666666671E-2</v>
      </c>
      <c r="B535" s="51">
        <v>9</v>
      </c>
      <c r="C535" s="52">
        <v>0</v>
      </c>
      <c r="D535" s="53">
        <v>0</v>
      </c>
      <c r="E535" s="53">
        <v>9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9</v>
      </c>
      <c r="R535" s="118">
        <v>100</v>
      </c>
      <c r="S535" s="53">
        <v>8</v>
      </c>
      <c r="T535" s="118">
        <v>88.89</v>
      </c>
      <c r="U535" s="53">
        <v>1</v>
      </c>
      <c r="V535" s="118">
        <v>11.11</v>
      </c>
      <c r="W535" s="118">
        <v>28.7</v>
      </c>
      <c r="X535" s="124" t="s">
        <v>63</v>
      </c>
      <c r="Y535" s="52">
        <v>0</v>
      </c>
      <c r="Z535" s="53">
        <v>0</v>
      </c>
      <c r="AA535" s="53">
        <v>0</v>
      </c>
      <c r="AB535" s="53">
        <v>0</v>
      </c>
      <c r="AC535" s="53">
        <v>2</v>
      </c>
      <c r="AD535" s="53">
        <v>5</v>
      </c>
      <c r="AE535" s="53">
        <v>1</v>
      </c>
      <c r="AF535" s="53">
        <v>0</v>
      </c>
      <c r="AG535" s="53">
        <v>1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">
      <c r="A536" s="131">
        <v>8.3333333333333329E-2</v>
      </c>
      <c r="B536" s="51">
        <v>10</v>
      </c>
      <c r="C536" s="52">
        <v>0</v>
      </c>
      <c r="D536" s="53">
        <v>0</v>
      </c>
      <c r="E536" s="53">
        <v>9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9</v>
      </c>
      <c r="R536" s="118">
        <v>90</v>
      </c>
      <c r="S536" s="53">
        <v>8</v>
      </c>
      <c r="T536" s="118">
        <v>80</v>
      </c>
      <c r="U536" s="53">
        <v>0</v>
      </c>
      <c r="V536" s="118">
        <v>0</v>
      </c>
      <c r="W536" s="118">
        <v>26</v>
      </c>
      <c r="X536" s="124" t="s">
        <v>63</v>
      </c>
      <c r="Y536" s="52">
        <v>0</v>
      </c>
      <c r="Z536" s="53">
        <v>0</v>
      </c>
      <c r="AA536" s="53">
        <v>0</v>
      </c>
      <c r="AB536" s="53">
        <v>1</v>
      </c>
      <c r="AC536" s="53">
        <v>3</v>
      </c>
      <c r="AD536" s="53">
        <v>4</v>
      </c>
      <c r="AE536" s="53">
        <v>2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">
      <c r="A537" s="131">
        <v>9.375E-2</v>
      </c>
      <c r="B537" s="51">
        <v>9</v>
      </c>
      <c r="C537" s="52">
        <v>0</v>
      </c>
      <c r="D537" s="53">
        <v>0</v>
      </c>
      <c r="E537" s="53">
        <v>9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7</v>
      </c>
      <c r="R537" s="118">
        <v>77.78</v>
      </c>
      <c r="S537" s="53">
        <v>5</v>
      </c>
      <c r="T537" s="118">
        <v>55.56</v>
      </c>
      <c r="U537" s="53">
        <v>0</v>
      </c>
      <c r="V537" s="118">
        <v>0</v>
      </c>
      <c r="W537" s="118">
        <v>25.2</v>
      </c>
      <c r="X537" s="124" t="s">
        <v>63</v>
      </c>
      <c r="Y537" s="52">
        <v>0</v>
      </c>
      <c r="Z537" s="53">
        <v>0</v>
      </c>
      <c r="AA537" s="53">
        <v>0</v>
      </c>
      <c r="AB537" s="53">
        <v>2</v>
      </c>
      <c r="AC537" s="53">
        <v>3</v>
      </c>
      <c r="AD537" s="53">
        <v>2</v>
      </c>
      <c r="AE537" s="53">
        <v>2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">
      <c r="A538" s="131">
        <v>0.10416666666666667</v>
      </c>
      <c r="B538" s="51">
        <v>5</v>
      </c>
      <c r="C538" s="52">
        <v>1</v>
      </c>
      <c r="D538" s="53">
        <v>0</v>
      </c>
      <c r="E538" s="53">
        <v>3</v>
      </c>
      <c r="F538" s="53">
        <v>0</v>
      </c>
      <c r="G538" s="53">
        <v>1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5</v>
      </c>
      <c r="R538" s="118">
        <v>100</v>
      </c>
      <c r="S538" s="53">
        <v>3</v>
      </c>
      <c r="T538" s="118">
        <v>60</v>
      </c>
      <c r="U538" s="53">
        <v>0</v>
      </c>
      <c r="V538" s="118">
        <v>0</v>
      </c>
      <c r="W538" s="118">
        <v>27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2</v>
      </c>
      <c r="AD538" s="53">
        <v>0</v>
      </c>
      <c r="AE538" s="53">
        <v>3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">
      <c r="A539" s="131">
        <v>0.11458333333333333</v>
      </c>
      <c r="B539" s="51">
        <v>5</v>
      </c>
      <c r="C539" s="52">
        <v>0</v>
      </c>
      <c r="D539" s="53">
        <v>0</v>
      </c>
      <c r="E539" s="53">
        <v>5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5</v>
      </c>
      <c r="R539" s="118">
        <v>100</v>
      </c>
      <c r="S539" s="53">
        <v>4</v>
      </c>
      <c r="T539" s="118">
        <v>80</v>
      </c>
      <c r="U539" s="53">
        <v>1</v>
      </c>
      <c r="V539" s="118">
        <v>20</v>
      </c>
      <c r="W539" s="118">
        <v>29.2</v>
      </c>
      <c r="X539" s="124" t="s">
        <v>63</v>
      </c>
      <c r="Y539" s="52">
        <v>0</v>
      </c>
      <c r="Z539" s="53">
        <v>0</v>
      </c>
      <c r="AA539" s="53">
        <v>0</v>
      </c>
      <c r="AB539" s="53">
        <v>0</v>
      </c>
      <c r="AC539" s="53">
        <v>1</v>
      </c>
      <c r="AD539" s="53">
        <v>3</v>
      </c>
      <c r="AE539" s="53">
        <v>0</v>
      </c>
      <c r="AF539" s="53">
        <v>0</v>
      </c>
      <c r="AG539" s="53">
        <v>1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">
      <c r="A540" s="131">
        <v>0.125</v>
      </c>
      <c r="B540" s="51">
        <v>14</v>
      </c>
      <c r="C540" s="52">
        <v>0</v>
      </c>
      <c r="D540" s="53">
        <v>0</v>
      </c>
      <c r="E540" s="53">
        <v>13</v>
      </c>
      <c r="F540" s="53">
        <v>0</v>
      </c>
      <c r="G540" s="53">
        <v>1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14</v>
      </c>
      <c r="R540" s="118">
        <v>100</v>
      </c>
      <c r="S540" s="53">
        <v>11</v>
      </c>
      <c r="T540" s="118">
        <v>78.569999999999993</v>
      </c>
      <c r="U540" s="53">
        <v>2</v>
      </c>
      <c r="V540" s="118">
        <v>14.29</v>
      </c>
      <c r="W540" s="118">
        <v>29.4</v>
      </c>
      <c r="X540" s="124">
        <v>36.200000000000003</v>
      </c>
      <c r="Y540" s="52">
        <v>0</v>
      </c>
      <c r="Z540" s="53">
        <v>0</v>
      </c>
      <c r="AA540" s="53">
        <v>0</v>
      </c>
      <c r="AB540" s="53">
        <v>0</v>
      </c>
      <c r="AC540" s="53">
        <v>3</v>
      </c>
      <c r="AD540" s="53">
        <v>6</v>
      </c>
      <c r="AE540" s="53">
        <v>3</v>
      </c>
      <c r="AF540" s="53">
        <v>2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">
      <c r="A541" s="131">
        <v>0.13541666666666666</v>
      </c>
      <c r="B541" s="51">
        <v>7</v>
      </c>
      <c r="C541" s="52">
        <v>0</v>
      </c>
      <c r="D541" s="53">
        <v>0</v>
      </c>
      <c r="E541" s="53">
        <v>7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7</v>
      </c>
      <c r="R541" s="118">
        <v>100</v>
      </c>
      <c r="S541" s="53">
        <v>7</v>
      </c>
      <c r="T541" s="118">
        <v>100</v>
      </c>
      <c r="U541" s="53">
        <v>3</v>
      </c>
      <c r="V541" s="118">
        <v>42.86</v>
      </c>
      <c r="W541" s="118">
        <v>33.6</v>
      </c>
      <c r="X541" s="124" t="s">
        <v>63</v>
      </c>
      <c r="Y541" s="52">
        <v>0</v>
      </c>
      <c r="Z541" s="53">
        <v>0</v>
      </c>
      <c r="AA541" s="53">
        <v>0</v>
      </c>
      <c r="AB541" s="53">
        <v>0</v>
      </c>
      <c r="AC541" s="53">
        <v>2</v>
      </c>
      <c r="AD541" s="53">
        <v>1</v>
      </c>
      <c r="AE541" s="53">
        <v>1</v>
      </c>
      <c r="AF541" s="53">
        <v>1</v>
      </c>
      <c r="AG541" s="53">
        <v>1</v>
      </c>
      <c r="AH541" s="53">
        <v>1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">
      <c r="A542" s="131">
        <v>0.14583333333333334</v>
      </c>
      <c r="B542" s="51">
        <v>7</v>
      </c>
      <c r="C542" s="52">
        <v>0</v>
      </c>
      <c r="D542" s="53">
        <v>0</v>
      </c>
      <c r="E542" s="53">
        <v>6</v>
      </c>
      <c r="F542" s="53">
        <v>0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7</v>
      </c>
      <c r="R542" s="118">
        <v>100</v>
      </c>
      <c r="S542" s="53">
        <v>7</v>
      </c>
      <c r="T542" s="118">
        <v>100</v>
      </c>
      <c r="U542" s="53">
        <v>0</v>
      </c>
      <c r="V542" s="118">
        <v>0</v>
      </c>
      <c r="W542" s="118">
        <v>28.3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1</v>
      </c>
      <c r="AD542" s="53">
        <v>5</v>
      </c>
      <c r="AE542" s="53">
        <v>1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">
      <c r="A543" s="131">
        <v>0.15625</v>
      </c>
      <c r="B543" s="51">
        <v>2</v>
      </c>
      <c r="C543" s="52">
        <v>0</v>
      </c>
      <c r="D543" s="53">
        <v>2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2</v>
      </c>
      <c r="R543" s="118">
        <v>100</v>
      </c>
      <c r="S543" s="53">
        <v>1</v>
      </c>
      <c r="T543" s="118">
        <v>50</v>
      </c>
      <c r="U543" s="53">
        <v>1</v>
      </c>
      <c r="V543" s="118">
        <v>50</v>
      </c>
      <c r="W543" s="118">
        <v>43.3</v>
      </c>
      <c r="X543" s="124" t="s">
        <v>63</v>
      </c>
      <c r="Y543" s="52">
        <v>0</v>
      </c>
      <c r="Z543" s="53">
        <v>0</v>
      </c>
      <c r="AA543" s="53">
        <v>0</v>
      </c>
      <c r="AB543" s="53">
        <v>0</v>
      </c>
      <c r="AC543" s="53">
        <v>1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1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">
      <c r="A544" s="131">
        <v>0.16666666666666666</v>
      </c>
      <c r="B544" s="51">
        <v>7</v>
      </c>
      <c r="C544" s="52">
        <v>0</v>
      </c>
      <c r="D544" s="53">
        <v>0</v>
      </c>
      <c r="E544" s="53">
        <v>6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6</v>
      </c>
      <c r="R544" s="118">
        <v>85.71</v>
      </c>
      <c r="S544" s="53">
        <v>6</v>
      </c>
      <c r="T544" s="118">
        <v>85.71</v>
      </c>
      <c r="U544" s="53">
        <v>1</v>
      </c>
      <c r="V544" s="118">
        <v>14.29</v>
      </c>
      <c r="W544" s="118">
        <v>31.1</v>
      </c>
      <c r="X544" s="124" t="s">
        <v>63</v>
      </c>
      <c r="Y544" s="52">
        <v>0</v>
      </c>
      <c r="Z544" s="53">
        <v>0</v>
      </c>
      <c r="AA544" s="53">
        <v>0</v>
      </c>
      <c r="AB544" s="53">
        <v>1</v>
      </c>
      <c r="AC544" s="53">
        <v>0</v>
      </c>
      <c r="AD544" s="53">
        <v>2</v>
      </c>
      <c r="AE544" s="53">
        <v>3</v>
      </c>
      <c r="AF544" s="53">
        <v>0</v>
      </c>
      <c r="AG544" s="53">
        <v>0</v>
      </c>
      <c r="AH544" s="53">
        <v>1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">
      <c r="A545" s="131">
        <v>0.17708333333333334</v>
      </c>
      <c r="B545" s="51">
        <v>5</v>
      </c>
      <c r="C545" s="52">
        <v>0</v>
      </c>
      <c r="D545" s="53">
        <v>0</v>
      </c>
      <c r="E545" s="53">
        <v>5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5</v>
      </c>
      <c r="R545" s="118">
        <v>100</v>
      </c>
      <c r="S545" s="53">
        <v>4</v>
      </c>
      <c r="T545" s="118">
        <v>80</v>
      </c>
      <c r="U545" s="53">
        <v>2</v>
      </c>
      <c r="V545" s="118">
        <v>40</v>
      </c>
      <c r="W545" s="118">
        <v>32.200000000000003</v>
      </c>
      <c r="X545" s="124" t="s">
        <v>63</v>
      </c>
      <c r="Y545" s="52">
        <v>0</v>
      </c>
      <c r="Z545" s="53">
        <v>0</v>
      </c>
      <c r="AA545" s="53">
        <v>0</v>
      </c>
      <c r="AB545" s="53">
        <v>0</v>
      </c>
      <c r="AC545" s="53">
        <v>1</v>
      </c>
      <c r="AD545" s="53">
        <v>2</v>
      </c>
      <c r="AE545" s="53">
        <v>0</v>
      </c>
      <c r="AF545" s="53">
        <v>0</v>
      </c>
      <c r="AG545" s="53">
        <v>1</v>
      </c>
      <c r="AH545" s="53">
        <v>1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">
      <c r="A546" s="131">
        <v>0.1875</v>
      </c>
      <c r="B546" s="51">
        <v>5</v>
      </c>
      <c r="C546" s="52">
        <v>0</v>
      </c>
      <c r="D546" s="53">
        <v>1</v>
      </c>
      <c r="E546" s="53">
        <v>3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4</v>
      </c>
      <c r="R546" s="118">
        <v>80</v>
      </c>
      <c r="S546" s="53">
        <v>4</v>
      </c>
      <c r="T546" s="118">
        <v>80</v>
      </c>
      <c r="U546" s="53">
        <v>2</v>
      </c>
      <c r="V546" s="118">
        <v>40</v>
      </c>
      <c r="W546" s="118">
        <v>33.5</v>
      </c>
      <c r="X546" s="124" t="s">
        <v>63</v>
      </c>
      <c r="Y546" s="52">
        <v>0</v>
      </c>
      <c r="Z546" s="53">
        <v>0</v>
      </c>
      <c r="AA546" s="53">
        <v>0</v>
      </c>
      <c r="AB546" s="53">
        <v>1</v>
      </c>
      <c r="AC546" s="53">
        <v>2</v>
      </c>
      <c r="AD546" s="53">
        <v>0</v>
      </c>
      <c r="AE546" s="53">
        <v>0</v>
      </c>
      <c r="AF546" s="53">
        <v>0</v>
      </c>
      <c r="AG546" s="53">
        <v>1</v>
      </c>
      <c r="AH546" s="53">
        <v>0</v>
      </c>
      <c r="AI546" s="53">
        <v>1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">
      <c r="A547" s="131">
        <v>0.19791666666666666</v>
      </c>
      <c r="B547" s="51">
        <v>7</v>
      </c>
      <c r="C547" s="52">
        <v>1</v>
      </c>
      <c r="D547" s="53">
        <v>0</v>
      </c>
      <c r="E547" s="53">
        <v>5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6</v>
      </c>
      <c r="R547" s="118">
        <v>85.71</v>
      </c>
      <c r="S547" s="53">
        <v>6</v>
      </c>
      <c r="T547" s="118">
        <v>85.71</v>
      </c>
      <c r="U547" s="53">
        <v>2</v>
      </c>
      <c r="V547" s="118">
        <v>28.57</v>
      </c>
      <c r="W547" s="118">
        <v>30.6</v>
      </c>
      <c r="X547" s="124" t="s">
        <v>63</v>
      </c>
      <c r="Y547" s="52">
        <v>0</v>
      </c>
      <c r="Z547" s="53">
        <v>0</v>
      </c>
      <c r="AA547" s="53">
        <v>0</v>
      </c>
      <c r="AB547" s="53">
        <v>1</v>
      </c>
      <c r="AC547" s="53">
        <v>0</v>
      </c>
      <c r="AD547" s="53">
        <v>2</v>
      </c>
      <c r="AE547" s="53">
        <v>2</v>
      </c>
      <c r="AF547" s="53">
        <v>0</v>
      </c>
      <c r="AG547" s="53">
        <v>2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">
      <c r="A548" s="131">
        <v>0.20833333333333334</v>
      </c>
      <c r="B548" s="51">
        <v>10</v>
      </c>
      <c r="C548" s="52">
        <v>1</v>
      </c>
      <c r="D548" s="53">
        <v>0</v>
      </c>
      <c r="E548" s="53">
        <v>7</v>
      </c>
      <c r="F548" s="53">
        <v>0</v>
      </c>
      <c r="G548" s="53">
        <v>2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8</v>
      </c>
      <c r="R548" s="118">
        <v>80</v>
      </c>
      <c r="S548" s="53">
        <v>7</v>
      </c>
      <c r="T548" s="118">
        <v>70</v>
      </c>
      <c r="U548" s="53">
        <v>1</v>
      </c>
      <c r="V548" s="118">
        <v>10</v>
      </c>
      <c r="W548" s="118">
        <v>27.2</v>
      </c>
      <c r="X548" s="124" t="s">
        <v>63</v>
      </c>
      <c r="Y548" s="52">
        <v>0</v>
      </c>
      <c r="Z548" s="53">
        <v>0</v>
      </c>
      <c r="AA548" s="53">
        <v>0</v>
      </c>
      <c r="AB548" s="53">
        <v>2</v>
      </c>
      <c r="AC548" s="53">
        <v>1</v>
      </c>
      <c r="AD548" s="53">
        <v>3</v>
      </c>
      <c r="AE548" s="53">
        <v>3</v>
      </c>
      <c r="AF548" s="53">
        <v>1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">
      <c r="A549" s="131">
        <v>0.21875</v>
      </c>
      <c r="B549" s="51">
        <v>9</v>
      </c>
      <c r="C549" s="52">
        <v>0</v>
      </c>
      <c r="D549" s="53">
        <v>0</v>
      </c>
      <c r="E549" s="53">
        <v>5</v>
      </c>
      <c r="F549" s="53">
        <v>0</v>
      </c>
      <c r="G549" s="53">
        <v>4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9</v>
      </c>
      <c r="R549" s="118">
        <v>100</v>
      </c>
      <c r="S549" s="53">
        <v>6</v>
      </c>
      <c r="T549" s="118">
        <v>66.67</v>
      </c>
      <c r="U549" s="53">
        <v>1</v>
      </c>
      <c r="V549" s="118">
        <v>11.11</v>
      </c>
      <c r="W549" s="118">
        <v>27.7</v>
      </c>
      <c r="X549" s="124" t="s">
        <v>63</v>
      </c>
      <c r="Y549" s="52">
        <v>0</v>
      </c>
      <c r="Z549" s="53">
        <v>0</v>
      </c>
      <c r="AA549" s="53">
        <v>0</v>
      </c>
      <c r="AB549" s="53">
        <v>0</v>
      </c>
      <c r="AC549" s="53">
        <v>3</v>
      </c>
      <c r="AD549" s="53">
        <v>5</v>
      </c>
      <c r="AE549" s="53">
        <v>0</v>
      </c>
      <c r="AF549" s="53">
        <v>0</v>
      </c>
      <c r="AG549" s="53">
        <v>0</v>
      </c>
      <c r="AH549" s="53">
        <v>1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">
      <c r="A550" s="131">
        <v>0.22916666666666666</v>
      </c>
      <c r="B550" s="51">
        <v>11</v>
      </c>
      <c r="C550" s="52">
        <v>0</v>
      </c>
      <c r="D550" s="53">
        <v>1</v>
      </c>
      <c r="E550" s="53">
        <v>6</v>
      </c>
      <c r="F550" s="53">
        <v>0</v>
      </c>
      <c r="G550" s="53">
        <v>4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11</v>
      </c>
      <c r="R550" s="118">
        <v>100</v>
      </c>
      <c r="S550" s="53">
        <v>10</v>
      </c>
      <c r="T550" s="118">
        <v>90.91</v>
      </c>
      <c r="U550" s="53">
        <v>1</v>
      </c>
      <c r="V550" s="118">
        <v>9.0909999999999993</v>
      </c>
      <c r="W550" s="118">
        <v>29.7</v>
      </c>
      <c r="X550" s="124">
        <v>35.1</v>
      </c>
      <c r="Y550" s="52">
        <v>0</v>
      </c>
      <c r="Z550" s="53">
        <v>0</v>
      </c>
      <c r="AA550" s="53">
        <v>0</v>
      </c>
      <c r="AB550" s="53">
        <v>0</v>
      </c>
      <c r="AC550" s="53">
        <v>3</v>
      </c>
      <c r="AD550" s="53">
        <v>4</v>
      </c>
      <c r="AE550" s="53">
        <v>3</v>
      </c>
      <c r="AF550" s="53">
        <v>0</v>
      </c>
      <c r="AG550" s="53">
        <v>1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">
      <c r="A551" s="131">
        <v>0.23958333333333334</v>
      </c>
      <c r="B551" s="51">
        <v>16</v>
      </c>
      <c r="C551" s="52">
        <v>0</v>
      </c>
      <c r="D551" s="53">
        <v>0</v>
      </c>
      <c r="E551" s="53">
        <v>14</v>
      </c>
      <c r="F551" s="53">
        <v>0</v>
      </c>
      <c r="G551" s="53">
        <v>2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16</v>
      </c>
      <c r="R551" s="118">
        <v>100</v>
      </c>
      <c r="S551" s="53">
        <v>15</v>
      </c>
      <c r="T551" s="118">
        <v>93.75</v>
      </c>
      <c r="U551" s="53">
        <v>2</v>
      </c>
      <c r="V551" s="118">
        <v>12.5</v>
      </c>
      <c r="W551" s="118">
        <v>30</v>
      </c>
      <c r="X551" s="124">
        <v>34.9</v>
      </c>
      <c r="Y551" s="52">
        <v>0</v>
      </c>
      <c r="Z551" s="53">
        <v>0</v>
      </c>
      <c r="AA551" s="53">
        <v>0</v>
      </c>
      <c r="AB551" s="53">
        <v>0</v>
      </c>
      <c r="AC551" s="53">
        <v>1</v>
      </c>
      <c r="AD551" s="53">
        <v>11</v>
      </c>
      <c r="AE551" s="53">
        <v>2</v>
      </c>
      <c r="AF551" s="53">
        <v>1</v>
      </c>
      <c r="AG551" s="53">
        <v>0</v>
      </c>
      <c r="AH551" s="53">
        <v>0</v>
      </c>
      <c r="AI551" s="53">
        <v>1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">
      <c r="A552" s="131">
        <v>0.25</v>
      </c>
      <c r="B552" s="51">
        <v>16</v>
      </c>
      <c r="C552" s="52">
        <v>0</v>
      </c>
      <c r="D552" s="53">
        <v>0</v>
      </c>
      <c r="E552" s="53">
        <v>15</v>
      </c>
      <c r="F552" s="53">
        <v>0</v>
      </c>
      <c r="G552" s="53">
        <v>1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14</v>
      </c>
      <c r="R552" s="118">
        <v>87.5</v>
      </c>
      <c r="S552" s="53">
        <v>13</v>
      </c>
      <c r="T552" s="118">
        <v>81.25</v>
      </c>
      <c r="U552" s="53">
        <v>3</v>
      </c>
      <c r="V552" s="118">
        <v>18.75</v>
      </c>
      <c r="W552" s="118">
        <v>28.2</v>
      </c>
      <c r="X552" s="124">
        <v>36.5</v>
      </c>
      <c r="Y552" s="52">
        <v>0</v>
      </c>
      <c r="Z552" s="53">
        <v>0</v>
      </c>
      <c r="AA552" s="53">
        <v>0</v>
      </c>
      <c r="AB552" s="53">
        <v>2</v>
      </c>
      <c r="AC552" s="53">
        <v>2</v>
      </c>
      <c r="AD552" s="53">
        <v>7</v>
      </c>
      <c r="AE552" s="53">
        <v>2</v>
      </c>
      <c r="AF552" s="53">
        <v>2</v>
      </c>
      <c r="AG552" s="53">
        <v>1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">
      <c r="A553" s="131">
        <v>0.26041666666666669</v>
      </c>
      <c r="B553" s="51">
        <v>22</v>
      </c>
      <c r="C553" s="52">
        <v>0</v>
      </c>
      <c r="D553" s="53">
        <v>1</v>
      </c>
      <c r="E553" s="53">
        <v>19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21</v>
      </c>
      <c r="R553" s="118">
        <v>95.45</v>
      </c>
      <c r="S553" s="53">
        <v>19</v>
      </c>
      <c r="T553" s="118">
        <v>86.36</v>
      </c>
      <c r="U553" s="53">
        <v>3</v>
      </c>
      <c r="V553" s="118">
        <v>13.64</v>
      </c>
      <c r="W553" s="118">
        <v>30.9</v>
      </c>
      <c r="X553" s="124">
        <v>35.5</v>
      </c>
      <c r="Y553" s="52">
        <v>0</v>
      </c>
      <c r="Z553" s="53">
        <v>0</v>
      </c>
      <c r="AA553" s="53">
        <v>0</v>
      </c>
      <c r="AB553" s="53">
        <v>1</v>
      </c>
      <c r="AC553" s="53">
        <v>4</v>
      </c>
      <c r="AD553" s="53">
        <v>5</v>
      </c>
      <c r="AE553" s="53">
        <v>9</v>
      </c>
      <c r="AF553" s="53">
        <v>1</v>
      </c>
      <c r="AG553" s="53">
        <v>0</v>
      </c>
      <c r="AH553" s="53">
        <v>1</v>
      </c>
      <c r="AI553" s="53">
        <v>0</v>
      </c>
      <c r="AJ553" s="53">
        <v>1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">
      <c r="A554" s="131">
        <v>0.27083333333333331</v>
      </c>
      <c r="B554" s="51">
        <v>28</v>
      </c>
      <c r="C554" s="52">
        <v>2</v>
      </c>
      <c r="D554" s="53">
        <v>0</v>
      </c>
      <c r="E554" s="53">
        <v>20</v>
      </c>
      <c r="F554" s="53">
        <v>1</v>
      </c>
      <c r="G554" s="53">
        <v>5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25</v>
      </c>
      <c r="R554" s="118">
        <v>89.29</v>
      </c>
      <c r="S554" s="53">
        <v>24</v>
      </c>
      <c r="T554" s="118">
        <v>85.71</v>
      </c>
      <c r="U554" s="53">
        <v>2</v>
      </c>
      <c r="V554" s="118">
        <v>7.1429999999999998</v>
      </c>
      <c r="W554" s="118">
        <v>28.3</v>
      </c>
      <c r="X554" s="124">
        <v>32.5</v>
      </c>
      <c r="Y554" s="52">
        <v>0</v>
      </c>
      <c r="Z554" s="53">
        <v>0</v>
      </c>
      <c r="AA554" s="53">
        <v>2</v>
      </c>
      <c r="AB554" s="53">
        <v>1</v>
      </c>
      <c r="AC554" s="53">
        <v>5</v>
      </c>
      <c r="AD554" s="53">
        <v>9</v>
      </c>
      <c r="AE554" s="53">
        <v>9</v>
      </c>
      <c r="AF554" s="53">
        <v>0</v>
      </c>
      <c r="AG554" s="53">
        <v>0</v>
      </c>
      <c r="AH554" s="53">
        <v>2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">
      <c r="A555" s="131">
        <v>0.28125</v>
      </c>
      <c r="B555" s="51">
        <v>28</v>
      </c>
      <c r="C555" s="52">
        <v>1</v>
      </c>
      <c r="D555" s="53">
        <v>0</v>
      </c>
      <c r="E555" s="53">
        <v>25</v>
      </c>
      <c r="F555" s="53">
        <v>0</v>
      </c>
      <c r="G555" s="53">
        <v>2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27</v>
      </c>
      <c r="R555" s="118">
        <v>96.43</v>
      </c>
      <c r="S555" s="53">
        <v>21</v>
      </c>
      <c r="T555" s="118">
        <v>75</v>
      </c>
      <c r="U555" s="53">
        <v>0</v>
      </c>
      <c r="V555" s="118">
        <v>0</v>
      </c>
      <c r="W555" s="118">
        <v>27.3</v>
      </c>
      <c r="X555" s="124">
        <v>32.5</v>
      </c>
      <c r="Y555" s="52">
        <v>0</v>
      </c>
      <c r="Z555" s="53">
        <v>0</v>
      </c>
      <c r="AA555" s="53">
        <v>0</v>
      </c>
      <c r="AB555" s="53">
        <v>1</v>
      </c>
      <c r="AC555" s="53">
        <v>7</v>
      </c>
      <c r="AD555" s="53">
        <v>12</v>
      </c>
      <c r="AE555" s="53">
        <v>8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">
      <c r="A556" s="131">
        <v>0.29166666666666669</v>
      </c>
      <c r="B556" s="51">
        <v>28</v>
      </c>
      <c r="C556" s="52">
        <v>1</v>
      </c>
      <c r="D556" s="53">
        <v>2</v>
      </c>
      <c r="E556" s="53">
        <v>21</v>
      </c>
      <c r="F556" s="53">
        <v>0</v>
      </c>
      <c r="G556" s="53">
        <v>4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26</v>
      </c>
      <c r="R556" s="118">
        <v>92.86</v>
      </c>
      <c r="S556" s="53">
        <v>20</v>
      </c>
      <c r="T556" s="118">
        <v>71.430000000000007</v>
      </c>
      <c r="U556" s="53">
        <v>3</v>
      </c>
      <c r="V556" s="118">
        <v>10.71</v>
      </c>
      <c r="W556" s="118">
        <v>27</v>
      </c>
      <c r="X556" s="124">
        <v>31.6</v>
      </c>
      <c r="Y556" s="52">
        <v>0</v>
      </c>
      <c r="Z556" s="53">
        <v>0</v>
      </c>
      <c r="AA556" s="53">
        <v>1</v>
      </c>
      <c r="AB556" s="53">
        <v>1</v>
      </c>
      <c r="AC556" s="53">
        <v>8</v>
      </c>
      <c r="AD556" s="53">
        <v>13</v>
      </c>
      <c r="AE556" s="53">
        <v>2</v>
      </c>
      <c r="AF556" s="53">
        <v>2</v>
      </c>
      <c r="AG556" s="53">
        <v>0</v>
      </c>
      <c r="AH556" s="53">
        <v>1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">
      <c r="A557" s="131">
        <v>0.30208333333333331</v>
      </c>
      <c r="B557" s="51">
        <v>28</v>
      </c>
      <c r="C557" s="52">
        <v>0</v>
      </c>
      <c r="D557" s="53">
        <v>3</v>
      </c>
      <c r="E557" s="53">
        <v>20</v>
      </c>
      <c r="F557" s="53">
        <v>0</v>
      </c>
      <c r="G557" s="53">
        <v>5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26</v>
      </c>
      <c r="R557" s="118">
        <v>92.86</v>
      </c>
      <c r="S557" s="53">
        <v>22</v>
      </c>
      <c r="T557" s="118">
        <v>78.569999999999993</v>
      </c>
      <c r="U557" s="53">
        <v>2</v>
      </c>
      <c r="V557" s="118">
        <v>7.1429999999999998</v>
      </c>
      <c r="W557" s="118">
        <v>28.4</v>
      </c>
      <c r="X557" s="124">
        <v>32.799999999999997</v>
      </c>
      <c r="Y557" s="52">
        <v>0</v>
      </c>
      <c r="Z557" s="53">
        <v>0</v>
      </c>
      <c r="AA557" s="53">
        <v>0</v>
      </c>
      <c r="AB557" s="53">
        <v>2</v>
      </c>
      <c r="AC557" s="53">
        <v>6</v>
      </c>
      <c r="AD557" s="53">
        <v>8</v>
      </c>
      <c r="AE557" s="53">
        <v>10</v>
      </c>
      <c r="AF557" s="53">
        <v>1</v>
      </c>
      <c r="AG557" s="53">
        <v>0</v>
      </c>
      <c r="AH557" s="53">
        <v>1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">
      <c r="A558" s="131">
        <v>0.3125</v>
      </c>
      <c r="B558" s="51">
        <v>34</v>
      </c>
      <c r="C558" s="52">
        <v>0</v>
      </c>
      <c r="D558" s="53">
        <v>1</v>
      </c>
      <c r="E558" s="53">
        <v>28</v>
      </c>
      <c r="F558" s="53">
        <v>0</v>
      </c>
      <c r="G558" s="53">
        <v>5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32</v>
      </c>
      <c r="R558" s="118">
        <v>94.12</v>
      </c>
      <c r="S558" s="53">
        <v>25</v>
      </c>
      <c r="T558" s="118">
        <v>73.53</v>
      </c>
      <c r="U558" s="53">
        <v>0</v>
      </c>
      <c r="V558" s="118">
        <v>0</v>
      </c>
      <c r="W558" s="118">
        <v>26.2</v>
      </c>
      <c r="X558" s="124">
        <v>31.3</v>
      </c>
      <c r="Y558" s="52">
        <v>0</v>
      </c>
      <c r="Z558" s="53">
        <v>0</v>
      </c>
      <c r="AA558" s="53">
        <v>1</v>
      </c>
      <c r="AB558" s="53">
        <v>1</v>
      </c>
      <c r="AC558" s="53">
        <v>12</v>
      </c>
      <c r="AD558" s="53">
        <v>14</v>
      </c>
      <c r="AE558" s="53">
        <v>6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">
      <c r="A559" s="131">
        <v>0.32291666666666669</v>
      </c>
      <c r="B559" s="51">
        <v>45</v>
      </c>
      <c r="C559" s="52">
        <v>1</v>
      </c>
      <c r="D559" s="53">
        <v>2</v>
      </c>
      <c r="E559" s="53">
        <v>32</v>
      </c>
      <c r="F559" s="53">
        <v>0</v>
      </c>
      <c r="G559" s="53">
        <v>10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35</v>
      </c>
      <c r="R559" s="118">
        <v>77.78</v>
      </c>
      <c r="S559" s="53">
        <v>25</v>
      </c>
      <c r="T559" s="118">
        <v>55.56</v>
      </c>
      <c r="U559" s="53">
        <v>1</v>
      </c>
      <c r="V559" s="118">
        <v>2.222</v>
      </c>
      <c r="W559" s="118">
        <v>24.5</v>
      </c>
      <c r="X559" s="124">
        <v>31.5</v>
      </c>
      <c r="Y559" s="52">
        <v>0</v>
      </c>
      <c r="Z559" s="53">
        <v>1</v>
      </c>
      <c r="AA559" s="53">
        <v>3</v>
      </c>
      <c r="AB559" s="53">
        <v>6</v>
      </c>
      <c r="AC559" s="53">
        <v>11</v>
      </c>
      <c r="AD559" s="53">
        <v>16</v>
      </c>
      <c r="AE559" s="53">
        <v>7</v>
      </c>
      <c r="AF559" s="53">
        <v>0</v>
      </c>
      <c r="AG559" s="53">
        <v>1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">
      <c r="A560" s="131">
        <v>0.33333333333333331</v>
      </c>
      <c r="B560" s="51">
        <v>54</v>
      </c>
      <c r="C560" s="52">
        <v>1</v>
      </c>
      <c r="D560" s="53">
        <v>2</v>
      </c>
      <c r="E560" s="53">
        <v>45</v>
      </c>
      <c r="F560" s="53">
        <v>0</v>
      </c>
      <c r="G560" s="53">
        <v>6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49</v>
      </c>
      <c r="R560" s="118">
        <v>90.74</v>
      </c>
      <c r="S560" s="53">
        <v>36</v>
      </c>
      <c r="T560" s="118">
        <v>66.67</v>
      </c>
      <c r="U560" s="53">
        <v>5</v>
      </c>
      <c r="V560" s="118">
        <v>9.2590000000000003</v>
      </c>
      <c r="W560" s="118">
        <v>26.9</v>
      </c>
      <c r="X560" s="124">
        <v>31.7</v>
      </c>
      <c r="Y560" s="52">
        <v>0</v>
      </c>
      <c r="Z560" s="53">
        <v>0</v>
      </c>
      <c r="AA560" s="53">
        <v>1</v>
      </c>
      <c r="AB560" s="53">
        <v>4</v>
      </c>
      <c r="AC560" s="53">
        <v>19</v>
      </c>
      <c r="AD560" s="53">
        <v>21</v>
      </c>
      <c r="AE560" s="53">
        <v>4</v>
      </c>
      <c r="AF560" s="53">
        <v>0</v>
      </c>
      <c r="AG560" s="53">
        <v>4</v>
      </c>
      <c r="AH560" s="53">
        <v>1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">
      <c r="A561" s="131">
        <v>0.34375</v>
      </c>
      <c r="B561" s="51">
        <v>64</v>
      </c>
      <c r="C561" s="52">
        <v>1</v>
      </c>
      <c r="D561" s="53">
        <v>3</v>
      </c>
      <c r="E561" s="53">
        <v>52</v>
      </c>
      <c r="F561" s="53">
        <v>0</v>
      </c>
      <c r="G561" s="53">
        <v>8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57</v>
      </c>
      <c r="R561" s="118">
        <v>89.06</v>
      </c>
      <c r="S561" s="53">
        <v>42</v>
      </c>
      <c r="T561" s="118">
        <v>65.63</v>
      </c>
      <c r="U561" s="53">
        <v>4</v>
      </c>
      <c r="V561" s="118">
        <v>6.25</v>
      </c>
      <c r="W561" s="118">
        <v>26.5</v>
      </c>
      <c r="X561" s="124">
        <v>30</v>
      </c>
      <c r="Y561" s="52">
        <v>0</v>
      </c>
      <c r="Z561" s="53">
        <v>0</v>
      </c>
      <c r="AA561" s="53">
        <v>0</v>
      </c>
      <c r="AB561" s="53">
        <v>7</v>
      </c>
      <c r="AC561" s="53">
        <v>18</v>
      </c>
      <c r="AD561" s="53">
        <v>31</v>
      </c>
      <c r="AE561" s="53">
        <v>4</v>
      </c>
      <c r="AF561" s="53">
        <v>1</v>
      </c>
      <c r="AG561" s="53">
        <v>2</v>
      </c>
      <c r="AH561" s="53">
        <v>0</v>
      </c>
      <c r="AI561" s="53">
        <v>1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">
      <c r="A562" s="131">
        <v>0.35416666666666669</v>
      </c>
      <c r="B562" s="51">
        <v>66</v>
      </c>
      <c r="C562" s="52">
        <v>2</v>
      </c>
      <c r="D562" s="53">
        <v>1</v>
      </c>
      <c r="E562" s="53">
        <v>56</v>
      </c>
      <c r="F562" s="53">
        <v>0</v>
      </c>
      <c r="G562" s="53">
        <v>7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56</v>
      </c>
      <c r="R562" s="118">
        <v>84.85</v>
      </c>
      <c r="S562" s="53">
        <v>44</v>
      </c>
      <c r="T562" s="118">
        <v>66.67</v>
      </c>
      <c r="U562" s="53">
        <v>1</v>
      </c>
      <c r="V562" s="118">
        <v>1.5149999999999999</v>
      </c>
      <c r="W562" s="118">
        <v>25.5</v>
      </c>
      <c r="X562" s="124">
        <v>29.7</v>
      </c>
      <c r="Y562" s="52">
        <v>0</v>
      </c>
      <c r="Z562" s="53">
        <v>0</v>
      </c>
      <c r="AA562" s="53">
        <v>0</v>
      </c>
      <c r="AB562" s="53">
        <v>10</v>
      </c>
      <c r="AC562" s="53">
        <v>21</v>
      </c>
      <c r="AD562" s="53">
        <v>29</v>
      </c>
      <c r="AE562" s="53">
        <v>5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1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">
      <c r="A563" s="131">
        <v>0.36458333333333331</v>
      </c>
      <c r="B563" s="51">
        <v>52</v>
      </c>
      <c r="C563" s="52">
        <v>1</v>
      </c>
      <c r="D563" s="53">
        <v>2</v>
      </c>
      <c r="E563" s="53">
        <v>43</v>
      </c>
      <c r="F563" s="53">
        <v>0</v>
      </c>
      <c r="G563" s="53">
        <v>6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48</v>
      </c>
      <c r="R563" s="118">
        <v>92.31</v>
      </c>
      <c r="S563" s="53">
        <v>34</v>
      </c>
      <c r="T563" s="118">
        <v>65.38</v>
      </c>
      <c r="U563" s="53">
        <v>1</v>
      </c>
      <c r="V563" s="118">
        <v>1.923</v>
      </c>
      <c r="W563" s="118">
        <v>25.3</v>
      </c>
      <c r="X563" s="124">
        <v>28.6</v>
      </c>
      <c r="Y563" s="52">
        <v>0</v>
      </c>
      <c r="Z563" s="53">
        <v>0</v>
      </c>
      <c r="AA563" s="53">
        <v>0</v>
      </c>
      <c r="AB563" s="53">
        <v>4</v>
      </c>
      <c r="AC563" s="53">
        <v>23</v>
      </c>
      <c r="AD563" s="53">
        <v>20</v>
      </c>
      <c r="AE563" s="53">
        <v>4</v>
      </c>
      <c r="AF563" s="53">
        <v>0</v>
      </c>
      <c r="AG563" s="53">
        <v>1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">
      <c r="A564" s="131">
        <v>0.375</v>
      </c>
      <c r="B564" s="51">
        <v>77</v>
      </c>
      <c r="C564" s="52">
        <v>1</v>
      </c>
      <c r="D564" s="53">
        <v>3</v>
      </c>
      <c r="E564" s="53">
        <v>65</v>
      </c>
      <c r="F564" s="53">
        <v>0</v>
      </c>
      <c r="G564" s="53">
        <v>8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64</v>
      </c>
      <c r="R564" s="118">
        <v>83.12</v>
      </c>
      <c r="S564" s="53">
        <v>45</v>
      </c>
      <c r="T564" s="118">
        <v>58.44</v>
      </c>
      <c r="U564" s="53">
        <v>3</v>
      </c>
      <c r="V564" s="118">
        <v>3.8959999999999999</v>
      </c>
      <c r="W564" s="118">
        <v>25.1</v>
      </c>
      <c r="X564" s="124">
        <v>29.9</v>
      </c>
      <c r="Y564" s="52">
        <v>0</v>
      </c>
      <c r="Z564" s="53">
        <v>0</v>
      </c>
      <c r="AA564" s="53">
        <v>0</v>
      </c>
      <c r="AB564" s="53">
        <v>13</v>
      </c>
      <c r="AC564" s="53">
        <v>26</v>
      </c>
      <c r="AD564" s="53">
        <v>27</v>
      </c>
      <c r="AE564" s="53">
        <v>8</v>
      </c>
      <c r="AF564" s="53">
        <v>1</v>
      </c>
      <c r="AG564" s="53">
        <v>2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">
      <c r="A565" s="131">
        <v>0.38541666666666669</v>
      </c>
      <c r="B565" s="51">
        <v>60</v>
      </c>
      <c r="C565" s="52">
        <v>1</v>
      </c>
      <c r="D565" s="53">
        <v>2</v>
      </c>
      <c r="E565" s="53">
        <v>52</v>
      </c>
      <c r="F565" s="53">
        <v>1</v>
      </c>
      <c r="G565" s="53">
        <v>4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55</v>
      </c>
      <c r="R565" s="118">
        <v>91.67</v>
      </c>
      <c r="S565" s="53">
        <v>38</v>
      </c>
      <c r="T565" s="118">
        <v>63.33</v>
      </c>
      <c r="U565" s="53">
        <v>2</v>
      </c>
      <c r="V565" s="118">
        <v>3.3330000000000002</v>
      </c>
      <c r="W565" s="118">
        <v>26.2</v>
      </c>
      <c r="X565" s="124">
        <v>30.1</v>
      </c>
      <c r="Y565" s="52">
        <v>0</v>
      </c>
      <c r="Z565" s="53">
        <v>0</v>
      </c>
      <c r="AA565" s="53">
        <v>0</v>
      </c>
      <c r="AB565" s="53">
        <v>5</v>
      </c>
      <c r="AC565" s="53">
        <v>22</v>
      </c>
      <c r="AD565" s="53">
        <v>22</v>
      </c>
      <c r="AE565" s="53">
        <v>9</v>
      </c>
      <c r="AF565" s="53">
        <v>1</v>
      </c>
      <c r="AG565" s="53">
        <v>0</v>
      </c>
      <c r="AH565" s="53">
        <v>0</v>
      </c>
      <c r="AI565" s="53">
        <v>0</v>
      </c>
      <c r="AJ565" s="53">
        <v>1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">
      <c r="A566" s="131">
        <v>0.39583333333333331</v>
      </c>
      <c r="B566" s="51">
        <v>96</v>
      </c>
      <c r="C566" s="52">
        <v>2</v>
      </c>
      <c r="D566" s="53">
        <v>4</v>
      </c>
      <c r="E566" s="53">
        <v>79</v>
      </c>
      <c r="F566" s="53">
        <v>0</v>
      </c>
      <c r="G566" s="53">
        <v>11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91</v>
      </c>
      <c r="R566" s="118">
        <v>94.79</v>
      </c>
      <c r="S566" s="53">
        <v>67</v>
      </c>
      <c r="T566" s="118">
        <v>69.790000000000006</v>
      </c>
      <c r="U566" s="53">
        <v>2</v>
      </c>
      <c r="V566" s="118">
        <v>2.0830000000000002</v>
      </c>
      <c r="W566" s="118">
        <v>25.7</v>
      </c>
      <c r="X566" s="124">
        <v>28.7</v>
      </c>
      <c r="Y566" s="52">
        <v>0</v>
      </c>
      <c r="Z566" s="53">
        <v>0</v>
      </c>
      <c r="AA566" s="53">
        <v>0</v>
      </c>
      <c r="AB566" s="53">
        <v>5</v>
      </c>
      <c r="AC566" s="53">
        <v>33</v>
      </c>
      <c r="AD566" s="53">
        <v>48</v>
      </c>
      <c r="AE566" s="53">
        <v>8</v>
      </c>
      <c r="AF566" s="53">
        <v>0</v>
      </c>
      <c r="AG566" s="53">
        <v>2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">
      <c r="A567" s="131">
        <v>0.40625</v>
      </c>
      <c r="B567" s="51">
        <v>102</v>
      </c>
      <c r="C567" s="52">
        <v>0</v>
      </c>
      <c r="D567" s="53">
        <v>1</v>
      </c>
      <c r="E567" s="53">
        <v>86</v>
      </c>
      <c r="F567" s="53">
        <v>1</v>
      </c>
      <c r="G567" s="53">
        <v>14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91</v>
      </c>
      <c r="R567" s="118">
        <v>89.22</v>
      </c>
      <c r="S567" s="53">
        <v>47</v>
      </c>
      <c r="T567" s="118">
        <v>46.08</v>
      </c>
      <c r="U567" s="53">
        <v>1</v>
      </c>
      <c r="V567" s="118">
        <v>0.98</v>
      </c>
      <c r="W567" s="118">
        <v>23.8</v>
      </c>
      <c r="X567" s="124">
        <v>27.6</v>
      </c>
      <c r="Y567" s="52">
        <v>0</v>
      </c>
      <c r="Z567" s="53">
        <v>0</v>
      </c>
      <c r="AA567" s="53">
        <v>3</v>
      </c>
      <c r="AB567" s="53">
        <v>8</v>
      </c>
      <c r="AC567" s="53">
        <v>55</v>
      </c>
      <c r="AD567" s="53">
        <v>32</v>
      </c>
      <c r="AE567" s="53">
        <v>3</v>
      </c>
      <c r="AF567" s="53">
        <v>1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">
      <c r="A568" s="131">
        <v>0.41666666666666669</v>
      </c>
      <c r="B568" s="51">
        <v>75</v>
      </c>
      <c r="C568" s="52">
        <v>1</v>
      </c>
      <c r="D568" s="53">
        <v>5</v>
      </c>
      <c r="E568" s="53">
        <v>65</v>
      </c>
      <c r="F568" s="53">
        <v>0</v>
      </c>
      <c r="G568" s="53">
        <v>4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73</v>
      </c>
      <c r="R568" s="118">
        <v>97.33</v>
      </c>
      <c r="S568" s="53">
        <v>56</v>
      </c>
      <c r="T568" s="118">
        <v>74.67</v>
      </c>
      <c r="U568" s="53">
        <v>4</v>
      </c>
      <c r="V568" s="118">
        <v>5.3330000000000002</v>
      </c>
      <c r="W568" s="118">
        <v>26.4</v>
      </c>
      <c r="X568" s="124">
        <v>29.9</v>
      </c>
      <c r="Y568" s="52">
        <v>0</v>
      </c>
      <c r="Z568" s="53">
        <v>0</v>
      </c>
      <c r="AA568" s="53">
        <v>1</v>
      </c>
      <c r="AB568" s="53">
        <v>1</v>
      </c>
      <c r="AC568" s="53">
        <v>27</v>
      </c>
      <c r="AD568" s="53">
        <v>35</v>
      </c>
      <c r="AE568" s="53">
        <v>7</v>
      </c>
      <c r="AF568" s="53">
        <v>2</v>
      </c>
      <c r="AG568" s="53">
        <v>2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">
      <c r="A569" s="131">
        <v>0.42708333333333331</v>
      </c>
      <c r="B569" s="51">
        <v>97</v>
      </c>
      <c r="C569" s="52">
        <v>1</v>
      </c>
      <c r="D569" s="53">
        <v>1</v>
      </c>
      <c r="E569" s="53">
        <v>86</v>
      </c>
      <c r="F569" s="53">
        <v>0</v>
      </c>
      <c r="G569" s="53">
        <v>9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79</v>
      </c>
      <c r="R569" s="118">
        <v>81.44</v>
      </c>
      <c r="S569" s="53">
        <v>41</v>
      </c>
      <c r="T569" s="118">
        <v>42.27</v>
      </c>
      <c r="U569" s="53">
        <v>1</v>
      </c>
      <c r="V569" s="118">
        <v>1.0309999999999999</v>
      </c>
      <c r="W569" s="118">
        <v>23.2</v>
      </c>
      <c r="X569" s="124">
        <v>27.3</v>
      </c>
      <c r="Y569" s="52">
        <v>0</v>
      </c>
      <c r="Z569" s="53">
        <v>0</v>
      </c>
      <c r="AA569" s="53">
        <v>0</v>
      </c>
      <c r="AB569" s="53">
        <v>18</v>
      </c>
      <c r="AC569" s="53">
        <v>44</v>
      </c>
      <c r="AD569" s="53">
        <v>32</v>
      </c>
      <c r="AE569" s="53">
        <v>2</v>
      </c>
      <c r="AF569" s="53">
        <v>1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">
      <c r="A570" s="131">
        <v>0.4375</v>
      </c>
      <c r="B570" s="51">
        <v>93</v>
      </c>
      <c r="C570" s="52">
        <v>2</v>
      </c>
      <c r="D570" s="53">
        <v>4</v>
      </c>
      <c r="E570" s="53">
        <v>77</v>
      </c>
      <c r="F570" s="53">
        <v>0</v>
      </c>
      <c r="G570" s="53">
        <v>9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1</v>
      </c>
      <c r="P570" s="54">
        <v>0</v>
      </c>
      <c r="Q570" s="52">
        <v>73</v>
      </c>
      <c r="R570" s="118">
        <v>78.489999999999995</v>
      </c>
      <c r="S570" s="53">
        <v>50</v>
      </c>
      <c r="T570" s="118">
        <v>53.76</v>
      </c>
      <c r="U570" s="53">
        <v>1</v>
      </c>
      <c r="V570" s="118">
        <v>1.075</v>
      </c>
      <c r="W570" s="118">
        <v>24.5</v>
      </c>
      <c r="X570" s="124">
        <v>30.1</v>
      </c>
      <c r="Y570" s="52">
        <v>0</v>
      </c>
      <c r="Z570" s="53">
        <v>0</v>
      </c>
      <c r="AA570" s="53">
        <v>1</v>
      </c>
      <c r="AB570" s="53">
        <v>19</v>
      </c>
      <c r="AC570" s="53">
        <v>29</v>
      </c>
      <c r="AD570" s="53">
        <v>30</v>
      </c>
      <c r="AE570" s="53">
        <v>13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">
      <c r="A571" s="131">
        <v>0.44791666666666669</v>
      </c>
      <c r="B571" s="51">
        <v>108</v>
      </c>
      <c r="C571" s="52">
        <v>1</v>
      </c>
      <c r="D571" s="53">
        <v>3</v>
      </c>
      <c r="E571" s="53">
        <v>94</v>
      </c>
      <c r="F571" s="53">
        <v>0</v>
      </c>
      <c r="G571" s="53">
        <v>10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89</v>
      </c>
      <c r="R571" s="118">
        <v>82.41</v>
      </c>
      <c r="S571" s="53">
        <v>53</v>
      </c>
      <c r="T571" s="118">
        <v>49.07</v>
      </c>
      <c r="U571" s="53">
        <v>1</v>
      </c>
      <c r="V571" s="118">
        <v>0.92600000000000005</v>
      </c>
      <c r="W571" s="118">
        <v>24.4</v>
      </c>
      <c r="X571" s="124">
        <v>28.8</v>
      </c>
      <c r="Y571" s="52">
        <v>0</v>
      </c>
      <c r="Z571" s="53">
        <v>0</v>
      </c>
      <c r="AA571" s="53">
        <v>0</v>
      </c>
      <c r="AB571" s="53">
        <v>19</v>
      </c>
      <c r="AC571" s="53">
        <v>45</v>
      </c>
      <c r="AD571" s="53">
        <v>34</v>
      </c>
      <c r="AE571" s="53">
        <v>9</v>
      </c>
      <c r="AF571" s="53">
        <v>0</v>
      </c>
      <c r="AG571" s="53">
        <v>1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">
      <c r="A572" s="131">
        <v>0.45833333333333331</v>
      </c>
      <c r="B572" s="51">
        <v>106</v>
      </c>
      <c r="C572" s="52">
        <v>3</v>
      </c>
      <c r="D572" s="53">
        <v>2</v>
      </c>
      <c r="E572" s="53">
        <v>94</v>
      </c>
      <c r="F572" s="53">
        <v>0</v>
      </c>
      <c r="G572" s="53">
        <v>7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90</v>
      </c>
      <c r="R572" s="118">
        <v>84.91</v>
      </c>
      <c r="S572" s="53">
        <v>48</v>
      </c>
      <c r="T572" s="118">
        <v>45.28</v>
      </c>
      <c r="U572" s="53">
        <v>1</v>
      </c>
      <c r="V572" s="118">
        <v>0.94299999999999995</v>
      </c>
      <c r="W572" s="118">
        <v>23.8</v>
      </c>
      <c r="X572" s="124">
        <v>28</v>
      </c>
      <c r="Y572" s="52">
        <v>0</v>
      </c>
      <c r="Z572" s="53">
        <v>0</v>
      </c>
      <c r="AA572" s="53">
        <v>0</v>
      </c>
      <c r="AB572" s="53">
        <v>16</v>
      </c>
      <c r="AC572" s="53">
        <v>55</v>
      </c>
      <c r="AD572" s="53">
        <v>27</v>
      </c>
      <c r="AE572" s="53">
        <v>7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">
      <c r="A573" s="131">
        <v>0.46875</v>
      </c>
      <c r="B573" s="51">
        <v>110</v>
      </c>
      <c r="C573" s="52">
        <v>4</v>
      </c>
      <c r="D573" s="53">
        <v>1</v>
      </c>
      <c r="E573" s="53">
        <v>94</v>
      </c>
      <c r="F573" s="53">
        <v>1</v>
      </c>
      <c r="G573" s="53">
        <v>10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99</v>
      </c>
      <c r="R573" s="118">
        <v>90</v>
      </c>
      <c r="S573" s="53">
        <v>57</v>
      </c>
      <c r="T573" s="118">
        <v>51.82</v>
      </c>
      <c r="U573" s="53">
        <v>3</v>
      </c>
      <c r="V573" s="118">
        <v>2.7269999999999999</v>
      </c>
      <c r="W573" s="118">
        <v>24.8</v>
      </c>
      <c r="X573" s="124">
        <v>29.9</v>
      </c>
      <c r="Y573" s="52">
        <v>0</v>
      </c>
      <c r="Z573" s="53">
        <v>0</v>
      </c>
      <c r="AA573" s="53">
        <v>1</v>
      </c>
      <c r="AB573" s="53">
        <v>10</v>
      </c>
      <c r="AC573" s="53">
        <v>49</v>
      </c>
      <c r="AD573" s="53">
        <v>34</v>
      </c>
      <c r="AE573" s="53">
        <v>13</v>
      </c>
      <c r="AF573" s="53">
        <v>2</v>
      </c>
      <c r="AG573" s="53">
        <v>0</v>
      </c>
      <c r="AH573" s="53">
        <v>0</v>
      </c>
      <c r="AI573" s="53">
        <v>1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">
      <c r="A574" s="131">
        <v>0.47916666666666669</v>
      </c>
      <c r="B574" s="51">
        <v>115</v>
      </c>
      <c r="C574" s="52">
        <v>2</v>
      </c>
      <c r="D574" s="53">
        <v>3</v>
      </c>
      <c r="E574" s="53">
        <v>102</v>
      </c>
      <c r="F574" s="53">
        <v>0</v>
      </c>
      <c r="G574" s="53">
        <v>8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103</v>
      </c>
      <c r="R574" s="118">
        <v>89.57</v>
      </c>
      <c r="S574" s="53">
        <v>67</v>
      </c>
      <c r="T574" s="118">
        <v>58.26</v>
      </c>
      <c r="U574" s="53">
        <v>0</v>
      </c>
      <c r="V574" s="118">
        <v>0</v>
      </c>
      <c r="W574" s="118">
        <v>23.8</v>
      </c>
      <c r="X574" s="124">
        <v>27</v>
      </c>
      <c r="Y574" s="52">
        <v>0</v>
      </c>
      <c r="Z574" s="53">
        <v>2</v>
      </c>
      <c r="AA574" s="53">
        <v>1</v>
      </c>
      <c r="AB574" s="53">
        <v>9</v>
      </c>
      <c r="AC574" s="53">
        <v>54</v>
      </c>
      <c r="AD574" s="53">
        <v>47</v>
      </c>
      <c r="AE574" s="53">
        <v>2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">
      <c r="A575" s="131">
        <v>0.48958333333333331</v>
      </c>
      <c r="B575" s="51">
        <v>101</v>
      </c>
      <c r="C575" s="52">
        <v>2</v>
      </c>
      <c r="D575" s="53">
        <v>1</v>
      </c>
      <c r="E575" s="53">
        <v>94</v>
      </c>
      <c r="F575" s="53">
        <v>0</v>
      </c>
      <c r="G575" s="53">
        <v>4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79</v>
      </c>
      <c r="R575" s="118">
        <v>78.22</v>
      </c>
      <c r="S575" s="53">
        <v>42</v>
      </c>
      <c r="T575" s="118">
        <v>41.58</v>
      </c>
      <c r="U575" s="53">
        <v>1</v>
      </c>
      <c r="V575" s="118">
        <v>0.99</v>
      </c>
      <c r="W575" s="118">
        <v>23.4</v>
      </c>
      <c r="X575" s="124">
        <v>28.2</v>
      </c>
      <c r="Y575" s="52">
        <v>0</v>
      </c>
      <c r="Z575" s="53">
        <v>0</v>
      </c>
      <c r="AA575" s="53">
        <v>1</v>
      </c>
      <c r="AB575" s="53">
        <v>21</v>
      </c>
      <c r="AC575" s="53">
        <v>45</v>
      </c>
      <c r="AD575" s="53">
        <v>27</v>
      </c>
      <c r="AE575" s="53">
        <v>6</v>
      </c>
      <c r="AF575" s="53">
        <v>1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">
      <c r="A576" s="131">
        <v>0.5</v>
      </c>
      <c r="B576" s="51">
        <v>107</v>
      </c>
      <c r="C576" s="52">
        <v>1</v>
      </c>
      <c r="D576" s="53">
        <v>8</v>
      </c>
      <c r="E576" s="53">
        <v>94</v>
      </c>
      <c r="F576" s="53">
        <v>0</v>
      </c>
      <c r="G576" s="53">
        <v>4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103</v>
      </c>
      <c r="R576" s="118">
        <v>96.26</v>
      </c>
      <c r="S576" s="53">
        <v>57</v>
      </c>
      <c r="T576" s="118">
        <v>53.27</v>
      </c>
      <c r="U576" s="53">
        <v>3</v>
      </c>
      <c r="V576" s="118">
        <v>2.8039999999999998</v>
      </c>
      <c r="W576" s="118">
        <v>25</v>
      </c>
      <c r="X576" s="124">
        <v>28.4</v>
      </c>
      <c r="Y576" s="52">
        <v>0</v>
      </c>
      <c r="Z576" s="53">
        <v>0</v>
      </c>
      <c r="AA576" s="53">
        <v>0</v>
      </c>
      <c r="AB576" s="53">
        <v>4</v>
      </c>
      <c r="AC576" s="53">
        <v>61</v>
      </c>
      <c r="AD576" s="53">
        <v>34</v>
      </c>
      <c r="AE576" s="53">
        <v>5</v>
      </c>
      <c r="AF576" s="53">
        <v>2</v>
      </c>
      <c r="AG576" s="53">
        <v>1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">
      <c r="A577" s="131">
        <v>0.51041666666666663</v>
      </c>
      <c r="B577" s="51">
        <v>108</v>
      </c>
      <c r="C577" s="52">
        <v>1</v>
      </c>
      <c r="D577" s="53">
        <v>2</v>
      </c>
      <c r="E577" s="53">
        <v>97</v>
      </c>
      <c r="F577" s="53">
        <v>1</v>
      </c>
      <c r="G577" s="53">
        <v>7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90</v>
      </c>
      <c r="R577" s="118">
        <v>83.33</v>
      </c>
      <c r="S577" s="53">
        <v>46</v>
      </c>
      <c r="T577" s="118">
        <v>42.59</v>
      </c>
      <c r="U577" s="53">
        <v>2</v>
      </c>
      <c r="V577" s="118">
        <v>1.8520000000000001</v>
      </c>
      <c r="W577" s="118">
        <v>23.6</v>
      </c>
      <c r="X577" s="124">
        <v>27.9</v>
      </c>
      <c r="Y577" s="52">
        <v>0</v>
      </c>
      <c r="Z577" s="53">
        <v>0</v>
      </c>
      <c r="AA577" s="53">
        <v>1</v>
      </c>
      <c r="AB577" s="53">
        <v>17</v>
      </c>
      <c r="AC577" s="53">
        <v>52</v>
      </c>
      <c r="AD577" s="53">
        <v>31</v>
      </c>
      <c r="AE577" s="53">
        <v>5</v>
      </c>
      <c r="AF577" s="53">
        <v>2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">
      <c r="A578" s="131">
        <v>0.52083333333333337</v>
      </c>
      <c r="B578" s="51">
        <v>99</v>
      </c>
      <c r="C578" s="52">
        <v>0</v>
      </c>
      <c r="D578" s="53">
        <v>4</v>
      </c>
      <c r="E578" s="53">
        <v>84</v>
      </c>
      <c r="F578" s="53">
        <v>1</v>
      </c>
      <c r="G578" s="53">
        <v>10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89</v>
      </c>
      <c r="R578" s="118">
        <v>89.9</v>
      </c>
      <c r="S578" s="53">
        <v>43</v>
      </c>
      <c r="T578" s="118">
        <v>43.43</v>
      </c>
      <c r="U578" s="53">
        <v>2</v>
      </c>
      <c r="V578" s="118">
        <v>2.02</v>
      </c>
      <c r="W578" s="118">
        <v>23.9</v>
      </c>
      <c r="X578" s="124">
        <v>27.3</v>
      </c>
      <c r="Y578" s="52">
        <v>0</v>
      </c>
      <c r="Z578" s="53">
        <v>1</v>
      </c>
      <c r="AA578" s="53">
        <v>1</v>
      </c>
      <c r="AB578" s="53">
        <v>8</v>
      </c>
      <c r="AC578" s="53">
        <v>54</v>
      </c>
      <c r="AD578" s="53">
        <v>27</v>
      </c>
      <c r="AE578" s="53">
        <v>6</v>
      </c>
      <c r="AF578" s="53">
        <v>2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">
      <c r="A579" s="131">
        <v>0.53125</v>
      </c>
      <c r="B579" s="51">
        <v>129</v>
      </c>
      <c r="C579" s="52">
        <v>1</v>
      </c>
      <c r="D579" s="53">
        <v>7</v>
      </c>
      <c r="E579" s="53">
        <v>113</v>
      </c>
      <c r="F579" s="53">
        <v>0</v>
      </c>
      <c r="G579" s="53">
        <v>8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117</v>
      </c>
      <c r="R579" s="118">
        <v>90.7</v>
      </c>
      <c r="S579" s="53">
        <v>75</v>
      </c>
      <c r="T579" s="118">
        <v>58.14</v>
      </c>
      <c r="U579" s="53">
        <v>1</v>
      </c>
      <c r="V579" s="118">
        <v>0.77500000000000002</v>
      </c>
      <c r="W579" s="118">
        <v>24.3</v>
      </c>
      <c r="X579" s="124">
        <v>28.3</v>
      </c>
      <c r="Y579" s="52">
        <v>0</v>
      </c>
      <c r="Z579" s="53">
        <v>1</v>
      </c>
      <c r="AA579" s="53">
        <v>7</v>
      </c>
      <c r="AB579" s="53">
        <v>4</v>
      </c>
      <c r="AC579" s="53">
        <v>49</v>
      </c>
      <c r="AD579" s="53">
        <v>59</v>
      </c>
      <c r="AE579" s="53">
        <v>8</v>
      </c>
      <c r="AF579" s="53">
        <v>1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">
      <c r="A580" s="131">
        <v>0.54166666666666663</v>
      </c>
      <c r="B580" s="51">
        <v>107</v>
      </c>
      <c r="C580" s="52">
        <v>2</v>
      </c>
      <c r="D580" s="53">
        <v>2</v>
      </c>
      <c r="E580" s="53">
        <v>97</v>
      </c>
      <c r="F580" s="53">
        <v>0</v>
      </c>
      <c r="G580" s="53">
        <v>6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102</v>
      </c>
      <c r="R580" s="118">
        <v>95.33</v>
      </c>
      <c r="S580" s="53">
        <v>57</v>
      </c>
      <c r="T580" s="118">
        <v>53.27</v>
      </c>
      <c r="U580" s="53">
        <v>1</v>
      </c>
      <c r="V580" s="118">
        <v>0.93500000000000005</v>
      </c>
      <c r="W580" s="118">
        <v>24.4</v>
      </c>
      <c r="X580" s="124">
        <v>27.5</v>
      </c>
      <c r="Y580" s="52">
        <v>0</v>
      </c>
      <c r="Z580" s="53">
        <v>0</v>
      </c>
      <c r="AA580" s="53">
        <v>1</v>
      </c>
      <c r="AB580" s="53">
        <v>4</v>
      </c>
      <c r="AC580" s="53">
        <v>60</v>
      </c>
      <c r="AD580" s="53">
        <v>35</v>
      </c>
      <c r="AE580" s="53">
        <v>6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">
      <c r="A581" s="131">
        <v>0.55208333333333337</v>
      </c>
      <c r="B581" s="51">
        <v>79</v>
      </c>
      <c r="C581" s="52">
        <v>1</v>
      </c>
      <c r="D581" s="53">
        <v>3</v>
      </c>
      <c r="E581" s="53">
        <v>70</v>
      </c>
      <c r="F581" s="53">
        <v>1</v>
      </c>
      <c r="G581" s="53">
        <v>4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71</v>
      </c>
      <c r="R581" s="118">
        <v>89.87</v>
      </c>
      <c r="S581" s="53">
        <v>45</v>
      </c>
      <c r="T581" s="118">
        <v>56.96</v>
      </c>
      <c r="U581" s="53">
        <v>3</v>
      </c>
      <c r="V581" s="118">
        <v>3.7970000000000002</v>
      </c>
      <c r="W581" s="118">
        <v>25.1</v>
      </c>
      <c r="X581" s="124">
        <v>29.6</v>
      </c>
      <c r="Y581" s="52">
        <v>0</v>
      </c>
      <c r="Z581" s="53">
        <v>0</v>
      </c>
      <c r="AA581" s="53">
        <v>2</v>
      </c>
      <c r="AB581" s="53">
        <v>6</v>
      </c>
      <c r="AC581" s="53">
        <v>32</v>
      </c>
      <c r="AD581" s="53">
        <v>31</v>
      </c>
      <c r="AE581" s="53">
        <v>5</v>
      </c>
      <c r="AF581" s="53">
        <v>3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">
      <c r="A582" s="131">
        <v>0.5625</v>
      </c>
      <c r="B582" s="51">
        <v>122</v>
      </c>
      <c r="C582" s="52">
        <v>2</v>
      </c>
      <c r="D582" s="53">
        <v>3</v>
      </c>
      <c r="E582" s="53">
        <v>109</v>
      </c>
      <c r="F582" s="53">
        <v>1</v>
      </c>
      <c r="G582" s="53">
        <v>7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105</v>
      </c>
      <c r="R582" s="118">
        <v>86.07</v>
      </c>
      <c r="S582" s="53">
        <v>64</v>
      </c>
      <c r="T582" s="118">
        <v>52.46</v>
      </c>
      <c r="U582" s="53">
        <v>0</v>
      </c>
      <c r="V582" s="118">
        <v>0</v>
      </c>
      <c r="W582" s="118">
        <v>24</v>
      </c>
      <c r="X582" s="124">
        <v>27.8</v>
      </c>
      <c r="Y582" s="52">
        <v>0</v>
      </c>
      <c r="Z582" s="53">
        <v>0</v>
      </c>
      <c r="AA582" s="53">
        <v>2</v>
      </c>
      <c r="AB582" s="53">
        <v>15</v>
      </c>
      <c r="AC582" s="53">
        <v>60</v>
      </c>
      <c r="AD582" s="53">
        <v>36</v>
      </c>
      <c r="AE582" s="53">
        <v>9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">
      <c r="A583" s="131">
        <v>0.57291666666666663</v>
      </c>
      <c r="B583" s="51">
        <v>96</v>
      </c>
      <c r="C583" s="52">
        <v>3</v>
      </c>
      <c r="D583" s="53">
        <v>6</v>
      </c>
      <c r="E583" s="53">
        <v>82</v>
      </c>
      <c r="F583" s="53">
        <v>0</v>
      </c>
      <c r="G583" s="53">
        <v>5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73</v>
      </c>
      <c r="R583" s="118">
        <v>76.040000000000006</v>
      </c>
      <c r="S583" s="53">
        <v>39</v>
      </c>
      <c r="T583" s="118">
        <v>40.630000000000003</v>
      </c>
      <c r="U583" s="53">
        <v>1</v>
      </c>
      <c r="V583" s="118">
        <v>1.042</v>
      </c>
      <c r="W583" s="118">
        <v>22.9</v>
      </c>
      <c r="X583" s="124">
        <v>26.7</v>
      </c>
      <c r="Y583" s="52">
        <v>0</v>
      </c>
      <c r="Z583" s="53">
        <v>0</v>
      </c>
      <c r="AA583" s="53">
        <v>2</v>
      </c>
      <c r="AB583" s="53">
        <v>21</v>
      </c>
      <c r="AC583" s="53">
        <v>42</v>
      </c>
      <c r="AD583" s="53">
        <v>26</v>
      </c>
      <c r="AE583" s="53">
        <v>4</v>
      </c>
      <c r="AF583" s="53">
        <v>1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">
      <c r="A584" s="131">
        <v>0.58333333333333337</v>
      </c>
      <c r="B584" s="51">
        <v>97</v>
      </c>
      <c r="C584" s="52">
        <v>0</v>
      </c>
      <c r="D584" s="53">
        <v>1</v>
      </c>
      <c r="E584" s="53">
        <v>87</v>
      </c>
      <c r="F584" s="53">
        <v>0</v>
      </c>
      <c r="G584" s="53">
        <v>8</v>
      </c>
      <c r="H584" s="53">
        <v>0</v>
      </c>
      <c r="I584" s="53">
        <v>1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75</v>
      </c>
      <c r="R584" s="118">
        <v>77.319999999999993</v>
      </c>
      <c r="S584" s="53">
        <v>40</v>
      </c>
      <c r="T584" s="118">
        <v>41.24</v>
      </c>
      <c r="U584" s="53">
        <v>1</v>
      </c>
      <c r="V584" s="118">
        <v>1.0309999999999999</v>
      </c>
      <c r="W584" s="118">
        <v>23.3</v>
      </c>
      <c r="X584" s="124">
        <v>27.6</v>
      </c>
      <c r="Y584" s="52">
        <v>0</v>
      </c>
      <c r="Z584" s="53">
        <v>1</v>
      </c>
      <c r="AA584" s="53">
        <v>2</v>
      </c>
      <c r="AB584" s="53">
        <v>19</v>
      </c>
      <c r="AC584" s="53">
        <v>45</v>
      </c>
      <c r="AD584" s="53">
        <v>21</v>
      </c>
      <c r="AE584" s="53">
        <v>8</v>
      </c>
      <c r="AF584" s="53">
        <v>1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">
      <c r="A585" s="131">
        <v>0.59375</v>
      </c>
      <c r="B585" s="51">
        <v>107</v>
      </c>
      <c r="C585" s="52">
        <v>0</v>
      </c>
      <c r="D585" s="53">
        <v>3</v>
      </c>
      <c r="E585" s="53">
        <v>94</v>
      </c>
      <c r="F585" s="53">
        <v>2</v>
      </c>
      <c r="G585" s="53">
        <v>7</v>
      </c>
      <c r="H585" s="53">
        <v>0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89</v>
      </c>
      <c r="R585" s="118">
        <v>83.18</v>
      </c>
      <c r="S585" s="53">
        <v>42</v>
      </c>
      <c r="T585" s="118">
        <v>39.25</v>
      </c>
      <c r="U585" s="53">
        <v>3</v>
      </c>
      <c r="V585" s="118">
        <v>2.8039999999999998</v>
      </c>
      <c r="W585" s="118">
        <v>23.7</v>
      </c>
      <c r="X585" s="124">
        <v>27.5</v>
      </c>
      <c r="Y585" s="52">
        <v>0</v>
      </c>
      <c r="Z585" s="53">
        <v>0</v>
      </c>
      <c r="AA585" s="53">
        <v>0</v>
      </c>
      <c r="AB585" s="53">
        <v>18</v>
      </c>
      <c r="AC585" s="53">
        <v>59</v>
      </c>
      <c r="AD585" s="53">
        <v>21</v>
      </c>
      <c r="AE585" s="53">
        <v>6</v>
      </c>
      <c r="AF585" s="53">
        <v>2</v>
      </c>
      <c r="AG585" s="53">
        <v>1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">
      <c r="A586" s="131">
        <v>0.60416666666666663</v>
      </c>
      <c r="B586" s="51">
        <v>104</v>
      </c>
      <c r="C586" s="52">
        <v>2</v>
      </c>
      <c r="D586" s="53">
        <v>3</v>
      </c>
      <c r="E586" s="53">
        <v>92</v>
      </c>
      <c r="F586" s="53">
        <v>0</v>
      </c>
      <c r="G586" s="53">
        <v>7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98</v>
      </c>
      <c r="R586" s="118">
        <v>94.23</v>
      </c>
      <c r="S586" s="53">
        <v>58</v>
      </c>
      <c r="T586" s="118">
        <v>55.77</v>
      </c>
      <c r="U586" s="53">
        <v>0</v>
      </c>
      <c r="V586" s="118">
        <v>0</v>
      </c>
      <c r="W586" s="118">
        <v>24.6</v>
      </c>
      <c r="X586" s="124">
        <v>28.7</v>
      </c>
      <c r="Y586" s="52">
        <v>0</v>
      </c>
      <c r="Z586" s="53">
        <v>0</v>
      </c>
      <c r="AA586" s="53">
        <v>0</v>
      </c>
      <c r="AB586" s="53">
        <v>6</v>
      </c>
      <c r="AC586" s="53">
        <v>61</v>
      </c>
      <c r="AD586" s="53">
        <v>28</v>
      </c>
      <c r="AE586" s="53">
        <v>9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">
      <c r="A587" s="131">
        <v>0.61458333333333337</v>
      </c>
      <c r="B587" s="51">
        <v>115</v>
      </c>
      <c r="C587" s="52">
        <v>2</v>
      </c>
      <c r="D587" s="53">
        <v>3</v>
      </c>
      <c r="E587" s="53">
        <v>104</v>
      </c>
      <c r="F587" s="53">
        <v>0</v>
      </c>
      <c r="G587" s="53">
        <v>3</v>
      </c>
      <c r="H587" s="53">
        <v>0</v>
      </c>
      <c r="I587" s="53">
        <v>1</v>
      </c>
      <c r="J587" s="53">
        <v>0</v>
      </c>
      <c r="K587" s="53">
        <v>0</v>
      </c>
      <c r="L587" s="53">
        <v>0</v>
      </c>
      <c r="M587" s="53">
        <v>2</v>
      </c>
      <c r="N587" s="54">
        <v>0</v>
      </c>
      <c r="O587" s="54">
        <v>0</v>
      </c>
      <c r="P587" s="54">
        <v>0</v>
      </c>
      <c r="Q587" s="52">
        <v>95</v>
      </c>
      <c r="R587" s="118">
        <v>82.61</v>
      </c>
      <c r="S587" s="53">
        <v>62</v>
      </c>
      <c r="T587" s="118">
        <v>53.91</v>
      </c>
      <c r="U587" s="53">
        <v>3</v>
      </c>
      <c r="V587" s="118">
        <v>2.609</v>
      </c>
      <c r="W587" s="118">
        <v>24.3</v>
      </c>
      <c r="X587" s="124">
        <v>29.1</v>
      </c>
      <c r="Y587" s="52">
        <v>0</v>
      </c>
      <c r="Z587" s="53">
        <v>0</v>
      </c>
      <c r="AA587" s="53">
        <v>3</v>
      </c>
      <c r="AB587" s="53">
        <v>17</v>
      </c>
      <c r="AC587" s="53">
        <v>46</v>
      </c>
      <c r="AD587" s="53">
        <v>38</v>
      </c>
      <c r="AE587" s="53">
        <v>8</v>
      </c>
      <c r="AF587" s="53">
        <v>1</v>
      </c>
      <c r="AG587" s="53">
        <v>2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">
      <c r="A588" s="131">
        <v>0.625</v>
      </c>
      <c r="B588" s="51">
        <v>90</v>
      </c>
      <c r="C588" s="52">
        <v>1</v>
      </c>
      <c r="D588" s="53">
        <v>3</v>
      </c>
      <c r="E588" s="53">
        <v>81</v>
      </c>
      <c r="F588" s="53">
        <v>0</v>
      </c>
      <c r="G588" s="53">
        <v>5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65</v>
      </c>
      <c r="R588" s="118">
        <v>72.22</v>
      </c>
      <c r="S588" s="53">
        <v>28</v>
      </c>
      <c r="T588" s="118">
        <v>31.11</v>
      </c>
      <c r="U588" s="53">
        <v>0</v>
      </c>
      <c r="V588" s="118">
        <v>0</v>
      </c>
      <c r="W588" s="118">
        <v>22.5</v>
      </c>
      <c r="X588" s="124">
        <v>26.4</v>
      </c>
      <c r="Y588" s="52">
        <v>0</v>
      </c>
      <c r="Z588" s="53">
        <v>1</v>
      </c>
      <c r="AA588" s="53">
        <v>2</v>
      </c>
      <c r="AB588" s="53">
        <v>22</v>
      </c>
      <c r="AC588" s="53">
        <v>43</v>
      </c>
      <c r="AD588" s="53">
        <v>19</v>
      </c>
      <c r="AE588" s="53">
        <v>3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">
      <c r="A589" s="131">
        <v>0.63541666666666663</v>
      </c>
      <c r="B589" s="51">
        <v>88</v>
      </c>
      <c r="C589" s="52">
        <v>2</v>
      </c>
      <c r="D589" s="53">
        <v>3</v>
      </c>
      <c r="E589" s="53">
        <v>78</v>
      </c>
      <c r="F589" s="53">
        <v>1</v>
      </c>
      <c r="G589" s="53">
        <v>4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74</v>
      </c>
      <c r="R589" s="118">
        <v>84.09</v>
      </c>
      <c r="S589" s="53">
        <v>48</v>
      </c>
      <c r="T589" s="118">
        <v>54.55</v>
      </c>
      <c r="U589" s="53">
        <v>3</v>
      </c>
      <c r="V589" s="118">
        <v>3.4089999999999998</v>
      </c>
      <c r="W589" s="118">
        <v>24.1</v>
      </c>
      <c r="X589" s="124">
        <v>27.7</v>
      </c>
      <c r="Y589" s="52">
        <v>0</v>
      </c>
      <c r="Z589" s="53">
        <v>0</v>
      </c>
      <c r="AA589" s="53">
        <v>0</v>
      </c>
      <c r="AB589" s="53">
        <v>14</v>
      </c>
      <c r="AC589" s="53">
        <v>41</v>
      </c>
      <c r="AD589" s="53">
        <v>27</v>
      </c>
      <c r="AE589" s="53">
        <v>3</v>
      </c>
      <c r="AF589" s="53">
        <v>3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">
      <c r="A590" s="131">
        <v>0.64583333333333337</v>
      </c>
      <c r="B590" s="51">
        <v>94</v>
      </c>
      <c r="C590" s="52">
        <v>1</v>
      </c>
      <c r="D590" s="53">
        <v>2</v>
      </c>
      <c r="E590" s="53">
        <v>85</v>
      </c>
      <c r="F590" s="53">
        <v>0</v>
      </c>
      <c r="G590" s="53">
        <v>5</v>
      </c>
      <c r="H590" s="53">
        <v>0</v>
      </c>
      <c r="I590" s="53">
        <v>1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83</v>
      </c>
      <c r="R590" s="118">
        <v>88.3</v>
      </c>
      <c r="S590" s="53">
        <v>49</v>
      </c>
      <c r="T590" s="118">
        <v>52.13</v>
      </c>
      <c r="U590" s="53">
        <v>1</v>
      </c>
      <c r="V590" s="118">
        <v>1.0640000000000001</v>
      </c>
      <c r="W590" s="118">
        <v>24.4</v>
      </c>
      <c r="X590" s="124">
        <v>27.4</v>
      </c>
      <c r="Y590" s="52">
        <v>0</v>
      </c>
      <c r="Z590" s="53">
        <v>0</v>
      </c>
      <c r="AA590" s="53">
        <v>1</v>
      </c>
      <c r="AB590" s="53">
        <v>10</v>
      </c>
      <c r="AC590" s="53">
        <v>45</v>
      </c>
      <c r="AD590" s="53">
        <v>31</v>
      </c>
      <c r="AE590" s="53">
        <v>6</v>
      </c>
      <c r="AF590" s="53">
        <v>0</v>
      </c>
      <c r="AG590" s="53">
        <v>0</v>
      </c>
      <c r="AH590" s="53">
        <v>0</v>
      </c>
      <c r="AI590" s="53">
        <v>0</v>
      </c>
      <c r="AJ590" s="53">
        <v>1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">
      <c r="A591" s="131">
        <v>0.65625</v>
      </c>
      <c r="B591" s="51">
        <v>96</v>
      </c>
      <c r="C591" s="52">
        <v>1</v>
      </c>
      <c r="D591" s="53">
        <v>2</v>
      </c>
      <c r="E591" s="53">
        <v>83</v>
      </c>
      <c r="F591" s="53">
        <v>5</v>
      </c>
      <c r="G591" s="53">
        <v>5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76</v>
      </c>
      <c r="R591" s="118">
        <v>79.17</v>
      </c>
      <c r="S591" s="53">
        <v>40</v>
      </c>
      <c r="T591" s="118">
        <v>41.67</v>
      </c>
      <c r="U591" s="53">
        <v>1</v>
      </c>
      <c r="V591" s="118">
        <v>1.042</v>
      </c>
      <c r="W591" s="118">
        <v>23.3</v>
      </c>
      <c r="X591" s="124">
        <v>27.5</v>
      </c>
      <c r="Y591" s="52">
        <v>0</v>
      </c>
      <c r="Z591" s="53">
        <v>0</v>
      </c>
      <c r="AA591" s="53">
        <v>0</v>
      </c>
      <c r="AB591" s="53">
        <v>20</v>
      </c>
      <c r="AC591" s="53">
        <v>42</v>
      </c>
      <c r="AD591" s="53">
        <v>30</v>
      </c>
      <c r="AE591" s="53">
        <v>3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">
      <c r="A592" s="131">
        <v>0.66666666666666663</v>
      </c>
      <c r="B592" s="51">
        <v>102</v>
      </c>
      <c r="C592" s="52">
        <v>1</v>
      </c>
      <c r="D592" s="53">
        <v>3</v>
      </c>
      <c r="E592" s="53">
        <v>95</v>
      </c>
      <c r="F592" s="53">
        <v>1</v>
      </c>
      <c r="G592" s="53">
        <v>2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89</v>
      </c>
      <c r="R592" s="118">
        <v>87.25</v>
      </c>
      <c r="S592" s="53">
        <v>35</v>
      </c>
      <c r="T592" s="118">
        <v>34.31</v>
      </c>
      <c r="U592" s="53">
        <v>0</v>
      </c>
      <c r="V592" s="118">
        <v>0</v>
      </c>
      <c r="W592" s="118">
        <v>23</v>
      </c>
      <c r="X592" s="124">
        <v>26.7</v>
      </c>
      <c r="Y592" s="52">
        <v>0</v>
      </c>
      <c r="Z592" s="53">
        <v>0</v>
      </c>
      <c r="AA592" s="53">
        <v>3</v>
      </c>
      <c r="AB592" s="53">
        <v>10</v>
      </c>
      <c r="AC592" s="53">
        <v>65</v>
      </c>
      <c r="AD592" s="53">
        <v>18</v>
      </c>
      <c r="AE592" s="53">
        <v>6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">
      <c r="A593" s="131">
        <v>0.67708333333333337</v>
      </c>
      <c r="B593" s="51">
        <v>102</v>
      </c>
      <c r="C593" s="52">
        <v>0</v>
      </c>
      <c r="D593" s="53">
        <v>2</v>
      </c>
      <c r="E593" s="53">
        <v>96</v>
      </c>
      <c r="F593" s="53">
        <v>1</v>
      </c>
      <c r="G593" s="53">
        <v>3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83</v>
      </c>
      <c r="R593" s="118">
        <v>81.37</v>
      </c>
      <c r="S593" s="53">
        <v>46</v>
      </c>
      <c r="T593" s="118">
        <v>45.1</v>
      </c>
      <c r="U593" s="53">
        <v>1</v>
      </c>
      <c r="V593" s="118">
        <v>0.98</v>
      </c>
      <c r="W593" s="118">
        <v>23.4</v>
      </c>
      <c r="X593" s="124">
        <v>27.1</v>
      </c>
      <c r="Y593" s="52">
        <v>0</v>
      </c>
      <c r="Z593" s="53">
        <v>1</v>
      </c>
      <c r="AA593" s="53">
        <v>2</v>
      </c>
      <c r="AB593" s="53">
        <v>16</v>
      </c>
      <c r="AC593" s="53">
        <v>52</v>
      </c>
      <c r="AD593" s="53">
        <v>29</v>
      </c>
      <c r="AE593" s="53">
        <v>1</v>
      </c>
      <c r="AF593" s="53">
        <v>0</v>
      </c>
      <c r="AG593" s="53">
        <v>1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">
      <c r="A594" s="131">
        <v>0.6875</v>
      </c>
      <c r="B594" s="51">
        <v>87</v>
      </c>
      <c r="C594" s="52">
        <v>0</v>
      </c>
      <c r="D594" s="53">
        <v>4</v>
      </c>
      <c r="E594" s="53">
        <v>79</v>
      </c>
      <c r="F594" s="53">
        <v>0</v>
      </c>
      <c r="G594" s="53">
        <v>4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78</v>
      </c>
      <c r="R594" s="118">
        <v>89.66</v>
      </c>
      <c r="S594" s="53">
        <v>53</v>
      </c>
      <c r="T594" s="118">
        <v>60.92</v>
      </c>
      <c r="U594" s="53">
        <v>1</v>
      </c>
      <c r="V594" s="118">
        <v>1.149</v>
      </c>
      <c r="W594" s="118">
        <v>25.1</v>
      </c>
      <c r="X594" s="124">
        <v>29.4</v>
      </c>
      <c r="Y594" s="52">
        <v>0</v>
      </c>
      <c r="Z594" s="53">
        <v>0</v>
      </c>
      <c r="AA594" s="53">
        <v>0</v>
      </c>
      <c r="AB594" s="53">
        <v>9</v>
      </c>
      <c r="AC594" s="53">
        <v>34</v>
      </c>
      <c r="AD594" s="53">
        <v>33</v>
      </c>
      <c r="AE594" s="53">
        <v>10</v>
      </c>
      <c r="AF594" s="53">
        <v>0</v>
      </c>
      <c r="AG594" s="53">
        <v>1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">
      <c r="A595" s="131">
        <v>0.69791666666666663</v>
      </c>
      <c r="B595" s="51">
        <v>88</v>
      </c>
      <c r="C595" s="52">
        <v>0</v>
      </c>
      <c r="D595" s="53">
        <v>1</v>
      </c>
      <c r="E595" s="53">
        <v>80</v>
      </c>
      <c r="F595" s="53">
        <v>2</v>
      </c>
      <c r="G595" s="53">
        <v>5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56</v>
      </c>
      <c r="R595" s="118">
        <v>63.64</v>
      </c>
      <c r="S595" s="53">
        <v>42</v>
      </c>
      <c r="T595" s="118">
        <v>47.73</v>
      </c>
      <c r="U595" s="53">
        <v>0</v>
      </c>
      <c r="V595" s="118">
        <v>0</v>
      </c>
      <c r="W595" s="118">
        <v>22.1</v>
      </c>
      <c r="X595" s="124">
        <v>27.3</v>
      </c>
      <c r="Y595" s="52">
        <v>0</v>
      </c>
      <c r="Z595" s="53">
        <v>0</v>
      </c>
      <c r="AA595" s="53">
        <v>12</v>
      </c>
      <c r="AB595" s="53">
        <v>20</v>
      </c>
      <c r="AC595" s="53">
        <v>24</v>
      </c>
      <c r="AD595" s="53">
        <v>31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">
      <c r="A596" s="131">
        <v>0.70833333333333337</v>
      </c>
      <c r="B596" s="51">
        <v>88</v>
      </c>
      <c r="C596" s="52">
        <v>0</v>
      </c>
      <c r="D596" s="53">
        <v>2</v>
      </c>
      <c r="E596" s="53">
        <v>82</v>
      </c>
      <c r="F596" s="53">
        <v>0</v>
      </c>
      <c r="G596" s="53">
        <v>3</v>
      </c>
      <c r="H596" s="53">
        <v>0</v>
      </c>
      <c r="I596" s="53">
        <v>0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82</v>
      </c>
      <c r="R596" s="118">
        <v>93.18</v>
      </c>
      <c r="S596" s="53">
        <v>42</v>
      </c>
      <c r="T596" s="118">
        <v>47.73</v>
      </c>
      <c r="U596" s="53">
        <v>4</v>
      </c>
      <c r="V596" s="118">
        <v>4.5449999999999999</v>
      </c>
      <c r="W596" s="118">
        <v>24.7</v>
      </c>
      <c r="X596" s="124">
        <v>30</v>
      </c>
      <c r="Y596" s="52">
        <v>0</v>
      </c>
      <c r="Z596" s="53">
        <v>0</v>
      </c>
      <c r="AA596" s="53">
        <v>0</v>
      </c>
      <c r="AB596" s="53">
        <v>6</v>
      </c>
      <c r="AC596" s="53">
        <v>52</v>
      </c>
      <c r="AD596" s="53">
        <v>17</v>
      </c>
      <c r="AE596" s="53">
        <v>9</v>
      </c>
      <c r="AF596" s="53">
        <v>4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">
      <c r="A597" s="131">
        <v>0.71875</v>
      </c>
      <c r="B597" s="51">
        <v>99</v>
      </c>
      <c r="C597" s="52">
        <v>0</v>
      </c>
      <c r="D597" s="53">
        <v>2</v>
      </c>
      <c r="E597" s="53">
        <v>92</v>
      </c>
      <c r="F597" s="53">
        <v>1</v>
      </c>
      <c r="G597" s="53">
        <v>4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78</v>
      </c>
      <c r="R597" s="118">
        <v>78.790000000000006</v>
      </c>
      <c r="S597" s="53">
        <v>41</v>
      </c>
      <c r="T597" s="118">
        <v>41.41</v>
      </c>
      <c r="U597" s="53">
        <v>0</v>
      </c>
      <c r="V597" s="118">
        <v>0</v>
      </c>
      <c r="W597" s="118">
        <v>22.9</v>
      </c>
      <c r="X597" s="124">
        <v>27.2</v>
      </c>
      <c r="Y597" s="52">
        <v>0</v>
      </c>
      <c r="Z597" s="53">
        <v>3</v>
      </c>
      <c r="AA597" s="53">
        <v>1</v>
      </c>
      <c r="AB597" s="53">
        <v>17</v>
      </c>
      <c r="AC597" s="53">
        <v>43</v>
      </c>
      <c r="AD597" s="53">
        <v>32</v>
      </c>
      <c r="AE597" s="53">
        <v>3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">
      <c r="A598" s="131">
        <v>0.72916666666666663</v>
      </c>
      <c r="B598" s="51">
        <v>92</v>
      </c>
      <c r="C598" s="52">
        <v>0</v>
      </c>
      <c r="D598" s="53">
        <v>6</v>
      </c>
      <c r="E598" s="53">
        <v>78</v>
      </c>
      <c r="F598" s="53">
        <v>0</v>
      </c>
      <c r="G598" s="53">
        <v>8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71</v>
      </c>
      <c r="R598" s="118">
        <v>77.17</v>
      </c>
      <c r="S598" s="53">
        <v>44</v>
      </c>
      <c r="T598" s="118">
        <v>47.83</v>
      </c>
      <c r="U598" s="53">
        <v>1</v>
      </c>
      <c r="V598" s="118">
        <v>1.087</v>
      </c>
      <c r="W598" s="118">
        <v>23.6</v>
      </c>
      <c r="X598" s="124">
        <v>27.8</v>
      </c>
      <c r="Y598" s="52">
        <v>0</v>
      </c>
      <c r="Z598" s="53">
        <v>0</v>
      </c>
      <c r="AA598" s="53">
        <v>3</v>
      </c>
      <c r="AB598" s="53">
        <v>18</v>
      </c>
      <c r="AC598" s="53">
        <v>39</v>
      </c>
      <c r="AD598" s="53">
        <v>26</v>
      </c>
      <c r="AE598" s="53">
        <v>5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">
      <c r="A599" s="131">
        <v>0.73958333333333337</v>
      </c>
      <c r="B599" s="51">
        <v>96</v>
      </c>
      <c r="C599" s="52">
        <v>0</v>
      </c>
      <c r="D599" s="53">
        <v>10</v>
      </c>
      <c r="E599" s="53">
        <v>80</v>
      </c>
      <c r="F599" s="53">
        <v>0</v>
      </c>
      <c r="G599" s="53">
        <v>5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83</v>
      </c>
      <c r="R599" s="118">
        <v>86.46</v>
      </c>
      <c r="S599" s="53">
        <v>49</v>
      </c>
      <c r="T599" s="118">
        <v>51.04</v>
      </c>
      <c r="U599" s="53">
        <v>3</v>
      </c>
      <c r="V599" s="118">
        <v>3.125</v>
      </c>
      <c r="W599" s="118">
        <v>24.7</v>
      </c>
      <c r="X599" s="124">
        <v>28.1</v>
      </c>
      <c r="Y599" s="52">
        <v>0</v>
      </c>
      <c r="Z599" s="53">
        <v>0</v>
      </c>
      <c r="AA599" s="53">
        <v>0</v>
      </c>
      <c r="AB599" s="53">
        <v>13</v>
      </c>
      <c r="AC599" s="53">
        <v>45</v>
      </c>
      <c r="AD599" s="53">
        <v>31</v>
      </c>
      <c r="AE599" s="53">
        <v>4</v>
      </c>
      <c r="AF599" s="53">
        <v>1</v>
      </c>
      <c r="AG599" s="53">
        <v>1</v>
      </c>
      <c r="AH599" s="53">
        <v>1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">
      <c r="A600" s="131">
        <v>0.75</v>
      </c>
      <c r="B600" s="51">
        <v>81</v>
      </c>
      <c r="C600" s="52">
        <v>0</v>
      </c>
      <c r="D600" s="53">
        <v>3</v>
      </c>
      <c r="E600" s="53">
        <v>76</v>
      </c>
      <c r="F600" s="53">
        <v>0</v>
      </c>
      <c r="G600" s="53">
        <v>2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69</v>
      </c>
      <c r="R600" s="118">
        <v>85.19</v>
      </c>
      <c r="S600" s="53">
        <v>48</v>
      </c>
      <c r="T600" s="118">
        <v>59.26</v>
      </c>
      <c r="U600" s="53">
        <v>1</v>
      </c>
      <c r="V600" s="118">
        <v>1.2350000000000001</v>
      </c>
      <c r="W600" s="118">
        <v>24.3</v>
      </c>
      <c r="X600" s="124">
        <v>27.4</v>
      </c>
      <c r="Y600" s="52">
        <v>0</v>
      </c>
      <c r="Z600" s="53">
        <v>0</v>
      </c>
      <c r="AA600" s="53">
        <v>0</v>
      </c>
      <c r="AB600" s="53">
        <v>12</v>
      </c>
      <c r="AC600" s="53">
        <v>36</v>
      </c>
      <c r="AD600" s="53">
        <v>28</v>
      </c>
      <c r="AE600" s="53">
        <v>4</v>
      </c>
      <c r="AF600" s="53">
        <v>1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">
      <c r="A601" s="131">
        <v>0.76041666666666663</v>
      </c>
      <c r="B601" s="51">
        <v>83</v>
      </c>
      <c r="C601" s="52">
        <v>1</v>
      </c>
      <c r="D601" s="53">
        <v>8</v>
      </c>
      <c r="E601" s="53">
        <v>67</v>
      </c>
      <c r="F601" s="53">
        <v>1</v>
      </c>
      <c r="G601" s="53">
        <v>6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75</v>
      </c>
      <c r="R601" s="118">
        <v>90.36</v>
      </c>
      <c r="S601" s="53">
        <v>41</v>
      </c>
      <c r="T601" s="118">
        <v>49.4</v>
      </c>
      <c r="U601" s="53">
        <v>1</v>
      </c>
      <c r="V601" s="118">
        <v>1.2050000000000001</v>
      </c>
      <c r="W601" s="118">
        <v>24.4</v>
      </c>
      <c r="X601" s="124">
        <v>28.5</v>
      </c>
      <c r="Y601" s="52">
        <v>0</v>
      </c>
      <c r="Z601" s="53">
        <v>0</v>
      </c>
      <c r="AA601" s="53">
        <v>0</v>
      </c>
      <c r="AB601" s="53">
        <v>8</v>
      </c>
      <c r="AC601" s="53">
        <v>38</v>
      </c>
      <c r="AD601" s="53">
        <v>30</v>
      </c>
      <c r="AE601" s="53">
        <v>6</v>
      </c>
      <c r="AF601" s="53">
        <v>0</v>
      </c>
      <c r="AG601" s="53">
        <v>1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">
      <c r="A602" s="131">
        <v>0.77083333333333337</v>
      </c>
      <c r="B602" s="51">
        <v>89</v>
      </c>
      <c r="C602" s="52">
        <v>0</v>
      </c>
      <c r="D602" s="53">
        <v>11</v>
      </c>
      <c r="E602" s="53">
        <v>72</v>
      </c>
      <c r="F602" s="53">
        <v>0</v>
      </c>
      <c r="G602" s="53">
        <v>6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75</v>
      </c>
      <c r="R602" s="118">
        <v>84.27</v>
      </c>
      <c r="S602" s="53">
        <v>45</v>
      </c>
      <c r="T602" s="118">
        <v>50.56</v>
      </c>
      <c r="U602" s="53">
        <v>2</v>
      </c>
      <c r="V602" s="118">
        <v>2.2469999999999999</v>
      </c>
      <c r="W602" s="118">
        <v>24</v>
      </c>
      <c r="X602" s="124">
        <v>27.7</v>
      </c>
      <c r="Y602" s="52">
        <v>0</v>
      </c>
      <c r="Z602" s="53">
        <v>0</v>
      </c>
      <c r="AA602" s="53">
        <v>2</v>
      </c>
      <c r="AB602" s="53">
        <v>12</v>
      </c>
      <c r="AC602" s="53">
        <v>44</v>
      </c>
      <c r="AD602" s="53">
        <v>25</v>
      </c>
      <c r="AE602" s="53">
        <v>4</v>
      </c>
      <c r="AF602" s="53">
        <v>1</v>
      </c>
      <c r="AG602" s="53">
        <v>1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">
      <c r="A603" s="131">
        <v>0.78125</v>
      </c>
      <c r="B603" s="51">
        <v>72</v>
      </c>
      <c r="C603" s="52">
        <v>1</v>
      </c>
      <c r="D603" s="53">
        <v>1</v>
      </c>
      <c r="E603" s="53">
        <v>64</v>
      </c>
      <c r="F603" s="53">
        <v>0</v>
      </c>
      <c r="G603" s="53">
        <v>6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65</v>
      </c>
      <c r="R603" s="118">
        <v>90.28</v>
      </c>
      <c r="S603" s="53">
        <v>45</v>
      </c>
      <c r="T603" s="118">
        <v>62.5</v>
      </c>
      <c r="U603" s="53">
        <v>0</v>
      </c>
      <c r="V603" s="118">
        <v>0</v>
      </c>
      <c r="W603" s="118">
        <v>24.8</v>
      </c>
      <c r="X603" s="124">
        <v>29.5</v>
      </c>
      <c r="Y603" s="52">
        <v>0</v>
      </c>
      <c r="Z603" s="53">
        <v>0</v>
      </c>
      <c r="AA603" s="53">
        <v>0</v>
      </c>
      <c r="AB603" s="53">
        <v>7</v>
      </c>
      <c r="AC603" s="53">
        <v>33</v>
      </c>
      <c r="AD603" s="53">
        <v>26</v>
      </c>
      <c r="AE603" s="53">
        <v>6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">
      <c r="A604" s="131">
        <v>0.79166666666666663</v>
      </c>
      <c r="B604" s="51">
        <v>78</v>
      </c>
      <c r="C604" s="52">
        <v>0</v>
      </c>
      <c r="D604" s="53">
        <v>8</v>
      </c>
      <c r="E604" s="53">
        <v>66</v>
      </c>
      <c r="F604" s="53">
        <v>0</v>
      </c>
      <c r="G604" s="53">
        <v>4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70</v>
      </c>
      <c r="R604" s="118">
        <v>89.74</v>
      </c>
      <c r="S604" s="53">
        <v>42</v>
      </c>
      <c r="T604" s="118">
        <v>53.85</v>
      </c>
      <c r="U604" s="53">
        <v>0</v>
      </c>
      <c r="V604" s="118">
        <v>0</v>
      </c>
      <c r="W604" s="118">
        <v>24.6</v>
      </c>
      <c r="X604" s="124">
        <v>28.6</v>
      </c>
      <c r="Y604" s="52">
        <v>0</v>
      </c>
      <c r="Z604" s="53">
        <v>0</v>
      </c>
      <c r="AA604" s="53">
        <v>0</v>
      </c>
      <c r="AB604" s="53">
        <v>8</v>
      </c>
      <c r="AC604" s="53">
        <v>38</v>
      </c>
      <c r="AD604" s="53">
        <v>24</v>
      </c>
      <c r="AE604" s="53">
        <v>8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">
      <c r="A605" s="131">
        <v>0.80208333333333337</v>
      </c>
      <c r="B605" s="51">
        <v>66</v>
      </c>
      <c r="C605" s="52">
        <v>1</v>
      </c>
      <c r="D605" s="53">
        <v>7</v>
      </c>
      <c r="E605" s="53">
        <v>53</v>
      </c>
      <c r="F605" s="53">
        <v>0</v>
      </c>
      <c r="G605" s="53">
        <v>5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57</v>
      </c>
      <c r="R605" s="118">
        <v>86.36</v>
      </c>
      <c r="S605" s="53">
        <v>43</v>
      </c>
      <c r="T605" s="118">
        <v>65.150000000000006</v>
      </c>
      <c r="U605" s="53">
        <v>4</v>
      </c>
      <c r="V605" s="118">
        <v>6.0609999999999999</v>
      </c>
      <c r="W605" s="118">
        <v>26</v>
      </c>
      <c r="X605" s="124">
        <v>30.6</v>
      </c>
      <c r="Y605" s="52">
        <v>0</v>
      </c>
      <c r="Z605" s="53">
        <v>0</v>
      </c>
      <c r="AA605" s="53">
        <v>0</v>
      </c>
      <c r="AB605" s="53">
        <v>9</v>
      </c>
      <c r="AC605" s="53">
        <v>19</v>
      </c>
      <c r="AD605" s="53">
        <v>26</v>
      </c>
      <c r="AE605" s="53">
        <v>8</v>
      </c>
      <c r="AF605" s="53">
        <v>3</v>
      </c>
      <c r="AG605" s="53">
        <v>1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">
      <c r="A606" s="131">
        <v>0.8125</v>
      </c>
      <c r="B606" s="51">
        <v>73</v>
      </c>
      <c r="C606" s="52">
        <v>1</v>
      </c>
      <c r="D606" s="53">
        <v>7</v>
      </c>
      <c r="E606" s="53">
        <v>64</v>
      </c>
      <c r="F606" s="53">
        <v>0</v>
      </c>
      <c r="G606" s="53">
        <v>1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58</v>
      </c>
      <c r="R606" s="118">
        <v>79.45</v>
      </c>
      <c r="S606" s="53">
        <v>45</v>
      </c>
      <c r="T606" s="118">
        <v>61.64</v>
      </c>
      <c r="U606" s="53">
        <v>1</v>
      </c>
      <c r="V606" s="118">
        <v>1.37</v>
      </c>
      <c r="W606" s="118">
        <v>24.8</v>
      </c>
      <c r="X606" s="124">
        <v>29.5</v>
      </c>
      <c r="Y606" s="52">
        <v>0</v>
      </c>
      <c r="Z606" s="53">
        <v>0</v>
      </c>
      <c r="AA606" s="53">
        <v>0</v>
      </c>
      <c r="AB606" s="53">
        <v>15</v>
      </c>
      <c r="AC606" s="53">
        <v>22</v>
      </c>
      <c r="AD606" s="53">
        <v>26</v>
      </c>
      <c r="AE606" s="53">
        <v>9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">
      <c r="A607" s="131">
        <v>0.82291666666666663</v>
      </c>
      <c r="B607" s="51">
        <v>68</v>
      </c>
      <c r="C607" s="52">
        <v>0</v>
      </c>
      <c r="D607" s="53">
        <v>10</v>
      </c>
      <c r="E607" s="53">
        <v>56</v>
      </c>
      <c r="F607" s="53">
        <v>0</v>
      </c>
      <c r="G607" s="53">
        <v>2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64</v>
      </c>
      <c r="R607" s="118">
        <v>94.12</v>
      </c>
      <c r="S607" s="53">
        <v>46</v>
      </c>
      <c r="T607" s="118">
        <v>67.650000000000006</v>
      </c>
      <c r="U607" s="53">
        <v>2</v>
      </c>
      <c r="V607" s="118">
        <v>2.9409999999999998</v>
      </c>
      <c r="W607" s="118">
        <v>25.7</v>
      </c>
      <c r="X607" s="124">
        <v>28.9</v>
      </c>
      <c r="Y607" s="52">
        <v>0</v>
      </c>
      <c r="Z607" s="53">
        <v>0</v>
      </c>
      <c r="AA607" s="53">
        <v>0</v>
      </c>
      <c r="AB607" s="53">
        <v>4</v>
      </c>
      <c r="AC607" s="53">
        <v>24</v>
      </c>
      <c r="AD607" s="53">
        <v>34</v>
      </c>
      <c r="AE607" s="53">
        <v>4</v>
      </c>
      <c r="AF607" s="53">
        <v>2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">
      <c r="A608" s="131">
        <v>0.83333333333333337</v>
      </c>
      <c r="B608" s="51">
        <v>56</v>
      </c>
      <c r="C608" s="52">
        <v>0</v>
      </c>
      <c r="D608" s="53">
        <v>5</v>
      </c>
      <c r="E608" s="53">
        <v>47</v>
      </c>
      <c r="F608" s="53">
        <v>1</v>
      </c>
      <c r="G608" s="53">
        <v>3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47</v>
      </c>
      <c r="R608" s="118">
        <v>83.93</v>
      </c>
      <c r="S608" s="53">
        <v>31</v>
      </c>
      <c r="T608" s="118">
        <v>55.36</v>
      </c>
      <c r="U608" s="53">
        <v>0</v>
      </c>
      <c r="V608" s="118">
        <v>0</v>
      </c>
      <c r="W608" s="118">
        <v>24.3</v>
      </c>
      <c r="X608" s="124">
        <v>28.2</v>
      </c>
      <c r="Y608" s="52">
        <v>0</v>
      </c>
      <c r="Z608" s="53">
        <v>0</v>
      </c>
      <c r="AA608" s="53">
        <v>0</v>
      </c>
      <c r="AB608" s="53">
        <v>9</v>
      </c>
      <c r="AC608" s="53">
        <v>23</v>
      </c>
      <c r="AD608" s="53">
        <v>20</v>
      </c>
      <c r="AE608" s="53">
        <v>4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">
      <c r="A609" s="131">
        <v>0.84375</v>
      </c>
      <c r="B609" s="51">
        <v>60</v>
      </c>
      <c r="C609" s="52">
        <v>0</v>
      </c>
      <c r="D609" s="53">
        <v>7</v>
      </c>
      <c r="E609" s="53">
        <v>51</v>
      </c>
      <c r="F609" s="53">
        <v>1</v>
      </c>
      <c r="G609" s="53">
        <v>1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53</v>
      </c>
      <c r="R609" s="118">
        <v>88.33</v>
      </c>
      <c r="S609" s="53">
        <v>42</v>
      </c>
      <c r="T609" s="118">
        <v>70</v>
      </c>
      <c r="U609" s="53">
        <v>1</v>
      </c>
      <c r="V609" s="118">
        <v>1.667</v>
      </c>
      <c r="W609" s="118">
        <v>25.5</v>
      </c>
      <c r="X609" s="124">
        <v>29.4</v>
      </c>
      <c r="Y609" s="52">
        <v>0</v>
      </c>
      <c r="Z609" s="53">
        <v>0</v>
      </c>
      <c r="AA609" s="53">
        <v>0</v>
      </c>
      <c r="AB609" s="53">
        <v>7</v>
      </c>
      <c r="AC609" s="53">
        <v>23</v>
      </c>
      <c r="AD609" s="53">
        <v>24</v>
      </c>
      <c r="AE609" s="53">
        <v>5</v>
      </c>
      <c r="AF609" s="53">
        <v>0</v>
      </c>
      <c r="AG609" s="53">
        <v>1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">
      <c r="A610" s="131">
        <v>0.85416666666666663</v>
      </c>
      <c r="B610" s="51">
        <v>47</v>
      </c>
      <c r="C610" s="52">
        <v>0</v>
      </c>
      <c r="D610" s="53">
        <v>3</v>
      </c>
      <c r="E610" s="53">
        <v>40</v>
      </c>
      <c r="F610" s="53">
        <v>1</v>
      </c>
      <c r="G610" s="53">
        <v>3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43</v>
      </c>
      <c r="R610" s="118">
        <v>91.49</v>
      </c>
      <c r="S610" s="53">
        <v>27</v>
      </c>
      <c r="T610" s="118">
        <v>57.45</v>
      </c>
      <c r="U610" s="53">
        <v>0</v>
      </c>
      <c r="V610" s="118">
        <v>0</v>
      </c>
      <c r="W610" s="118">
        <v>24.6</v>
      </c>
      <c r="X610" s="124">
        <v>28.5</v>
      </c>
      <c r="Y610" s="52">
        <v>0</v>
      </c>
      <c r="Z610" s="53">
        <v>0</v>
      </c>
      <c r="AA610" s="53">
        <v>0</v>
      </c>
      <c r="AB610" s="53">
        <v>4</v>
      </c>
      <c r="AC610" s="53">
        <v>20</v>
      </c>
      <c r="AD610" s="53">
        <v>21</v>
      </c>
      <c r="AE610" s="53">
        <v>2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">
      <c r="A611" s="131">
        <v>0.86458333333333337</v>
      </c>
      <c r="B611" s="51">
        <v>52</v>
      </c>
      <c r="C611" s="52">
        <v>0</v>
      </c>
      <c r="D611" s="53">
        <v>4</v>
      </c>
      <c r="E611" s="53">
        <v>46</v>
      </c>
      <c r="F611" s="53">
        <v>0</v>
      </c>
      <c r="G611" s="53">
        <v>2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51</v>
      </c>
      <c r="R611" s="118">
        <v>98.08</v>
      </c>
      <c r="S611" s="53">
        <v>36</v>
      </c>
      <c r="T611" s="118">
        <v>69.23</v>
      </c>
      <c r="U611" s="53">
        <v>3</v>
      </c>
      <c r="V611" s="118">
        <v>5.7690000000000001</v>
      </c>
      <c r="W611" s="118">
        <v>27.1</v>
      </c>
      <c r="X611" s="124">
        <v>32.4</v>
      </c>
      <c r="Y611" s="52">
        <v>0</v>
      </c>
      <c r="Z611" s="53">
        <v>0</v>
      </c>
      <c r="AA611" s="53">
        <v>1</v>
      </c>
      <c r="AB611" s="53">
        <v>0</v>
      </c>
      <c r="AC611" s="53">
        <v>23</v>
      </c>
      <c r="AD611" s="53">
        <v>14</v>
      </c>
      <c r="AE611" s="53">
        <v>11</v>
      </c>
      <c r="AF611" s="53">
        <v>2</v>
      </c>
      <c r="AG611" s="53">
        <v>0</v>
      </c>
      <c r="AH611" s="53">
        <v>0</v>
      </c>
      <c r="AI611" s="53">
        <v>0</v>
      </c>
      <c r="AJ611" s="53">
        <v>0</v>
      </c>
      <c r="AK611" s="53">
        <v>1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">
      <c r="A612" s="131">
        <v>0.875</v>
      </c>
      <c r="B612" s="51">
        <v>42</v>
      </c>
      <c r="C612" s="52">
        <v>0</v>
      </c>
      <c r="D612" s="53">
        <v>10</v>
      </c>
      <c r="E612" s="53">
        <v>31</v>
      </c>
      <c r="F612" s="53">
        <v>0</v>
      </c>
      <c r="G612" s="53">
        <v>1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40</v>
      </c>
      <c r="R612" s="118">
        <v>95.24</v>
      </c>
      <c r="S612" s="53">
        <v>30</v>
      </c>
      <c r="T612" s="118">
        <v>71.430000000000007</v>
      </c>
      <c r="U612" s="53">
        <v>1</v>
      </c>
      <c r="V612" s="118">
        <v>2.3809999999999998</v>
      </c>
      <c r="W612" s="118">
        <v>26</v>
      </c>
      <c r="X612" s="124">
        <v>29.6</v>
      </c>
      <c r="Y612" s="52">
        <v>0</v>
      </c>
      <c r="Z612" s="53">
        <v>0</v>
      </c>
      <c r="AA612" s="53">
        <v>1</v>
      </c>
      <c r="AB612" s="53">
        <v>1</v>
      </c>
      <c r="AC612" s="53">
        <v>15</v>
      </c>
      <c r="AD612" s="53">
        <v>20</v>
      </c>
      <c r="AE612" s="53">
        <v>4</v>
      </c>
      <c r="AF612" s="53">
        <v>1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">
      <c r="A613" s="131">
        <v>0.88541666666666663</v>
      </c>
      <c r="B613" s="51">
        <v>32</v>
      </c>
      <c r="C613" s="52">
        <v>0</v>
      </c>
      <c r="D613" s="53">
        <v>1</v>
      </c>
      <c r="E613" s="53">
        <v>30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29</v>
      </c>
      <c r="R613" s="118">
        <v>90.63</v>
      </c>
      <c r="S613" s="53">
        <v>25</v>
      </c>
      <c r="T613" s="118">
        <v>78.13</v>
      </c>
      <c r="U613" s="53">
        <v>4</v>
      </c>
      <c r="V613" s="118">
        <v>12.5</v>
      </c>
      <c r="W613" s="118">
        <v>26.9</v>
      </c>
      <c r="X613" s="124">
        <v>31.3</v>
      </c>
      <c r="Y613" s="52">
        <v>0</v>
      </c>
      <c r="Z613" s="53">
        <v>0</v>
      </c>
      <c r="AA613" s="53">
        <v>2</v>
      </c>
      <c r="AB613" s="53">
        <v>1</v>
      </c>
      <c r="AC613" s="53">
        <v>7</v>
      </c>
      <c r="AD613" s="53">
        <v>16</v>
      </c>
      <c r="AE613" s="53">
        <v>2</v>
      </c>
      <c r="AF613" s="53">
        <v>4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">
      <c r="A614" s="131">
        <v>0.89583333333333337</v>
      </c>
      <c r="B614" s="51">
        <v>39</v>
      </c>
      <c r="C614" s="52">
        <v>1</v>
      </c>
      <c r="D614" s="53">
        <v>4</v>
      </c>
      <c r="E614" s="53">
        <v>31</v>
      </c>
      <c r="F614" s="53">
        <v>0</v>
      </c>
      <c r="G614" s="53">
        <v>3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36</v>
      </c>
      <c r="R614" s="118">
        <v>92.31</v>
      </c>
      <c r="S614" s="53">
        <v>27</v>
      </c>
      <c r="T614" s="118">
        <v>69.23</v>
      </c>
      <c r="U614" s="53">
        <v>3</v>
      </c>
      <c r="V614" s="118">
        <v>7.6920000000000002</v>
      </c>
      <c r="W614" s="118">
        <v>27.2</v>
      </c>
      <c r="X614" s="124">
        <v>34.200000000000003</v>
      </c>
      <c r="Y614" s="52">
        <v>0</v>
      </c>
      <c r="Z614" s="53">
        <v>0</v>
      </c>
      <c r="AA614" s="53">
        <v>0</v>
      </c>
      <c r="AB614" s="53">
        <v>3</v>
      </c>
      <c r="AC614" s="53">
        <v>12</v>
      </c>
      <c r="AD614" s="53">
        <v>15</v>
      </c>
      <c r="AE614" s="53">
        <v>6</v>
      </c>
      <c r="AF614" s="53">
        <v>2</v>
      </c>
      <c r="AG614" s="53">
        <v>0</v>
      </c>
      <c r="AH614" s="53">
        <v>1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">
      <c r="A615" s="131">
        <v>0.90625</v>
      </c>
      <c r="B615" s="51">
        <v>48</v>
      </c>
      <c r="C615" s="52">
        <v>1</v>
      </c>
      <c r="D615" s="53">
        <v>6</v>
      </c>
      <c r="E615" s="53">
        <v>38</v>
      </c>
      <c r="F615" s="53">
        <v>0</v>
      </c>
      <c r="G615" s="53">
        <v>2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1</v>
      </c>
      <c r="N615" s="54">
        <v>0</v>
      </c>
      <c r="O615" s="54">
        <v>0</v>
      </c>
      <c r="P615" s="54">
        <v>0</v>
      </c>
      <c r="Q615" s="52">
        <v>46</v>
      </c>
      <c r="R615" s="118">
        <v>95.83</v>
      </c>
      <c r="S615" s="53">
        <v>31</v>
      </c>
      <c r="T615" s="118">
        <v>64.58</v>
      </c>
      <c r="U615" s="53">
        <v>0</v>
      </c>
      <c r="V615" s="118">
        <v>0</v>
      </c>
      <c r="W615" s="118">
        <v>25.8</v>
      </c>
      <c r="X615" s="124">
        <v>30.3</v>
      </c>
      <c r="Y615" s="52">
        <v>0</v>
      </c>
      <c r="Z615" s="53">
        <v>0</v>
      </c>
      <c r="AA615" s="53">
        <v>0</v>
      </c>
      <c r="AB615" s="53">
        <v>2</v>
      </c>
      <c r="AC615" s="53">
        <v>15</v>
      </c>
      <c r="AD615" s="53">
        <v>22</v>
      </c>
      <c r="AE615" s="53">
        <v>9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">
      <c r="A616" s="131">
        <v>0.91666666666666663</v>
      </c>
      <c r="B616" s="51">
        <v>46</v>
      </c>
      <c r="C616" s="52">
        <v>1</v>
      </c>
      <c r="D616" s="53">
        <v>4</v>
      </c>
      <c r="E616" s="53">
        <v>38</v>
      </c>
      <c r="F616" s="53">
        <v>0</v>
      </c>
      <c r="G616" s="53">
        <v>3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43</v>
      </c>
      <c r="R616" s="118">
        <v>93.48</v>
      </c>
      <c r="S616" s="53">
        <v>33</v>
      </c>
      <c r="T616" s="118">
        <v>71.739999999999995</v>
      </c>
      <c r="U616" s="53">
        <v>4</v>
      </c>
      <c r="V616" s="118">
        <v>8.6959999999999997</v>
      </c>
      <c r="W616" s="118">
        <v>27.7</v>
      </c>
      <c r="X616" s="124">
        <v>34.299999999999997</v>
      </c>
      <c r="Y616" s="52">
        <v>0</v>
      </c>
      <c r="Z616" s="53">
        <v>0</v>
      </c>
      <c r="AA616" s="53">
        <v>1</v>
      </c>
      <c r="AB616" s="53">
        <v>2</v>
      </c>
      <c r="AC616" s="53">
        <v>12</v>
      </c>
      <c r="AD616" s="53">
        <v>14</v>
      </c>
      <c r="AE616" s="53">
        <v>13</v>
      </c>
      <c r="AF616" s="53">
        <v>3</v>
      </c>
      <c r="AG616" s="53">
        <v>1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">
      <c r="A617" s="131">
        <v>0.92708333333333337</v>
      </c>
      <c r="B617" s="51">
        <v>43</v>
      </c>
      <c r="C617" s="52">
        <v>0</v>
      </c>
      <c r="D617" s="53">
        <v>0</v>
      </c>
      <c r="E617" s="53">
        <v>40</v>
      </c>
      <c r="F617" s="53">
        <v>0</v>
      </c>
      <c r="G617" s="53">
        <v>2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41</v>
      </c>
      <c r="R617" s="118">
        <v>95.35</v>
      </c>
      <c r="S617" s="53">
        <v>34</v>
      </c>
      <c r="T617" s="118">
        <v>79.069999999999993</v>
      </c>
      <c r="U617" s="53">
        <v>2</v>
      </c>
      <c r="V617" s="118">
        <v>4.6509999999999998</v>
      </c>
      <c r="W617" s="118">
        <v>27.4</v>
      </c>
      <c r="X617" s="124">
        <v>31.6</v>
      </c>
      <c r="Y617" s="52">
        <v>0</v>
      </c>
      <c r="Z617" s="53">
        <v>0</v>
      </c>
      <c r="AA617" s="53">
        <v>0</v>
      </c>
      <c r="AB617" s="53">
        <v>2</v>
      </c>
      <c r="AC617" s="53">
        <v>8</v>
      </c>
      <c r="AD617" s="53">
        <v>23</v>
      </c>
      <c r="AE617" s="53">
        <v>8</v>
      </c>
      <c r="AF617" s="53">
        <v>2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">
      <c r="A618" s="131">
        <v>0.9375</v>
      </c>
      <c r="B618" s="51">
        <v>44</v>
      </c>
      <c r="C618" s="52">
        <v>0</v>
      </c>
      <c r="D618" s="53">
        <v>1</v>
      </c>
      <c r="E618" s="53">
        <v>41</v>
      </c>
      <c r="F618" s="53">
        <v>0</v>
      </c>
      <c r="G618" s="53">
        <v>2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44</v>
      </c>
      <c r="R618" s="118">
        <v>100</v>
      </c>
      <c r="S618" s="53">
        <v>33</v>
      </c>
      <c r="T618" s="118">
        <v>75</v>
      </c>
      <c r="U618" s="53">
        <v>2</v>
      </c>
      <c r="V618" s="118">
        <v>4.5449999999999999</v>
      </c>
      <c r="W618" s="118">
        <v>26.6</v>
      </c>
      <c r="X618" s="124">
        <v>29.1</v>
      </c>
      <c r="Y618" s="52">
        <v>0</v>
      </c>
      <c r="Z618" s="53">
        <v>0</v>
      </c>
      <c r="AA618" s="53">
        <v>0</v>
      </c>
      <c r="AB618" s="53">
        <v>0</v>
      </c>
      <c r="AC618" s="53">
        <v>16</v>
      </c>
      <c r="AD618" s="53">
        <v>23</v>
      </c>
      <c r="AE618" s="53">
        <v>3</v>
      </c>
      <c r="AF618" s="53">
        <v>2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">
      <c r="A619" s="131">
        <v>0.94791666666666663</v>
      </c>
      <c r="B619" s="51">
        <v>35</v>
      </c>
      <c r="C619" s="52">
        <v>0</v>
      </c>
      <c r="D619" s="53">
        <v>0</v>
      </c>
      <c r="E619" s="53">
        <v>33</v>
      </c>
      <c r="F619" s="53">
        <v>0</v>
      </c>
      <c r="G619" s="53">
        <v>2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33</v>
      </c>
      <c r="R619" s="118">
        <v>94.29</v>
      </c>
      <c r="S619" s="53">
        <v>27</v>
      </c>
      <c r="T619" s="118">
        <v>77.14</v>
      </c>
      <c r="U619" s="53">
        <v>1</v>
      </c>
      <c r="V619" s="118">
        <v>2.8570000000000002</v>
      </c>
      <c r="W619" s="118">
        <v>26.3</v>
      </c>
      <c r="X619" s="124">
        <v>30.4</v>
      </c>
      <c r="Y619" s="52">
        <v>0</v>
      </c>
      <c r="Z619" s="53">
        <v>0</v>
      </c>
      <c r="AA619" s="53">
        <v>0</v>
      </c>
      <c r="AB619" s="53">
        <v>2</v>
      </c>
      <c r="AC619" s="53">
        <v>15</v>
      </c>
      <c r="AD619" s="53">
        <v>13</v>
      </c>
      <c r="AE619" s="53">
        <v>4</v>
      </c>
      <c r="AF619" s="53">
        <v>1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">
      <c r="A620" s="131">
        <v>0.95833333333333337</v>
      </c>
      <c r="B620" s="51">
        <v>36</v>
      </c>
      <c r="C620" s="52">
        <v>0</v>
      </c>
      <c r="D620" s="53">
        <v>2</v>
      </c>
      <c r="E620" s="53">
        <v>29</v>
      </c>
      <c r="F620" s="53">
        <v>1</v>
      </c>
      <c r="G620" s="53">
        <v>4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35</v>
      </c>
      <c r="R620" s="118">
        <v>97.22</v>
      </c>
      <c r="S620" s="53">
        <v>24</v>
      </c>
      <c r="T620" s="118">
        <v>66.67</v>
      </c>
      <c r="U620" s="53">
        <v>1</v>
      </c>
      <c r="V620" s="118">
        <v>2.778</v>
      </c>
      <c r="W620" s="118">
        <v>26.1</v>
      </c>
      <c r="X620" s="124">
        <v>30.4</v>
      </c>
      <c r="Y620" s="52">
        <v>0</v>
      </c>
      <c r="Z620" s="53">
        <v>0</v>
      </c>
      <c r="AA620" s="53">
        <v>0</v>
      </c>
      <c r="AB620" s="53">
        <v>1</v>
      </c>
      <c r="AC620" s="53">
        <v>12</v>
      </c>
      <c r="AD620" s="53">
        <v>18</v>
      </c>
      <c r="AE620" s="53">
        <v>4</v>
      </c>
      <c r="AF620" s="53">
        <v>1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">
      <c r="A621" s="131">
        <v>0.96875</v>
      </c>
      <c r="B621" s="51">
        <v>25</v>
      </c>
      <c r="C621" s="52">
        <v>1</v>
      </c>
      <c r="D621" s="53">
        <v>3</v>
      </c>
      <c r="E621" s="53">
        <v>21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24</v>
      </c>
      <c r="R621" s="118">
        <v>96</v>
      </c>
      <c r="S621" s="53">
        <v>16</v>
      </c>
      <c r="T621" s="118">
        <v>64</v>
      </c>
      <c r="U621" s="53">
        <v>2</v>
      </c>
      <c r="V621" s="118">
        <v>8</v>
      </c>
      <c r="W621" s="118">
        <v>27.1</v>
      </c>
      <c r="X621" s="124">
        <v>32.700000000000003</v>
      </c>
      <c r="Y621" s="52">
        <v>0</v>
      </c>
      <c r="Z621" s="53">
        <v>0</v>
      </c>
      <c r="AA621" s="53">
        <v>1</v>
      </c>
      <c r="AB621" s="53">
        <v>0</v>
      </c>
      <c r="AC621" s="53">
        <v>8</v>
      </c>
      <c r="AD621" s="53">
        <v>9</v>
      </c>
      <c r="AE621" s="53">
        <v>5</v>
      </c>
      <c r="AF621" s="53">
        <v>0</v>
      </c>
      <c r="AG621" s="53">
        <v>2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">
      <c r="A622" s="131">
        <v>0.97916666666666663</v>
      </c>
      <c r="B622" s="51">
        <v>28</v>
      </c>
      <c r="C622" s="52">
        <v>0</v>
      </c>
      <c r="D622" s="53">
        <v>1</v>
      </c>
      <c r="E622" s="53">
        <v>26</v>
      </c>
      <c r="F622" s="53">
        <v>0</v>
      </c>
      <c r="G622" s="53">
        <v>1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28</v>
      </c>
      <c r="R622" s="118">
        <v>100</v>
      </c>
      <c r="S622" s="53">
        <v>24</v>
      </c>
      <c r="T622" s="118">
        <v>85.71</v>
      </c>
      <c r="U622" s="53">
        <v>3</v>
      </c>
      <c r="V622" s="118">
        <v>10.71</v>
      </c>
      <c r="W622" s="118">
        <v>28.7</v>
      </c>
      <c r="X622" s="124">
        <v>33.6</v>
      </c>
      <c r="Y622" s="52">
        <v>0</v>
      </c>
      <c r="Z622" s="53">
        <v>0</v>
      </c>
      <c r="AA622" s="53">
        <v>0</v>
      </c>
      <c r="AB622" s="53">
        <v>0</v>
      </c>
      <c r="AC622" s="53">
        <v>7</v>
      </c>
      <c r="AD622" s="53">
        <v>14</v>
      </c>
      <c r="AE622" s="53">
        <v>4</v>
      </c>
      <c r="AF622" s="53">
        <v>1</v>
      </c>
      <c r="AG622" s="53">
        <v>1</v>
      </c>
      <c r="AH622" s="53">
        <v>1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">
      <c r="A623" s="132">
        <v>0.98958333333333337</v>
      </c>
      <c r="B623" s="81">
        <v>25</v>
      </c>
      <c r="C623" s="82">
        <v>0</v>
      </c>
      <c r="D623" s="83">
        <v>1</v>
      </c>
      <c r="E623" s="83">
        <v>23</v>
      </c>
      <c r="F623" s="83">
        <v>0</v>
      </c>
      <c r="G623" s="83">
        <v>1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25</v>
      </c>
      <c r="R623" s="119">
        <v>100</v>
      </c>
      <c r="S623" s="83">
        <v>19</v>
      </c>
      <c r="T623" s="119">
        <v>76</v>
      </c>
      <c r="U623" s="83">
        <v>4</v>
      </c>
      <c r="V623" s="119">
        <v>16</v>
      </c>
      <c r="W623" s="119">
        <v>28.8</v>
      </c>
      <c r="X623" s="125">
        <v>35.299999999999997</v>
      </c>
      <c r="Y623" s="82">
        <v>0</v>
      </c>
      <c r="Z623" s="83">
        <v>0</v>
      </c>
      <c r="AA623" s="83">
        <v>0</v>
      </c>
      <c r="AB623" s="83">
        <v>0</v>
      </c>
      <c r="AC623" s="83">
        <v>7</v>
      </c>
      <c r="AD623" s="83">
        <v>9</v>
      </c>
      <c r="AE623" s="83">
        <v>5</v>
      </c>
      <c r="AF623" s="83">
        <v>3</v>
      </c>
      <c r="AG623" s="83">
        <v>1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">
      <c r="A624" s="56" t="s">
        <v>64</v>
      </c>
      <c r="B624" s="57">
        <v>4228</v>
      </c>
      <c r="C624" s="58">
        <v>50</v>
      </c>
      <c r="D624" s="59">
        <v>154</v>
      </c>
      <c r="E624" s="59">
        <v>3696</v>
      </c>
      <c r="F624" s="59">
        <v>21</v>
      </c>
      <c r="G624" s="59">
        <v>298</v>
      </c>
      <c r="H624" s="59">
        <v>0</v>
      </c>
      <c r="I624" s="59">
        <v>5</v>
      </c>
      <c r="J624" s="59">
        <v>1</v>
      </c>
      <c r="K624" s="59">
        <v>0</v>
      </c>
      <c r="L624" s="59">
        <v>0</v>
      </c>
      <c r="M624" s="59">
        <v>2</v>
      </c>
      <c r="N624" s="60">
        <v>0</v>
      </c>
      <c r="O624" s="60">
        <v>1</v>
      </c>
      <c r="P624" s="60">
        <v>0</v>
      </c>
      <c r="Q624" s="58">
        <v>3624</v>
      </c>
      <c r="R624" s="120">
        <v>85.714285714285708</v>
      </c>
      <c r="S624" s="59">
        <v>2183</v>
      </c>
      <c r="T624" s="120">
        <v>51.631977294228946</v>
      </c>
      <c r="U624" s="59">
        <v>76</v>
      </c>
      <c r="V624" s="120">
        <v>1.7975402081362346</v>
      </c>
      <c r="W624" s="120">
        <v>24.270529801324511</v>
      </c>
      <c r="X624" s="126">
        <v>28.627258595464522</v>
      </c>
      <c r="Y624" s="61">
        <v>0</v>
      </c>
      <c r="Z624" s="62">
        <v>11</v>
      </c>
      <c r="AA624" s="62">
        <v>61</v>
      </c>
      <c r="AB624" s="62">
        <v>532</v>
      </c>
      <c r="AC624" s="62">
        <v>1899</v>
      </c>
      <c r="AD624" s="62">
        <v>1367</v>
      </c>
      <c r="AE624" s="62">
        <v>282</v>
      </c>
      <c r="AF624" s="62">
        <v>43</v>
      </c>
      <c r="AG624" s="62">
        <v>24</v>
      </c>
      <c r="AH624" s="62">
        <v>4</v>
      </c>
      <c r="AI624" s="62">
        <v>2</v>
      </c>
      <c r="AJ624" s="62">
        <v>2</v>
      </c>
      <c r="AK624" s="62">
        <v>1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">
      <c r="A625" s="65" t="s">
        <v>65</v>
      </c>
      <c r="B625" s="66">
        <v>4983</v>
      </c>
      <c r="C625" s="67">
        <v>57</v>
      </c>
      <c r="D625" s="68">
        <v>227</v>
      </c>
      <c r="E625" s="68">
        <v>4328</v>
      </c>
      <c r="F625" s="68">
        <v>25</v>
      </c>
      <c r="G625" s="68">
        <v>336</v>
      </c>
      <c r="H625" s="68">
        <v>0</v>
      </c>
      <c r="I625" s="68">
        <v>5</v>
      </c>
      <c r="J625" s="68">
        <v>1</v>
      </c>
      <c r="K625" s="68">
        <v>0</v>
      </c>
      <c r="L625" s="68">
        <v>0</v>
      </c>
      <c r="M625" s="68">
        <v>3</v>
      </c>
      <c r="N625" s="69">
        <v>0</v>
      </c>
      <c r="O625" s="69">
        <v>1</v>
      </c>
      <c r="P625" s="69">
        <v>0</v>
      </c>
      <c r="Q625" s="67">
        <v>4305</v>
      </c>
      <c r="R625" s="121">
        <v>86.393738711619505</v>
      </c>
      <c r="S625" s="68">
        <v>2685</v>
      </c>
      <c r="T625" s="121">
        <v>53.883202889825412</v>
      </c>
      <c r="U625" s="68">
        <v>103</v>
      </c>
      <c r="V625" s="121">
        <v>2.0670278948424645</v>
      </c>
      <c r="W625" s="121">
        <v>24.524302628938397</v>
      </c>
      <c r="X625" s="127">
        <v>28.847939229843561</v>
      </c>
      <c r="Y625" s="70">
        <v>0</v>
      </c>
      <c r="Z625" s="71">
        <v>11</v>
      </c>
      <c r="AA625" s="71">
        <v>67</v>
      </c>
      <c r="AB625" s="71">
        <v>600</v>
      </c>
      <c r="AC625" s="71">
        <v>2158</v>
      </c>
      <c r="AD625" s="71">
        <v>1662</v>
      </c>
      <c r="AE625" s="71">
        <v>382</v>
      </c>
      <c r="AF625" s="71">
        <v>61</v>
      </c>
      <c r="AG625" s="71">
        <v>27</v>
      </c>
      <c r="AH625" s="71">
        <v>8</v>
      </c>
      <c r="AI625" s="71">
        <v>2</v>
      </c>
      <c r="AJ625" s="71">
        <v>3</v>
      </c>
      <c r="AK625" s="71">
        <v>2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">
      <c r="A626" s="65" t="s">
        <v>66</v>
      </c>
      <c r="B626" s="66">
        <v>5265</v>
      </c>
      <c r="C626" s="67">
        <v>59</v>
      </c>
      <c r="D626" s="68">
        <v>239</v>
      </c>
      <c r="E626" s="68">
        <v>4579</v>
      </c>
      <c r="F626" s="68">
        <v>26</v>
      </c>
      <c r="G626" s="68">
        <v>351</v>
      </c>
      <c r="H626" s="68">
        <v>1</v>
      </c>
      <c r="I626" s="68">
        <v>5</v>
      </c>
      <c r="J626" s="68">
        <v>1</v>
      </c>
      <c r="K626" s="68">
        <v>0</v>
      </c>
      <c r="L626" s="68">
        <v>0</v>
      </c>
      <c r="M626" s="68">
        <v>3</v>
      </c>
      <c r="N626" s="69">
        <v>0</v>
      </c>
      <c r="O626" s="69">
        <v>1</v>
      </c>
      <c r="P626" s="69">
        <v>0</v>
      </c>
      <c r="Q626" s="67">
        <v>4578</v>
      </c>
      <c r="R626" s="121">
        <v>86.951566951566946</v>
      </c>
      <c r="S626" s="68">
        <v>2895</v>
      </c>
      <c r="T626" s="121">
        <v>54.985754985754987</v>
      </c>
      <c r="U626" s="68">
        <v>122</v>
      </c>
      <c r="V626" s="121">
        <v>2.3171889838556505</v>
      </c>
      <c r="W626" s="121">
        <v>24.670199430199435</v>
      </c>
      <c r="X626" s="127">
        <v>28.965931372549019</v>
      </c>
      <c r="Y626" s="70">
        <v>0</v>
      </c>
      <c r="Z626" s="71">
        <v>11</v>
      </c>
      <c r="AA626" s="71">
        <v>69</v>
      </c>
      <c r="AB626" s="71">
        <v>607</v>
      </c>
      <c r="AC626" s="71">
        <v>2243</v>
      </c>
      <c r="AD626" s="71">
        <v>1785</v>
      </c>
      <c r="AE626" s="71">
        <v>428</v>
      </c>
      <c r="AF626" s="71">
        <v>74</v>
      </c>
      <c r="AG626" s="71">
        <v>32</v>
      </c>
      <c r="AH626" s="71">
        <v>9</v>
      </c>
      <c r="AI626" s="71">
        <v>2</v>
      </c>
      <c r="AJ626" s="71">
        <v>3</v>
      </c>
      <c r="AK626" s="71">
        <v>2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">
      <c r="A627" s="73" t="s">
        <v>67</v>
      </c>
      <c r="B627" s="74">
        <v>5500</v>
      </c>
      <c r="C627" s="75">
        <v>63</v>
      </c>
      <c r="D627" s="76">
        <v>247</v>
      </c>
      <c r="E627" s="76">
        <v>4772</v>
      </c>
      <c r="F627" s="76">
        <v>26</v>
      </c>
      <c r="G627" s="76">
        <v>381</v>
      </c>
      <c r="H627" s="76">
        <v>1</v>
      </c>
      <c r="I627" s="76">
        <v>5</v>
      </c>
      <c r="J627" s="76">
        <v>1</v>
      </c>
      <c r="K627" s="76">
        <v>0</v>
      </c>
      <c r="L627" s="76">
        <v>0</v>
      </c>
      <c r="M627" s="76">
        <v>3</v>
      </c>
      <c r="N627" s="77">
        <v>0</v>
      </c>
      <c r="O627" s="77">
        <v>1</v>
      </c>
      <c r="P627" s="77">
        <v>0</v>
      </c>
      <c r="Q627" s="75">
        <v>4797</v>
      </c>
      <c r="R627" s="122">
        <v>87.218181818181819</v>
      </c>
      <c r="S627" s="76">
        <v>3080</v>
      </c>
      <c r="T627" s="122">
        <v>56.000000000000007</v>
      </c>
      <c r="U627" s="76">
        <v>154</v>
      </c>
      <c r="V627" s="122">
        <v>2.8000000000000003</v>
      </c>
      <c r="W627" s="122">
        <v>24.845709090909097</v>
      </c>
      <c r="X627" s="128">
        <v>29.111886339381002</v>
      </c>
      <c r="Y627" s="78">
        <v>0</v>
      </c>
      <c r="Z627" s="79">
        <v>11</v>
      </c>
      <c r="AA627" s="79">
        <v>70</v>
      </c>
      <c r="AB627" s="79">
        <v>622</v>
      </c>
      <c r="AC627" s="79">
        <v>2295</v>
      </c>
      <c r="AD627" s="79">
        <v>1874</v>
      </c>
      <c r="AE627" s="79">
        <v>474</v>
      </c>
      <c r="AF627" s="79">
        <v>86</v>
      </c>
      <c r="AG627" s="79">
        <v>45</v>
      </c>
      <c r="AH627" s="79">
        <v>13</v>
      </c>
      <c r="AI627" s="79">
        <v>4</v>
      </c>
      <c r="AJ627" s="79">
        <v>3</v>
      </c>
      <c r="AK627" s="79">
        <v>3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">
      <c r="B628" s="35" t="s">
        <v>78</v>
      </c>
      <c r="C628" s="35" t="s">
        <v>24</v>
      </c>
      <c r="Y628" s="35" t="s">
        <v>24</v>
      </c>
    </row>
    <row r="629" spans="1:52" s="2" customFormat="1" ht="12.6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">
      <c r="A632" s="130">
        <v>0</v>
      </c>
      <c r="B632" s="45">
        <v>32</v>
      </c>
      <c r="C632" s="46">
        <v>0</v>
      </c>
      <c r="D632" s="47">
        <v>1</v>
      </c>
      <c r="E632" s="47">
        <v>28</v>
      </c>
      <c r="F632" s="47">
        <v>0</v>
      </c>
      <c r="G632" s="47">
        <v>3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31</v>
      </c>
      <c r="R632" s="117">
        <v>96.88</v>
      </c>
      <c r="S632" s="47">
        <v>24</v>
      </c>
      <c r="T632" s="117">
        <v>75</v>
      </c>
      <c r="U632" s="47">
        <v>4</v>
      </c>
      <c r="V632" s="117">
        <v>12.5</v>
      </c>
      <c r="W632" s="117">
        <v>28.1</v>
      </c>
      <c r="X632" s="123">
        <v>34.1</v>
      </c>
      <c r="Y632" s="46">
        <v>0</v>
      </c>
      <c r="Z632" s="47">
        <v>0</v>
      </c>
      <c r="AA632" s="47">
        <v>0</v>
      </c>
      <c r="AB632" s="47">
        <v>1</v>
      </c>
      <c r="AC632" s="47">
        <v>8</v>
      </c>
      <c r="AD632" s="47">
        <v>14</v>
      </c>
      <c r="AE632" s="47">
        <v>5</v>
      </c>
      <c r="AF632" s="47">
        <v>4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">
      <c r="A633" s="131">
        <v>1.0416666666666666E-2</v>
      </c>
      <c r="B633" s="51">
        <v>28</v>
      </c>
      <c r="C633" s="52">
        <v>0</v>
      </c>
      <c r="D633" s="53">
        <v>2</v>
      </c>
      <c r="E633" s="53">
        <v>24</v>
      </c>
      <c r="F633" s="53">
        <v>0</v>
      </c>
      <c r="G633" s="53">
        <v>2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27</v>
      </c>
      <c r="R633" s="118">
        <v>96.43</v>
      </c>
      <c r="S633" s="53">
        <v>18</v>
      </c>
      <c r="T633" s="118">
        <v>64.290000000000006</v>
      </c>
      <c r="U633" s="53">
        <v>1</v>
      </c>
      <c r="V633" s="118">
        <v>3.5710000000000002</v>
      </c>
      <c r="W633" s="118">
        <v>26</v>
      </c>
      <c r="X633" s="124">
        <v>30.4</v>
      </c>
      <c r="Y633" s="52">
        <v>0</v>
      </c>
      <c r="Z633" s="53">
        <v>0</v>
      </c>
      <c r="AA633" s="53">
        <v>0</v>
      </c>
      <c r="AB633" s="53">
        <v>1</v>
      </c>
      <c r="AC633" s="53">
        <v>14</v>
      </c>
      <c r="AD633" s="53">
        <v>7</v>
      </c>
      <c r="AE633" s="53">
        <v>5</v>
      </c>
      <c r="AF633" s="53">
        <v>1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">
      <c r="A634" s="131">
        <v>2.0833333333333332E-2</v>
      </c>
      <c r="B634" s="51">
        <v>21</v>
      </c>
      <c r="C634" s="52">
        <v>0</v>
      </c>
      <c r="D634" s="53">
        <v>0</v>
      </c>
      <c r="E634" s="53">
        <v>18</v>
      </c>
      <c r="F634" s="53">
        <v>0</v>
      </c>
      <c r="G634" s="53">
        <v>3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20</v>
      </c>
      <c r="R634" s="118">
        <v>95.24</v>
      </c>
      <c r="S634" s="53">
        <v>17</v>
      </c>
      <c r="T634" s="118">
        <v>80.95</v>
      </c>
      <c r="U634" s="53">
        <v>2</v>
      </c>
      <c r="V634" s="118">
        <v>9.5239999999999991</v>
      </c>
      <c r="W634" s="118">
        <v>28.4</v>
      </c>
      <c r="X634" s="124">
        <v>30.8</v>
      </c>
      <c r="Y634" s="52">
        <v>0</v>
      </c>
      <c r="Z634" s="53">
        <v>0</v>
      </c>
      <c r="AA634" s="53">
        <v>0</v>
      </c>
      <c r="AB634" s="53">
        <v>1</v>
      </c>
      <c r="AC634" s="53">
        <v>4</v>
      </c>
      <c r="AD634" s="53">
        <v>10</v>
      </c>
      <c r="AE634" s="53">
        <v>4</v>
      </c>
      <c r="AF634" s="53">
        <v>2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">
      <c r="A635" s="131">
        <v>3.125E-2</v>
      </c>
      <c r="B635" s="51">
        <v>17</v>
      </c>
      <c r="C635" s="52">
        <v>0</v>
      </c>
      <c r="D635" s="53">
        <v>0</v>
      </c>
      <c r="E635" s="53">
        <v>16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16</v>
      </c>
      <c r="R635" s="118">
        <v>94.12</v>
      </c>
      <c r="S635" s="53">
        <v>13</v>
      </c>
      <c r="T635" s="118">
        <v>76.47</v>
      </c>
      <c r="U635" s="53">
        <v>1</v>
      </c>
      <c r="V635" s="118">
        <v>5.8819999999999997</v>
      </c>
      <c r="W635" s="118">
        <v>27.2</v>
      </c>
      <c r="X635" s="124">
        <v>32.6</v>
      </c>
      <c r="Y635" s="52">
        <v>0</v>
      </c>
      <c r="Z635" s="53">
        <v>0</v>
      </c>
      <c r="AA635" s="53">
        <v>0</v>
      </c>
      <c r="AB635" s="53">
        <v>1</v>
      </c>
      <c r="AC635" s="53">
        <v>5</v>
      </c>
      <c r="AD635" s="53">
        <v>6</v>
      </c>
      <c r="AE635" s="53">
        <v>4</v>
      </c>
      <c r="AF635" s="53">
        <v>1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">
      <c r="A636" s="131">
        <v>4.1666666666666664E-2</v>
      </c>
      <c r="B636" s="51">
        <v>14</v>
      </c>
      <c r="C636" s="52">
        <v>0</v>
      </c>
      <c r="D636" s="53">
        <v>0</v>
      </c>
      <c r="E636" s="53">
        <v>13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14</v>
      </c>
      <c r="R636" s="118">
        <v>100</v>
      </c>
      <c r="S636" s="53">
        <v>9</v>
      </c>
      <c r="T636" s="118">
        <v>64.290000000000006</v>
      </c>
      <c r="U636" s="53">
        <v>1</v>
      </c>
      <c r="V636" s="118">
        <v>7.1429999999999998</v>
      </c>
      <c r="W636" s="118">
        <v>26</v>
      </c>
      <c r="X636" s="124">
        <v>31.2</v>
      </c>
      <c r="Y636" s="52">
        <v>0</v>
      </c>
      <c r="Z636" s="53">
        <v>0</v>
      </c>
      <c r="AA636" s="53">
        <v>0</v>
      </c>
      <c r="AB636" s="53">
        <v>0</v>
      </c>
      <c r="AC636" s="53">
        <v>8</v>
      </c>
      <c r="AD636" s="53">
        <v>3</v>
      </c>
      <c r="AE636" s="53">
        <v>2</v>
      </c>
      <c r="AF636" s="53">
        <v>1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">
      <c r="A637" s="131">
        <v>5.2083333333333336E-2</v>
      </c>
      <c r="B637" s="51">
        <v>12</v>
      </c>
      <c r="C637" s="52">
        <v>1</v>
      </c>
      <c r="D637" s="53">
        <v>0</v>
      </c>
      <c r="E637" s="53">
        <v>11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11</v>
      </c>
      <c r="R637" s="118">
        <v>91.67</v>
      </c>
      <c r="S637" s="53">
        <v>8</v>
      </c>
      <c r="T637" s="118">
        <v>66.67</v>
      </c>
      <c r="U637" s="53">
        <v>1</v>
      </c>
      <c r="V637" s="118">
        <v>8.3330000000000002</v>
      </c>
      <c r="W637" s="118">
        <v>27.8</v>
      </c>
      <c r="X637" s="124">
        <v>33.799999999999997</v>
      </c>
      <c r="Y637" s="52">
        <v>0</v>
      </c>
      <c r="Z637" s="53">
        <v>0</v>
      </c>
      <c r="AA637" s="53">
        <v>0</v>
      </c>
      <c r="AB637" s="53">
        <v>1</v>
      </c>
      <c r="AC637" s="53">
        <v>4</v>
      </c>
      <c r="AD637" s="53">
        <v>2</v>
      </c>
      <c r="AE637" s="53">
        <v>4</v>
      </c>
      <c r="AF637" s="53">
        <v>0</v>
      </c>
      <c r="AG637" s="53">
        <v>1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">
      <c r="A638" s="131">
        <v>6.25E-2</v>
      </c>
      <c r="B638" s="51">
        <v>9</v>
      </c>
      <c r="C638" s="52">
        <v>0</v>
      </c>
      <c r="D638" s="53">
        <v>0</v>
      </c>
      <c r="E638" s="53">
        <v>7</v>
      </c>
      <c r="F638" s="53">
        <v>0</v>
      </c>
      <c r="G638" s="53">
        <v>2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9</v>
      </c>
      <c r="R638" s="118">
        <v>100</v>
      </c>
      <c r="S638" s="53">
        <v>9</v>
      </c>
      <c r="T638" s="118">
        <v>100</v>
      </c>
      <c r="U638" s="53">
        <v>2</v>
      </c>
      <c r="V638" s="118">
        <v>22.22</v>
      </c>
      <c r="W638" s="118">
        <v>28.5</v>
      </c>
      <c r="X638" s="124" t="s">
        <v>63</v>
      </c>
      <c r="Y638" s="52">
        <v>0</v>
      </c>
      <c r="Z638" s="53">
        <v>0</v>
      </c>
      <c r="AA638" s="53">
        <v>0</v>
      </c>
      <c r="AB638" s="53">
        <v>0</v>
      </c>
      <c r="AC638" s="53">
        <v>1</v>
      </c>
      <c r="AD638" s="53">
        <v>6</v>
      </c>
      <c r="AE638" s="53">
        <v>0</v>
      </c>
      <c r="AF638" s="53">
        <v>2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">
      <c r="A639" s="131">
        <v>7.2916666666666671E-2</v>
      </c>
      <c r="B639" s="51">
        <v>10</v>
      </c>
      <c r="C639" s="52">
        <v>0</v>
      </c>
      <c r="D639" s="53">
        <v>2</v>
      </c>
      <c r="E639" s="53">
        <v>8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10</v>
      </c>
      <c r="R639" s="118">
        <v>100</v>
      </c>
      <c r="S639" s="53">
        <v>9</v>
      </c>
      <c r="T639" s="118">
        <v>90</v>
      </c>
      <c r="U639" s="53">
        <v>0</v>
      </c>
      <c r="V639" s="118">
        <v>0</v>
      </c>
      <c r="W639" s="118">
        <v>27.7</v>
      </c>
      <c r="X639" s="124" t="s">
        <v>63</v>
      </c>
      <c r="Y639" s="52">
        <v>0</v>
      </c>
      <c r="Z639" s="53">
        <v>0</v>
      </c>
      <c r="AA639" s="53">
        <v>0</v>
      </c>
      <c r="AB639" s="53">
        <v>0</v>
      </c>
      <c r="AC639" s="53">
        <v>3</v>
      </c>
      <c r="AD639" s="53">
        <v>4</v>
      </c>
      <c r="AE639" s="53">
        <v>3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">
      <c r="A640" s="131">
        <v>8.3333333333333329E-2</v>
      </c>
      <c r="B640" s="51">
        <v>12</v>
      </c>
      <c r="C640" s="52">
        <v>0</v>
      </c>
      <c r="D640" s="53">
        <v>0</v>
      </c>
      <c r="E640" s="53">
        <v>11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12</v>
      </c>
      <c r="R640" s="118">
        <v>100</v>
      </c>
      <c r="S640" s="53">
        <v>10</v>
      </c>
      <c r="T640" s="118">
        <v>83.33</v>
      </c>
      <c r="U640" s="53">
        <v>0</v>
      </c>
      <c r="V640" s="118">
        <v>0</v>
      </c>
      <c r="W640" s="118">
        <v>27</v>
      </c>
      <c r="X640" s="124">
        <v>30.3</v>
      </c>
      <c r="Y640" s="52">
        <v>0</v>
      </c>
      <c r="Z640" s="53">
        <v>0</v>
      </c>
      <c r="AA640" s="53">
        <v>0</v>
      </c>
      <c r="AB640" s="53">
        <v>0</v>
      </c>
      <c r="AC640" s="53">
        <v>2</v>
      </c>
      <c r="AD640" s="53">
        <v>8</v>
      </c>
      <c r="AE640" s="53">
        <v>2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">
      <c r="A641" s="131">
        <v>9.375E-2</v>
      </c>
      <c r="B641" s="51">
        <v>10</v>
      </c>
      <c r="C641" s="52">
        <v>0</v>
      </c>
      <c r="D641" s="53">
        <v>1</v>
      </c>
      <c r="E641" s="53">
        <v>8</v>
      </c>
      <c r="F641" s="53">
        <v>0</v>
      </c>
      <c r="G641" s="53">
        <v>1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9</v>
      </c>
      <c r="R641" s="118">
        <v>90</v>
      </c>
      <c r="S641" s="53">
        <v>5</v>
      </c>
      <c r="T641" s="118">
        <v>50</v>
      </c>
      <c r="U641" s="53">
        <v>0</v>
      </c>
      <c r="V641" s="118">
        <v>0</v>
      </c>
      <c r="W641" s="118">
        <v>25.3</v>
      </c>
      <c r="X641" s="124" t="s">
        <v>63</v>
      </c>
      <c r="Y641" s="52">
        <v>0</v>
      </c>
      <c r="Z641" s="53">
        <v>0</v>
      </c>
      <c r="AA641" s="53">
        <v>0</v>
      </c>
      <c r="AB641" s="53">
        <v>1</v>
      </c>
      <c r="AC641" s="53">
        <v>4</v>
      </c>
      <c r="AD641" s="53">
        <v>4</v>
      </c>
      <c r="AE641" s="53">
        <v>1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">
      <c r="A642" s="131">
        <v>0.10416666666666667</v>
      </c>
      <c r="B642" s="51">
        <v>12</v>
      </c>
      <c r="C642" s="52">
        <v>0</v>
      </c>
      <c r="D642" s="53">
        <v>0</v>
      </c>
      <c r="E642" s="53">
        <v>10</v>
      </c>
      <c r="F642" s="53">
        <v>0</v>
      </c>
      <c r="G642" s="53">
        <v>2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12</v>
      </c>
      <c r="R642" s="118">
        <v>100</v>
      </c>
      <c r="S642" s="53">
        <v>11</v>
      </c>
      <c r="T642" s="118">
        <v>91.67</v>
      </c>
      <c r="U642" s="53">
        <v>3</v>
      </c>
      <c r="V642" s="118">
        <v>25</v>
      </c>
      <c r="W642" s="118">
        <v>30.6</v>
      </c>
      <c r="X642" s="124">
        <v>37.5</v>
      </c>
      <c r="Y642" s="52">
        <v>0</v>
      </c>
      <c r="Z642" s="53">
        <v>0</v>
      </c>
      <c r="AA642" s="53">
        <v>0</v>
      </c>
      <c r="AB642" s="53">
        <v>0</v>
      </c>
      <c r="AC642" s="53">
        <v>1</v>
      </c>
      <c r="AD642" s="53">
        <v>5</v>
      </c>
      <c r="AE642" s="53">
        <v>3</v>
      </c>
      <c r="AF642" s="53">
        <v>2</v>
      </c>
      <c r="AG642" s="53">
        <v>1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">
      <c r="A643" s="131">
        <v>0.11458333333333333</v>
      </c>
      <c r="B643" s="51">
        <v>6</v>
      </c>
      <c r="C643" s="52">
        <v>0</v>
      </c>
      <c r="D643" s="53">
        <v>0</v>
      </c>
      <c r="E643" s="53">
        <v>6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6</v>
      </c>
      <c r="R643" s="118">
        <v>100</v>
      </c>
      <c r="S643" s="53">
        <v>5</v>
      </c>
      <c r="T643" s="118">
        <v>83.33</v>
      </c>
      <c r="U643" s="53">
        <v>1</v>
      </c>
      <c r="V643" s="118">
        <v>16.670000000000002</v>
      </c>
      <c r="W643" s="118">
        <v>30</v>
      </c>
      <c r="X643" s="124" t="s">
        <v>63</v>
      </c>
      <c r="Y643" s="52">
        <v>0</v>
      </c>
      <c r="Z643" s="53">
        <v>0</v>
      </c>
      <c r="AA643" s="53">
        <v>0</v>
      </c>
      <c r="AB643" s="53">
        <v>0</v>
      </c>
      <c r="AC643" s="53">
        <v>1</v>
      </c>
      <c r="AD643" s="53">
        <v>3</v>
      </c>
      <c r="AE643" s="53">
        <v>1</v>
      </c>
      <c r="AF643" s="53">
        <v>0</v>
      </c>
      <c r="AG643" s="53">
        <v>1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">
      <c r="A644" s="131">
        <v>0.125</v>
      </c>
      <c r="B644" s="51">
        <v>5</v>
      </c>
      <c r="C644" s="52">
        <v>0</v>
      </c>
      <c r="D644" s="53">
        <v>0</v>
      </c>
      <c r="E644" s="53">
        <v>4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5</v>
      </c>
      <c r="R644" s="118">
        <v>100</v>
      </c>
      <c r="S644" s="53">
        <v>2</v>
      </c>
      <c r="T644" s="118">
        <v>40</v>
      </c>
      <c r="U644" s="53">
        <v>1</v>
      </c>
      <c r="V644" s="118">
        <v>20</v>
      </c>
      <c r="W644" s="118">
        <v>31.1</v>
      </c>
      <c r="X644" s="124" t="s">
        <v>63</v>
      </c>
      <c r="Y644" s="52">
        <v>0</v>
      </c>
      <c r="Z644" s="53">
        <v>0</v>
      </c>
      <c r="AA644" s="53">
        <v>0</v>
      </c>
      <c r="AB644" s="53">
        <v>0</v>
      </c>
      <c r="AC644" s="53">
        <v>3</v>
      </c>
      <c r="AD644" s="53">
        <v>0</v>
      </c>
      <c r="AE644" s="53">
        <v>1</v>
      </c>
      <c r="AF644" s="53">
        <v>0</v>
      </c>
      <c r="AG644" s="53">
        <v>0</v>
      </c>
      <c r="AH644" s="53">
        <v>0</v>
      </c>
      <c r="AI644" s="53">
        <v>1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">
      <c r="A645" s="131">
        <v>0.13541666666666666</v>
      </c>
      <c r="B645" s="51">
        <v>5</v>
      </c>
      <c r="C645" s="52">
        <v>0</v>
      </c>
      <c r="D645" s="53">
        <v>0</v>
      </c>
      <c r="E645" s="53">
        <v>4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5</v>
      </c>
      <c r="R645" s="118">
        <v>100</v>
      </c>
      <c r="S645" s="53">
        <v>5</v>
      </c>
      <c r="T645" s="118">
        <v>100</v>
      </c>
      <c r="U645" s="53">
        <v>0</v>
      </c>
      <c r="V645" s="118">
        <v>0</v>
      </c>
      <c r="W645" s="118">
        <v>30.6</v>
      </c>
      <c r="X645" s="124" t="s">
        <v>63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1</v>
      </c>
      <c r="AE645" s="53">
        <v>4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">
      <c r="A646" s="131">
        <v>0.14583333333333334</v>
      </c>
      <c r="B646" s="51">
        <v>1</v>
      </c>
      <c r="C646" s="52">
        <v>0</v>
      </c>
      <c r="D646" s="53">
        <v>0</v>
      </c>
      <c r="E646" s="53">
        <v>0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18.899999999999999</v>
      </c>
      <c r="X646" s="124" t="s">
        <v>63</v>
      </c>
      <c r="Y646" s="52">
        <v>0</v>
      </c>
      <c r="Z646" s="53">
        <v>0</v>
      </c>
      <c r="AA646" s="53">
        <v>0</v>
      </c>
      <c r="AB646" s="53">
        <v>1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">
      <c r="A647" s="131">
        <v>0.15625</v>
      </c>
      <c r="B647" s="51">
        <v>4</v>
      </c>
      <c r="C647" s="52">
        <v>0</v>
      </c>
      <c r="D647" s="53">
        <v>0</v>
      </c>
      <c r="E647" s="53">
        <v>4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4</v>
      </c>
      <c r="R647" s="118">
        <v>100</v>
      </c>
      <c r="S647" s="53">
        <v>3</v>
      </c>
      <c r="T647" s="118">
        <v>75</v>
      </c>
      <c r="U647" s="53">
        <v>1</v>
      </c>
      <c r="V647" s="118">
        <v>25</v>
      </c>
      <c r="W647" s="118">
        <v>31.9</v>
      </c>
      <c r="X647" s="124" t="s">
        <v>63</v>
      </c>
      <c r="Y647" s="52">
        <v>0</v>
      </c>
      <c r="Z647" s="53">
        <v>0</v>
      </c>
      <c r="AA647" s="53">
        <v>0</v>
      </c>
      <c r="AB647" s="53">
        <v>0</v>
      </c>
      <c r="AC647" s="53">
        <v>1</v>
      </c>
      <c r="AD647" s="53">
        <v>2</v>
      </c>
      <c r="AE647" s="53">
        <v>0</v>
      </c>
      <c r="AF647" s="53">
        <v>0</v>
      </c>
      <c r="AG647" s="53">
        <v>0</v>
      </c>
      <c r="AH647" s="53">
        <v>0</v>
      </c>
      <c r="AI647" s="53">
        <v>1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">
      <c r="A648" s="131">
        <v>0.16666666666666666</v>
      </c>
      <c r="B648" s="51">
        <v>3</v>
      </c>
      <c r="C648" s="52">
        <v>0</v>
      </c>
      <c r="D648" s="53">
        <v>0</v>
      </c>
      <c r="E648" s="53">
        <v>2</v>
      </c>
      <c r="F648" s="53">
        <v>0</v>
      </c>
      <c r="G648" s="53">
        <v>1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2</v>
      </c>
      <c r="R648" s="118">
        <v>66.67</v>
      </c>
      <c r="S648" s="53">
        <v>2</v>
      </c>
      <c r="T648" s="118">
        <v>66.67</v>
      </c>
      <c r="U648" s="53">
        <v>0</v>
      </c>
      <c r="V648" s="118">
        <v>0</v>
      </c>
      <c r="W648" s="118">
        <v>24</v>
      </c>
      <c r="X648" s="124" t="s">
        <v>63</v>
      </c>
      <c r="Y648" s="52">
        <v>0</v>
      </c>
      <c r="Z648" s="53">
        <v>0</v>
      </c>
      <c r="AA648" s="53">
        <v>0</v>
      </c>
      <c r="AB648" s="53">
        <v>1</v>
      </c>
      <c r="AC648" s="53">
        <v>1</v>
      </c>
      <c r="AD648" s="53">
        <v>1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100</v>
      </c>
      <c r="S649" s="53">
        <v>2</v>
      </c>
      <c r="T649" s="118">
        <v>100</v>
      </c>
      <c r="U649" s="53">
        <v>0</v>
      </c>
      <c r="V649" s="118">
        <v>0</v>
      </c>
      <c r="W649" s="118">
        <v>24.9</v>
      </c>
      <c r="X649" s="124" t="s">
        <v>63</v>
      </c>
      <c r="Y649" s="52">
        <v>0</v>
      </c>
      <c r="Z649" s="53">
        <v>0</v>
      </c>
      <c r="AA649" s="53">
        <v>0</v>
      </c>
      <c r="AB649" s="53">
        <v>0</v>
      </c>
      <c r="AC649" s="53">
        <v>1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">
      <c r="A650" s="131">
        <v>0.1875</v>
      </c>
      <c r="B650" s="51">
        <v>11</v>
      </c>
      <c r="C650" s="52">
        <v>0</v>
      </c>
      <c r="D650" s="53">
        <v>1</v>
      </c>
      <c r="E650" s="53">
        <v>9</v>
      </c>
      <c r="F650" s="53">
        <v>0</v>
      </c>
      <c r="G650" s="53">
        <v>1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10</v>
      </c>
      <c r="R650" s="118">
        <v>90.91</v>
      </c>
      <c r="S650" s="53">
        <v>10</v>
      </c>
      <c r="T650" s="118">
        <v>90.91</v>
      </c>
      <c r="U650" s="53">
        <v>2</v>
      </c>
      <c r="V650" s="118">
        <v>18.18</v>
      </c>
      <c r="W650" s="118">
        <v>30</v>
      </c>
      <c r="X650" s="124">
        <v>39.6</v>
      </c>
      <c r="Y650" s="52">
        <v>0</v>
      </c>
      <c r="Z650" s="53">
        <v>0</v>
      </c>
      <c r="AA650" s="53">
        <v>0</v>
      </c>
      <c r="AB650" s="53">
        <v>1</v>
      </c>
      <c r="AC650" s="53">
        <v>2</v>
      </c>
      <c r="AD650" s="53">
        <v>4</v>
      </c>
      <c r="AE650" s="53">
        <v>2</v>
      </c>
      <c r="AF650" s="53">
        <v>1</v>
      </c>
      <c r="AG650" s="53">
        <v>0</v>
      </c>
      <c r="AH650" s="53">
        <v>0</v>
      </c>
      <c r="AI650" s="53">
        <v>1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">
      <c r="A651" s="131">
        <v>0.19791666666666666</v>
      </c>
      <c r="B651" s="51">
        <v>4</v>
      </c>
      <c r="C651" s="52">
        <v>1</v>
      </c>
      <c r="D651" s="53">
        <v>0</v>
      </c>
      <c r="E651" s="53">
        <v>3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3</v>
      </c>
      <c r="R651" s="118">
        <v>75</v>
      </c>
      <c r="S651" s="53">
        <v>1</v>
      </c>
      <c r="T651" s="118">
        <v>25</v>
      </c>
      <c r="U651" s="53">
        <v>0</v>
      </c>
      <c r="V651" s="118">
        <v>0</v>
      </c>
      <c r="W651" s="118">
        <v>23.9</v>
      </c>
      <c r="X651" s="124" t="s">
        <v>63</v>
      </c>
      <c r="Y651" s="52">
        <v>0</v>
      </c>
      <c r="Z651" s="53">
        <v>0</v>
      </c>
      <c r="AA651" s="53">
        <v>0</v>
      </c>
      <c r="AB651" s="53">
        <v>1</v>
      </c>
      <c r="AC651" s="53">
        <v>2</v>
      </c>
      <c r="AD651" s="53">
        <v>0</v>
      </c>
      <c r="AE651" s="53">
        <v>1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">
      <c r="A652" s="131">
        <v>0.20833333333333334</v>
      </c>
      <c r="B652" s="51">
        <v>6</v>
      </c>
      <c r="C652" s="52">
        <v>0</v>
      </c>
      <c r="D652" s="53">
        <v>0</v>
      </c>
      <c r="E652" s="53">
        <v>5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6</v>
      </c>
      <c r="R652" s="118">
        <v>100</v>
      </c>
      <c r="S652" s="53">
        <v>4</v>
      </c>
      <c r="T652" s="118">
        <v>66.67</v>
      </c>
      <c r="U652" s="53">
        <v>0</v>
      </c>
      <c r="V652" s="118">
        <v>0</v>
      </c>
      <c r="W652" s="118">
        <v>26.1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2</v>
      </c>
      <c r="AD652" s="53">
        <v>3</v>
      </c>
      <c r="AE652" s="53">
        <v>1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">
      <c r="A653" s="131">
        <v>0.21875</v>
      </c>
      <c r="B653" s="51">
        <v>5</v>
      </c>
      <c r="C653" s="52">
        <v>0</v>
      </c>
      <c r="D653" s="53">
        <v>0</v>
      </c>
      <c r="E653" s="53">
        <v>2</v>
      </c>
      <c r="F653" s="53">
        <v>0</v>
      </c>
      <c r="G653" s="53">
        <v>3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5</v>
      </c>
      <c r="R653" s="118">
        <v>100</v>
      </c>
      <c r="S653" s="53">
        <v>2</v>
      </c>
      <c r="T653" s="118">
        <v>40</v>
      </c>
      <c r="U653" s="53">
        <v>1</v>
      </c>
      <c r="V653" s="118">
        <v>20</v>
      </c>
      <c r="W653" s="118">
        <v>27.9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3</v>
      </c>
      <c r="AD653" s="53">
        <v>0</v>
      </c>
      <c r="AE653" s="53">
        <v>1</v>
      </c>
      <c r="AF653" s="53">
        <v>0</v>
      </c>
      <c r="AG653" s="53">
        <v>1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">
      <c r="A654" s="131">
        <v>0.22916666666666666</v>
      </c>
      <c r="B654" s="51">
        <v>11</v>
      </c>
      <c r="C654" s="52">
        <v>0</v>
      </c>
      <c r="D654" s="53">
        <v>2</v>
      </c>
      <c r="E654" s="53">
        <v>8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11</v>
      </c>
      <c r="R654" s="118">
        <v>100</v>
      </c>
      <c r="S654" s="53">
        <v>9</v>
      </c>
      <c r="T654" s="118">
        <v>81.819999999999993</v>
      </c>
      <c r="U654" s="53">
        <v>3</v>
      </c>
      <c r="V654" s="118">
        <v>27.27</v>
      </c>
      <c r="W654" s="118">
        <v>29.7</v>
      </c>
      <c r="X654" s="124">
        <v>37.299999999999997</v>
      </c>
      <c r="Y654" s="52">
        <v>0</v>
      </c>
      <c r="Z654" s="53">
        <v>0</v>
      </c>
      <c r="AA654" s="53">
        <v>0</v>
      </c>
      <c r="AB654" s="53">
        <v>0</v>
      </c>
      <c r="AC654" s="53">
        <v>3</v>
      </c>
      <c r="AD654" s="53">
        <v>3</v>
      </c>
      <c r="AE654" s="53">
        <v>2</v>
      </c>
      <c r="AF654" s="53">
        <v>2</v>
      </c>
      <c r="AG654" s="53">
        <v>1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">
      <c r="A655" s="131">
        <v>0.23958333333333334</v>
      </c>
      <c r="B655" s="51">
        <v>4</v>
      </c>
      <c r="C655" s="52">
        <v>0</v>
      </c>
      <c r="D655" s="53">
        <v>0</v>
      </c>
      <c r="E655" s="53">
        <v>2</v>
      </c>
      <c r="F655" s="53">
        <v>0</v>
      </c>
      <c r="G655" s="53">
        <v>2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4</v>
      </c>
      <c r="R655" s="118">
        <v>100</v>
      </c>
      <c r="S655" s="53">
        <v>2</v>
      </c>
      <c r="T655" s="118">
        <v>50</v>
      </c>
      <c r="U655" s="53">
        <v>1</v>
      </c>
      <c r="V655" s="118">
        <v>25</v>
      </c>
      <c r="W655" s="118">
        <v>26.9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2</v>
      </c>
      <c r="AD655" s="53">
        <v>1</v>
      </c>
      <c r="AE655" s="53">
        <v>0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">
      <c r="A656" s="131">
        <v>0.25</v>
      </c>
      <c r="B656" s="51">
        <v>15</v>
      </c>
      <c r="C656" s="52">
        <v>0</v>
      </c>
      <c r="D656" s="53">
        <v>0</v>
      </c>
      <c r="E656" s="53">
        <v>14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14</v>
      </c>
      <c r="R656" s="118">
        <v>93.33</v>
      </c>
      <c r="S656" s="53">
        <v>11</v>
      </c>
      <c r="T656" s="118">
        <v>73.33</v>
      </c>
      <c r="U656" s="53">
        <v>2</v>
      </c>
      <c r="V656" s="118">
        <v>13.33</v>
      </c>
      <c r="W656" s="118">
        <v>27.7</v>
      </c>
      <c r="X656" s="124">
        <v>34.200000000000003</v>
      </c>
      <c r="Y656" s="52">
        <v>0</v>
      </c>
      <c r="Z656" s="53">
        <v>0</v>
      </c>
      <c r="AA656" s="53">
        <v>0</v>
      </c>
      <c r="AB656" s="53">
        <v>1</v>
      </c>
      <c r="AC656" s="53">
        <v>4</v>
      </c>
      <c r="AD656" s="53">
        <v>7</v>
      </c>
      <c r="AE656" s="53">
        <v>1</v>
      </c>
      <c r="AF656" s="53">
        <v>2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">
      <c r="A657" s="131">
        <v>0.26041666666666669</v>
      </c>
      <c r="B657" s="51">
        <v>16</v>
      </c>
      <c r="C657" s="52">
        <v>0</v>
      </c>
      <c r="D657" s="53">
        <v>0</v>
      </c>
      <c r="E657" s="53">
        <v>13</v>
      </c>
      <c r="F657" s="53">
        <v>0</v>
      </c>
      <c r="G657" s="53">
        <v>3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14</v>
      </c>
      <c r="R657" s="118">
        <v>87.5</v>
      </c>
      <c r="S657" s="53">
        <v>7</v>
      </c>
      <c r="T657" s="118">
        <v>43.75</v>
      </c>
      <c r="U657" s="53">
        <v>0</v>
      </c>
      <c r="V657" s="118">
        <v>0</v>
      </c>
      <c r="W657" s="118">
        <v>24.6</v>
      </c>
      <c r="X657" s="124">
        <v>32</v>
      </c>
      <c r="Y657" s="52">
        <v>0</v>
      </c>
      <c r="Z657" s="53">
        <v>0</v>
      </c>
      <c r="AA657" s="53">
        <v>0</v>
      </c>
      <c r="AB657" s="53">
        <v>2</v>
      </c>
      <c r="AC657" s="53">
        <v>9</v>
      </c>
      <c r="AD657" s="53">
        <v>2</v>
      </c>
      <c r="AE657" s="53">
        <v>3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">
      <c r="A658" s="131">
        <v>0.27083333333333331</v>
      </c>
      <c r="B658" s="51">
        <v>7</v>
      </c>
      <c r="C658" s="52">
        <v>0</v>
      </c>
      <c r="D658" s="53">
        <v>0</v>
      </c>
      <c r="E658" s="53">
        <v>6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7</v>
      </c>
      <c r="R658" s="118">
        <v>100</v>
      </c>
      <c r="S658" s="53">
        <v>5</v>
      </c>
      <c r="T658" s="118">
        <v>71.430000000000007</v>
      </c>
      <c r="U658" s="53">
        <v>1</v>
      </c>
      <c r="V658" s="118">
        <v>14.29</v>
      </c>
      <c r="W658" s="118">
        <v>28.2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2</v>
      </c>
      <c r="AD658" s="53">
        <v>3</v>
      </c>
      <c r="AE658" s="53">
        <v>1</v>
      </c>
      <c r="AF658" s="53">
        <v>1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">
      <c r="A659" s="131">
        <v>0.28125</v>
      </c>
      <c r="B659" s="51">
        <v>17</v>
      </c>
      <c r="C659" s="52">
        <v>0</v>
      </c>
      <c r="D659" s="53">
        <v>0</v>
      </c>
      <c r="E659" s="53">
        <v>15</v>
      </c>
      <c r="F659" s="53">
        <v>0</v>
      </c>
      <c r="G659" s="53">
        <v>2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16</v>
      </c>
      <c r="R659" s="118">
        <v>94.12</v>
      </c>
      <c r="S659" s="53">
        <v>15</v>
      </c>
      <c r="T659" s="118">
        <v>88.24</v>
      </c>
      <c r="U659" s="53">
        <v>1</v>
      </c>
      <c r="V659" s="118">
        <v>5.8819999999999997</v>
      </c>
      <c r="W659" s="118">
        <v>28.7</v>
      </c>
      <c r="X659" s="124">
        <v>33.299999999999997</v>
      </c>
      <c r="Y659" s="52">
        <v>0</v>
      </c>
      <c r="Z659" s="53">
        <v>0</v>
      </c>
      <c r="AA659" s="53">
        <v>0</v>
      </c>
      <c r="AB659" s="53">
        <v>1</v>
      </c>
      <c r="AC659" s="53">
        <v>2</v>
      </c>
      <c r="AD659" s="53">
        <v>9</v>
      </c>
      <c r="AE659" s="53">
        <v>4</v>
      </c>
      <c r="AF659" s="53">
        <v>1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">
      <c r="A660" s="131">
        <v>0.29166666666666669</v>
      </c>
      <c r="B660" s="51">
        <v>16</v>
      </c>
      <c r="C660" s="52">
        <v>0</v>
      </c>
      <c r="D660" s="53">
        <v>0</v>
      </c>
      <c r="E660" s="53">
        <v>16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15</v>
      </c>
      <c r="R660" s="118">
        <v>93.75</v>
      </c>
      <c r="S660" s="53">
        <v>11</v>
      </c>
      <c r="T660" s="118">
        <v>68.75</v>
      </c>
      <c r="U660" s="53">
        <v>0</v>
      </c>
      <c r="V660" s="118">
        <v>0</v>
      </c>
      <c r="W660" s="118">
        <v>26</v>
      </c>
      <c r="X660" s="124">
        <v>30.5</v>
      </c>
      <c r="Y660" s="52">
        <v>0</v>
      </c>
      <c r="Z660" s="53">
        <v>0</v>
      </c>
      <c r="AA660" s="53">
        <v>0</v>
      </c>
      <c r="AB660" s="53">
        <v>1</v>
      </c>
      <c r="AC660" s="53">
        <v>5</v>
      </c>
      <c r="AD660" s="53">
        <v>7</v>
      </c>
      <c r="AE660" s="53">
        <v>3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">
      <c r="A661" s="131">
        <v>0.30208333333333331</v>
      </c>
      <c r="B661" s="51">
        <v>18</v>
      </c>
      <c r="C661" s="52">
        <v>0</v>
      </c>
      <c r="D661" s="53">
        <v>1</v>
      </c>
      <c r="E661" s="53">
        <v>13</v>
      </c>
      <c r="F661" s="53">
        <v>0</v>
      </c>
      <c r="G661" s="53">
        <v>4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15</v>
      </c>
      <c r="R661" s="118">
        <v>83.33</v>
      </c>
      <c r="S661" s="53">
        <v>10</v>
      </c>
      <c r="T661" s="118">
        <v>55.56</v>
      </c>
      <c r="U661" s="53">
        <v>0</v>
      </c>
      <c r="V661" s="118">
        <v>0</v>
      </c>
      <c r="W661" s="118">
        <v>25.5</v>
      </c>
      <c r="X661" s="124">
        <v>32.200000000000003</v>
      </c>
      <c r="Y661" s="52">
        <v>0</v>
      </c>
      <c r="Z661" s="53">
        <v>0</v>
      </c>
      <c r="AA661" s="53">
        <v>0</v>
      </c>
      <c r="AB661" s="53">
        <v>3</v>
      </c>
      <c r="AC661" s="53">
        <v>5</v>
      </c>
      <c r="AD661" s="53">
        <v>6</v>
      </c>
      <c r="AE661" s="53">
        <v>4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">
      <c r="A662" s="131">
        <v>0.3125</v>
      </c>
      <c r="B662" s="51">
        <v>22</v>
      </c>
      <c r="C662" s="52">
        <v>1</v>
      </c>
      <c r="D662" s="53">
        <v>1</v>
      </c>
      <c r="E662" s="53">
        <v>17</v>
      </c>
      <c r="F662" s="53">
        <v>0</v>
      </c>
      <c r="G662" s="53">
        <v>3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21</v>
      </c>
      <c r="R662" s="118">
        <v>95.45</v>
      </c>
      <c r="S662" s="53">
        <v>17</v>
      </c>
      <c r="T662" s="118">
        <v>77.27</v>
      </c>
      <c r="U662" s="53">
        <v>0</v>
      </c>
      <c r="V662" s="118">
        <v>0</v>
      </c>
      <c r="W662" s="118">
        <v>26.4</v>
      </c>
      <c r="X662" s="124">
        <v>30.8</v>
      </c>
      <c r="Y662" s="52">
        <v>0</v>
      </c>
      <c r="Z662" s="53">
        <v>0</v>
      </c>
      <c r="AA662" s="53">
        <v>0</v>
      </c>
      <c r="AB662" s="53">
        <v>1</v>
      </c>
      <c r="AC662" s="53">
        <v>6</v>
      </c>
      <c r="AD662" s="53">
        <v>10</v>
      </c>
      <c r="AE662" s="53">
        <v>5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">
      <c r="A663" s="131">
        <v>0.32291666666666669</v>
      </c>
      <c r="B663" s="51">
        <v>23</v>
      </c>
      <c r="C663" s="52">
        <v>1</v>
      </c>
      <c r="D663" s="53">
        <v>0</v>
      </c>
      <c r="E663" s="53">
        <v>20</v>
      </c>
      <c r="F663" s="53">
        <v>0</v>
      </c>
      <c r="G663" s="53">
        <v>2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20</v>
      </c>
      <c r="R663" s="118">
        <v>86.96</v>
      </c>
      <c r="S663" s="53">
        <v>19</v>
      </c>
      <c r="T663" s="118">
        <v>82.61</v>
      </c>
      <c r="U663" s="53">
        <v>0</v>
      </c>
      <c r="V663" s="118">
        <v>0</v>
      </c>
      <c r="W663" s="118">
        <v>25.8</v>
      </c>
      <c r="X663" s="124">
        <v>31</v>
      </c>
      <c r="Y663" s="52">
        <v>0</v>
      </c>
      <c r="Z663" s="53">
        <v>0</v>
      </c>
      <c r="AA663" s="53">
        <v>1</v>
      </c>
      <c r="AB663" s="53">
        <v>2</v>
      </c>
      <c r="AC663" s="53">
        <v>4</v>
      </c>
      <c r="AD663" s="53">
        <v>11</v>
      </c>
      <c r="AE663" s="53">
        <v>5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">
      <c r="A664" s="131">
        <v>0.33333333333333331</v>
      </c>
      <c r="B664" s="51">
        <v>21</v>
      </c>
      <c r="C664" s="52">
        <v>0</v>
      </c>
      <c r="D664" s="53">
        <v>1</v>
      </c>
      <c r="E664" s="53">
        <v>16</v>
      </c>
      <c r="F664" s="53">
        <v>0</v>
      </c>
      <c r="G664" s="53">
        <v>4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14</v>
      </c>
      <c r="R664" s="118">
        <v>66.67</v>
      </c>
      <c r="S664" s="53">
        <v>13</v>
      </c>
      <c r="T664" s="118">
        <v>61.9</v>
      </c>
      <c r="U664" s="53">
        <v>0</v>
      </c>
      <c r="V664" s="118">
        <v>0</v>
      </c>
      <c r="W664" s="118">
        <v>24.5</v>
      </c>
      <c r="X664" s="124">
        <v>30.2</v>
      </c>
      <c r="Y664" s="52">
        <v>0</v>
      </c>
      <c r="Z664" s="53">
        <v>0</v>
      </c>
      <c r="AA664" s="53">
        <v>0</v>
      </c>
      <c r="AB664" s="53">
        <v>7</v>
      </c>
      <c r="AC664" s="53">
        <v>3</v>
      </c>
      <c r="AD664" s="53">
        <v>8</v>
      </c>
      <c r="AE664" s="53">
        <v>3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">
      <c r="A665" s="131">
        <v>0.34375</v>
      </c>
      <c r="B665" s="51">
        <v>30</v>
      </c>
      <c r="C665" s="52">
        <v>3</v>
      </c>
      <c r="D665" s="53">
        <v>3</v>
      </c>
      <c r="E665" s="53">
        <v>18</v>
      </c>
      <c r="F665" s="53">
        <v>0</v>
      </c>
      <c r="G665" s="53">
        <v>6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26</v>
      </c>
      <c r="R665" s="118">
        <v>86.67</v>
      </c>
      <c r="S665" s="53">
        <v>19</v>
      </c>
      <c r="T665" s="118">
        <v>63.33</v>
      </c>
      <c r="U665" s="53">
        <v>1</v>
      </c>
      <c r="V665" s="118">
        <v>3.3330000000000002</v>
      </c>
      <c r="W665" s="118">
        <v>25.8</v>
      </c>
      <c r="X665" s="124">
        <v>30.9</v>
      </c>
      <c r="Y665" s="52">
        <v>0</v>
      </c>
      <c r="Z665" s="53">
        <v>0</v>
      </c>
      <c r="AA665" s="53">
        <v>1</v>
      </c>
      <c r="AB665" s="53">
        <v>3</v>
      </c>
      <c r="AC665" s="53">
        <v>10</v>
      </c>
      <c r="AD665" s="53">
        <v>11</v>
      </c>
      <c r="AE665" s="53">
        <v>4</v>
      </c>
      <c r="AF665" s="53">
        <v>1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">
      <c r="A666" s="131">
        <v>0.35416666666666669</v>
      </c>
      <c r="B666" s="51">
        <v>27</v>
      </c>
      <c r="C666" s="52">
        <v>1</v>
      </c>
      <c r="D666" s="53">
        <v>0</v>
      </c>
      <c r="E666" s="53">
        <v>25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24</v>
      </c>
      <c r="R666" s="118">
        <v>88.89</v>
      </c>
      <c r="S666" s="53">
        <v>16</v>
      </c>
      <c r="T666" s="118">
        <v>59.26</v>
      </c>
      <c r="U666" s="53">
        <v>1</v>
      </c>
      <c r="V666" s="118">
        <v>3.7040000000000002</v>
      </c>
      <c r="W666" s="118">
        <v>25.3</v>
      </c>
      <c r="X666" s="124">
        <v>29.1</v>
      </c>
      <c r="Y666" s="52">
        <v>0</v>
      </c>
      <c r="Z666" s="53">
        <v>0</v>
      </c>
      <c r="AA666" s="53">
        <v>0</v>
      </c>
      <c r="AB666" s="53">
        <v>3</v>
      </c>
      <c r="AC666" s="53">
        <v>12</v>
      </c>
      <c r="AD666" s="53">
        <v>9</v>
      </c>
      <c r="AE666" s="53">
        <v>2</v>
      </c>
      <c r="AF666" s="53">
        <v>1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">
      <c r="A667" s="131">
        <v>0.36458333333333331</v>
      </c>
      <c r="B667" s="51">
        <v>38</v>
      </c>
      <c r="C667" s="52">
        <v>0</v>
      </c>
      <c r="D667" s="53">
        <v>3</v>
      </c>
      <c r="E667" s="53">
        <v>29</v>
      </c>
      <c r="F667" s="53">
        <v>0</v>
      </c>
      <c r="G667" s="53">
        <v>6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37</v>
      </c>
      <c r="R667" s="118">
        <v>97.37</v>
      </c>
      <c r="S667" s="53">
        <v>20</v>
      </c>
      <c r="T667" s="118">
        <v>52.63</v>
      </c>
      <c r="U667" s="53">
        <v>3</v>
      </c>
      <c r="V667" s="118">
        <v>7.8949999999999996</v>
      </c>
      <c r="W667" s="118">
        <v>25.4</v>
      </c>
      <c r="X667" s="124">
        <v>33.200000000000003</v>
      </c>
      <c r="Y667" s="52">
        <v>0</v>
      </c>
      <c r="Z667" s="53">
        <v>0</v>
      </c>
      <c r="AA667" s="53">
        <v>0</v>
      </c>
      <c r="AB667" s="53">
        <v>1</v>
      </c>
      <c r="AC667" s="53">
        <v>23</v>
      </c>
      <c r="AD667" s="53">
        <v>7</v>
      </c>
      <c r="AE667" s="53">
        <v>4</v>
      </c>
      <c r="AF667" s="53">
        <v>2</v>
      </c>
      <c r="AG667" s="53">
        <v>1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">
      <c r="A668" s="131">
        <v>0.375</v>
      </c>
      <c r="B668" s="51">
        <v>45</v>
      </c>
      <c r="C668" s="52">
        <v>0</v>
      </c>
      <c r="D668" s="53">
        <v>1</v>
      </c>
      <c r="E668" s="53">
        <v>40</v>
      </c>
      <c r="F668" s="53">
        <v>0</v>
      </c>
      <c r="G668" s="53">
        <v>4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43</v>
      </c>
      <c r="R668" s="118">
        <v>95.56</v>
      </c>
      <c r="S668" s="53">
        <v>32</v>
      </c>
      <c r="T668" s="118">
        <v>71.11</v>
      </c>
      <c r="U668" s="53">
        <v>0</v>
      </c>
      <c r="V668" s="118">
        <v>0</v>
      </c>
      <c r="W668" s="118">
        <v>25.9</v>
      </c>
      <c r="X668" s="124">
        <v>29.4</v>
      </c>
      <c r="Y668" s="52">
        <v>0</v>
      </c>
      <c r="Z668" s="53">
        <v>0</v>
      </c>
      <c r="AA668" s="53">
        <v>0</v>
      </c>
      <c r="AB668" s="53">
        <v>2</v>
      </c>
      <c r="AC668" s="53">
        <v>15</v>
      </c>
      <c r="AD668" s="53">
        <v>24</v>
      </c>
      <c r="AE668" s="53">
        <v>4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">
      <c r="A669" s="131">
        <v>0.38541666666666669</v>
      </c>
      <c r="B669" s="51">
        <v>53</v>
      </c>
      <c r="C669" s="52">
        <v>1</v>
      </c>
      <c r="D669" s="53">
        <v>1</v>
      </c>
      <c r="E669" s="53">
        <v>48</v>
      </c>
      <c r="F669" s="53">
        <v>0</v>
      </c>
      <c r="G669" s="53">
        <v>3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50</v>
      </c>
      <c r="R669" s="118">
        <v>94.34</v>
      </c>
      <c r="S669" s="53">
        <v>33</v>
      </c>
      <c r="T669" s="118">
        <v>62.26</v>
      </c>
      <c r="U669" s="53">
        <v>0</v>
      </c>
      <c r="V669" s="118">
        <v>0</v>
      </c>
      <c r="W669" s="118">
        <v>25</v>
      </c>
      <c r="X669" s="124">
        <v>28.6</v>
      </c>
      <c r="Y669" s="52">
        <v>0</v>
      </c>
      <c r="Z669" s="53">
        <v>0</v>
      </c>
      <c r="AA669" s="53">
        <v>0</v>
      </c>
      <c r="AB669" s="53">
        <v>3</v>
      </c>
      <c r="AC669" s="53">
        <v>24</v>
      </c>
      <c r="AD669" s="53">
        <v>21</v>
      </c>
      <c r="AE669" s="53">
        <v>5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">
      <c r="A670" s="131">
        <v>0.39583333333333331</v>
      </c>
      <c r="B670" s="51">
        <v>54</v>
      </c>
      <c r="C670" s="52">
        <v>1</v>
      </c>
      <c r="D670" s="53">
        <v>1</v>
      </c>
      <c r="E670" s="53">
        <v>49</v>
      </c>
      <c r="F670" s="53">
        <v>0</v>
      </c>
      <c r="G670" s="53">
        <v>3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41</v>
      </c>
      <c r="R670" s="118">
        <v>75.930000000000007</v>
      </c>
      <c r="S670" s="53">
        <v>31</v>
      </c>
      <c r="T670" s="118">
        <v>57.41</v>
      </c>
      <c r="U670" s="53">
        <v>1</v>
      </c>
      <c r="V670" s="118">
        <v>1.8520000000000001</v>
      </c>
      <c r="W670" s="118">
        <v>24</v>
      </c>
      <c r="X670" s="124">
        <v>28.2</v>
      </c>
      <c r="Y670" s="52">
        <v>0</v>
      </c>
      <c r="Z670" s="53">
        <v>0</v>
      </c>
      <c r="AA670" s="53">
        <v>2</v>
      </c>
      <c r="AB670" s="53">
        <v>11</v>
      </c>
      <c r="AC670" s="53">
        <v>16</v>
      </c>
      <c r="AD670" s="53">
        <v>22</v>
      </c>
      <c r="AE670" s="53">
        <v>2</v>
      </c>
      <c r="AF670" s="53">
        <v>1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">
      <c r="A671" s="131">
        <v>0.40625</v>
      </c>
      <c r="B671" s="51">
        <v>51</v>
      </c>
      <c r="C671" s="52">
        <v>0</v>
      </c>
      <c r="D671" s="53">
        <v>2</v>
      </c>
      <c r="E671" s="53">
        <v>46</v>
      </c>
      <c r="F671" s="53">
        <v>0</v>
      </c>
      <c r="G671" s="53">
        <v>3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47</v>
      </c>
      <c r="R671" s="118">
        <v>92.16</v>
      </c>
      <c r="S671" s="53">
        <v>36</v>
      </c>
      <c r="T671" s="118">
        <v>70.59</v>
      </c>
      <c r="U671" s="53">
        <v>2</v>
      </c>
      <c r="V671" s="118">
        <v>3.9220000000000002</v>
      </c>
      <c r="W671" s="118">
        <v>25.5</v>
      </c>
      <c r="X671" s="124">
        <v>27.9</v>
      </c>
      <c r="Y671" s="52">
        <v>0</v>
      </c>
      <c r="Z671" s="53">
        <v>0</v>
      </c>
      <c r="AA671" s="53">
        <v>0</v>
      </c>
      <c r="AB671" s="53">
        <v>4</v>
      </c>
      <c r="AC671" s="53">
        <v>20</v>
      </c>
      <c r="AD671" s="53">
        <v>24</v>
      </c>
      <c r="AE671" s="53">
        <v>1</v>
      </c>
      <c r="AF671" s="53">
        <v>1</v>
      </c>
      <c r="AG671" s="53">
        <v>0</v>
      </c>
      <c r="AH671" s="53">
        <v>1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">
      <c r="A672" s="131">
        <v>0.41666666666666669</v>
      </c>
      <c r="B672" s="51">
        <v>56</v>
      </c>
      <c r="C672" s="52">
        <v>0</v>
      </c>
      <c r="D672" s="53">
        <v>0</v>
      </c>
      <c r="E672" s="53">
        <v>52</v>
      </c>
      <c r="F672" s="53">
        <v>0</v>
      </c>
      <c r="G672" s="53">
        <v>4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49</v>
      </c>
      <c r="R672" s="118">
        <v>87.5</v>
      </c>
      <c r="S672" s="53">
        <v>38</v>
      </c>
      <c r="T672" s="118">
        <v>67.86</v>
      </c>
      <c r="U672" s="53">
        <v>2</v>
      </c>
      <c r="V672" s="118">
        <v>3.5710000000000002</v>
      </c>
      <c r="W672" s="118">
        <v>25.9</v>
      </c>
      <c r="X672" s="124">
        <v>30.2</v>
      </c>
      <c r="Y672" s="52">
        <v>0</v>
      </c>
      <c r="Z672" s="53">
        <v>0</v>
      </c>
      <c r="AA672" s="53">
        <v>0</v>
      </c>
      <c r="AB672" s="53">
        <v>7</v>
      </c>
      <c r="AC672" s="53">
        <v>16</v>
      </c>
      <c r="AD672" s="53">
        <v>24</v>
      </c>
      <c r="AE672" s="53">
        <v>7</v>
      </c>
      <c r="AF672" s="53">
        <v>1</v>
      </c>
      <c r="AG672" s="53">
        <v>1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">
      <c r="A673" s="131">
        <v>0.42708333333333331</v>
      </c>
      <c r="B673" s="51">
        <v>60</v>
      </c>
      <c r="C673" s="52">
        <v>1</v>
      </c>
      <c r="D673" s="53">
        <v>0</v>
      </c>
      <c r="E673" s="53">
        <v>53</v>
      </c>
      <c r="F673" s="53">
        <v>0</v>
      </c>
      <c r="G673" s="53">
        <v>6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56</v>
      </c>
      <c r="R673" s="118">
        <v>93.33</v>
      </c>
      <c r="S673" s="53">
        <v>35</v>
      </c>
      <c r="T673" s="118">
        <v>58.33</v>
      </c>
      <c r="U673" s="53">
        <v>2</v>
      </c>
      <c r="V673" s="118">
        <v>3.3330000000000002</v>
      </c>
      <c r="W673" s="118">
        <v>25.1</v>
      </c>
      <c r="X673" s="124">
        <v>28.9</v>
      </c>
      <c r="Y673" s="52">
        <v>0</v>
      </c>
      <c r="Z673" s="53">
        <v>0</v>
      </c>
      <c r="AA673" s="53">
        <v>1</v>
      </c>
      <c r="AB673" s="53">
        <v>3</v>
      </c>
      <c r="AC673" s="53">
        <v>26</v>
      </c>
      <c r="AD673" s="53">
        <v>24</v>
      </c>
      <c r="AE673" s="53">
        <v>4</v>
      </c>
      <c r="AF673" s="53">
        <v>2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">
      <c r="A674" s="131">
        <v>0.4375</v>
      </c>
      <c r="B674" s="51">
        <v>62</v>
      </c>
      <c r="C674" s="52">
        <v>2</v>
      </c>
      <c r="D674" s="53">
        <v>0</v>
      </c>
      <c r="E674" s="53">
        <v>53</v>
      </c>
      <c r="F674" s="53">
        <v>0</v>
      </c>
      <c r="G674" s="53">
        <v>7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58</v>
      </c>
      <c r="R674" s="118">
        <v>93.55</v>
      </c>
      <c r="S674" s="53">
        <v>45</v>
      </c>
      <c r="T674" s="118">
        <v>72.58</v>
      </c>
      <c r="U674" s="53">
        <v>0</v>
      </c>
      <c r="V674" s="118">
        <v>0</v>
      </c>
      <c r="W674" s="118">
        <v>25.5</v>
      </c>
      <c r="X674" s="124">
        <v>29</v>
      </c>
      <c r="Y674" s="52">
        <v>0</v>
      </c>
      <c r="Z674" s="53">
        <v>0</v>
      </c>
      <c r="AA674" s="53">
        <v>0</v>
      </c>
      <c r="AB674" s="53">
        <v>4</v>
      </c>
      <c r="AC674" s="53">
        <v>19</v>
      </c>
      <c r="AD674" s="53">
        <v>34</v>
      </c>
      <c r="AE674" s="53">
        <v>5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">
      <c r="A675" s="131">
        <v>0.44791666666666669</v>
      </c>
      <c r="B675" s="51">
        <v>91</v>
      </c>
      <c r="C675" s="52">
        <v>2</v>
      </c>
      <c r="D675" s="53">
        <v>4</v>
      </c>
      <c r="E675" s="53">
        <v>77</v>
      </c>
      <c r="F675" s="53">
        <v>0</v>
      </c>
      <c r="G675" s="53">
        <v>7</v>
      </c>
      <c r="H675" s="53">
        <v>0</v>
      </c>
      <c r="I675" s="53">
        <v>0</v>
      </c>
      <c r="J675" s="53">
        <v>0</v>
      </c>
      <c r="K675" s="53">
        <v>1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79</v>
      </c>
      <c r="R675" s="118">
        <v>86.81</v>
      </c>
      <c r="S675" s="53">
        <v>56</v>
      </c>
      <c r="T675" s="118">
        <v>61.54</v>
      </c>
      <c r="U675" s="53">
        <v>0</v>
      </c>
      <c r="V675" s="118">
        <v>0</v>
      </c>
      <c r="W675" s="118">
        <v>24.5</v>
      </c>
      <c r="X675" s="124">
        <v>28.9</v>
      </c>
      <c r="Y675" s="52">
        <v>0</v>
      </c>
      <c r="Z675" s="53">
        <v>0</v>
      </c>
      <c r="AA675" s="53">
        <v>6</v>
      </c>
      <c r="AB675" s="53">
        <v>6</v>
      </c>
      <c r="AC675" s="53">
        <v>32</v>
      </c>
      <c r="AD675" s="53">
        <v>37</v>
      </c>
      <c r="AE675" s="53">
        <v>10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">
      <c r="A676" s="131">
        <v>0.45833333333333331</v>
      </c>
      <c r="B676" s="51">
        <v>70</v>
      </c>
      <c r="C676" s="52">
        <v>1</v>
      </c>
      <c r="D676" s="53">
        <v>2</v>
      </c>
      <c r="E676" s="53">
        <v>63</v>
      </c>
      <c r="F676" s="53">
        <v>0</v>
      </c>
      <c r="G676" s="53">
        <v>4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66</v>
      </c>
      <c r="R676" s="118">
        <v>94.29</v>
      </c>
      <c r="S676" s="53">
        <v>47</v>
      </c>
      <c r="T676" s="118">
        <v>67.14</v>
      </c>
      <c r="U676" s="53">
        <v>0</v>
      </c>
      <c r="V676" s="118">
        <v>0</v>
      </c>
      <c r="W676" s="118">
        <v>25</v>
      </c>
      <c r="X676" s="124">
        <v>28.2</v>
      </c>
      <c r="Y676" s="52">
        <v>0</v>
      </c>
      <c r="Z676" s="53">
        <v>0</v>
      </c>
      <c r="AA676" s="53">
        <v>0</v>
      </c>
      <c r="AB676" s="53">
        <v>4</v>
      </c>
      <c r="AC676" s="53">
        <v>31</v>
      </c>
      <c r="AD676" s="53">
        <v>35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">
      <c r="A677" s="131">
        <v>0.46875</v>
      </c>
      <c r="B677" s="51">
        <v>84</v>
      </c>
      <c r="C677" s="52">
        <v>3</v>
      </c>
      <c r="D677" s="53">
        <v>2</v>
      </c>
      <c r="E677" s="53">
        <v>69</v>
      </c>
      <c r="F677" s="53">
        <v>1</v>
      </c>
      <c r="G677" s="53">
        <v>6</v>
      </c>
      <c r="H677" s="53">
        <v>0</v>
      </c>
      <c r="I677" s="53">
        <v>2</v>
      </c>
      <c r="J677" s="53">
        <v>0</v>
      </c>
      <c r="K677" s="53">
        <v>1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70</v>
      </c>
      <c r="R677" s="118">
        <v>83.33</v>
      </c>
      <c r="S677" s="53">
        <v>44</v>
      </c>
      <c r="T677" s="118">
        <v>52.38</v>
      </c>
      <c r="U677" s="53">
        <v>0</v>
      </c>
      <c r="V677" s="118">
        <v>0</v>
      </c>
      <c r="W677" s="118">
        <v>24.2</v>
      </c>
      <c r="X677" s="124">
        <v>29.3</v>
      </c>
      <c r="Y677" s="52">
        <v>0</v>
      </c>
      <c r="Z677" s="53">
        <v>0</v>
      </c>
      <c r="AA677" s="53">
        <v>0</v>
      </c>
      <c r="AB677" s="53">
        <v>14</v>
      </c>
      <c r="AC677" s="53">
        <v>32</v>
      </c>
      <c r="AD677" s="53">
        <v>29</v>
      </c>
      <c r="AE677" s="53">
        <v>9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">
      <c r="A678" s="131">
        <v>0.47916666666666669</v>
      </c>
      <c r="B678" s="51">
        <v>89</v>
      </c>
      <c r="C678" s="52">
        <v>2</v>
      </c>
      <c r="D678" s="53">
        <v>2</v>
      </c>
      <c r="E678" s="53">
        <v>79</v>
      </c>
      <c r="F678" s="53">
        <v>1</v>
      </c>
      <c r="G678" s="53">
        <v>5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74</v>
      </c>
      <c r="R678" s="118">
        <v>83.15</v>
      </c>
      <c r="S678" s="53">
        <v>55</v>
      </c>
      <c r="T678" s="118">
        <v>61.8</v>
      </c>
      <c r="U678" s="53">
        <v>0</v>
      </c>
      <c r="V678" s="118">
        <v>0</v>
      </c>
      <c r="W678" s="118">
        <v>24.4</v>
      </c>
      <c r="X678" s="124">
        <v>29.3</v>
      </c>
      <c r="Y678" s="52">
        <v>0</v>
      </c>
      <c r="Z678" s="53">
        <v>0</v>
      </c>
      <c r="AA678" s="53">
        <v>1</v>
      </c>
      <c r="AB678" s="53">
        <v>14</v>
      </c>
      <c r="AC678" s="53">
        <v>37</v>
      </c>
      <c r="AD678" s="53">
        <v>27</v>
      </c>
      <c r="AE678" s="53">
        <v>10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">
      <c r="A679" s="131">
        <v>0.48958333333333331</v>
      </c>
      <c r="B679" s="51">
        <v>94</v>
      </c>
      <c r="C679" s="52">
        <v>4</v>
      </c>
      <c r="D679" s="53">
        <v>3</v>
      </c>
      <c r="E679" s="53">
        <v>79</v>
      </c>
      <c r="F679" s="53">
        <v>1</v>
      </c>
      <c r="G679" s="53">
        <v>7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83</v>
      </c>
      <c r="R679" s="118">
        <v>88.3</v>
      </c>
      <c r="S679" s="53">
        <v>58</v>
      </c>
      <c r="T679" s="118">
        <v>61.7</v>
      </c>
      <c r="U679" s="53">
        <v>1</v>
      </c>
      <c r="V679" s="118">
        <v>1.0640000000000001</v>
      </c>
      <c r="W679" s="118">
        <v>24.5</v>
      </c>
      <c r="X679" s="124">
        <v>27.6</v>
      </c>
      <c r="Y679" s="52">
        <v>0</v>
      </c>
      <c r="Z679" s="53">
        <v>0</v>
      </c>
      <c r="AA679" s="53">
        <v>1</v>
      </c>
      <c r="AB679" s="53">
        <v>10</v>
      </c>
      <c r="AC679" s="53">
        <v>35</v>
      </c>
      <c r="AD679" s="53">
        <v>43</v>
      </c>
      <c r="AE679" s="53">
        <v>4</v>
      </c>
      <c r="AF679" s="53">
        <v>0</v>
      </c>
      <c r="AG679" s="53">
        <v>0</v>
      </c>
      <c r="AH679" s="53">
        <v>1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">
      <c r="A680" s="131">
        <v>0.5</v>
      </c>
      <c r="B680" s="51">
        <v>74</v>
      </c>
      <c r="C680" s="52">
        <v>2</v>
      </c>
      <c r="D680" s="53">
        <v>1</v>
      </c>
      <c r="E680" s="53">
        <v>64</v>
      </c>
      <c r="F680" s="53">
        <v>0</v>
      </c>
      <c r="G680" s="53">
        <v>6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65</v>
      </c>
      <c r="R680" s="118">
        <v>87.84</v>
      </c>
      <c r="S680" s="53">
        <v>36</v>
      </c>
      <c r="T680" s="118">
        <v>48.65</v>
      </c>
      <c r="U680" s="53">
        <v>0</v>
      </c>
      <c r="V680" s="118">
        <v>0</v>
      </c>
      <c r="W680" s="118">
        <v>24</v>
      </c>
      <c r="X680" s="124">
        <v>27.5</v>
      </c>
      <c r="Y680" s="52">
        <v>0</v>
      </c>
      <c r="Z680" s="53">
        <v>0</v>
      </c>
      <c r="AA680" s="53">
        <v>0</v>
      </c>
      <c r="AB680" s="53">
        <v>9</v>
      </c>
      <c r="AC680" s="53">
        <v>38</v>
      </c>
      <c r="AD680" s="53">
        <v>24</v>
      </c>
      <c r="AE680" s="53">
        <v>3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">
      <c r="A681" s="131">
        <v>0.51041666666666663</v>
      </c>
      <c r="B681" s="51">
        <v>0</v>
      </c>
      <c r="C681" s="52">
        <v>0</v>
      </c>
      <c r="D681" s="53">
        <v>0</v>
      </c>
      <c r="E681" s="53">
        <v>0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0</v>
      </c>
      <c r="X681" s="124">
        <v>0</v>
      </c>
      <c r="Y681" s="52">
        <v>0</v>
      </c>
      <c r="Z681" s="53">
        <v>0</v>
      </c>
      <c r="AA681" s="53">
        <v>0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0</v>
      </c>
      <c r="X682" s="124">
        <v>0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">
      <c r="A683" s="131">
        <v>0.53125</v>
      </c>
      <c r="B683" s="51">
        <v>155</v>
      </c>
      <c r="C683" s="52">
        <v>0</v>
      </c>
      <c r="D683" s="53">
        <v>0</v>
      </c>
      <c r="E683" s="53">
        <v>147</v>
      </c>
      <c r="F683" s="53">
        <v>0</v>
      </c>
      <c r="G683" s="53">
        <v>7</v>
      </c>
      <c r="H683" s="53">
        <v>0</v>
      </c>
      <c r="I683" s="53">
        <v>0</v>
      </c>
      <c r="J683" s="53">
        <v>1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155</v>
      </c>
      <c r="R683" s="118">
        <v>100</v>
      </c>
      <c r="S683" s="53">
        <v>155</v>
      </c>
      <c r="T683" s="118">
        <v>100</v>
      </c>
      <c r="U683" s="53">
        <v>154</v>
      </c>
      <c r="V683" s="118">
        <v>99.35</v>
      </c>
      <c r="W683" s="118">
        <v>53.9</v>
      </c>
      <c r="X683" s="124">
        <v>59.4</v>
      </c>
      <c r="Y683" s="52">
        <v>0</v>
      </c>
      <c r="Z683" s="53">
        <v>0</v>
      </c>
      <c r="AA683" s="53">
        <v>0</v>
      </c>
      <c r="AB683" s="53">
        <v>0</v>
      </c>
      <c r="AC683" s="53">
        <v>0</v>
      </c>
      <c r="AD683" s="53">
        <v>0</v>
      </c>
      <c r="AE683" s="53">
        <v>1</v>
      </c>
      <c r="AF683" s="53">
        <v>1</v>
      </c>
      <c r="AG683" s="53">
        <v>37</v>
      </c>
      <c r="AH683" s="53">
        <v>9</v>
      </c>
      <c r="AI683" s="53">
        <v>3</v>
      </c>
      <c r="AJ683" s="53">
        <v>104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">
      <c r="A684" s="131">
        <v>0.54166666666666663</v>
      </c>
      <c r="B684" s="51">
        <v>211</v>
      </c>
      <c r="C684" s="52">
        <v>0</v>
      </c>
      <c r="D684" s="53">
        <v>0</v>
      </c>
      <c r="E684" s="53">
        <v>209</v>
      </c>
      <c r="F684" s="53">
        <v>0</v>
      </c>
      <c r="G684" s="53">
        <v>0</v>
      </c>
      <c r="H684" s="53">
        <v>1</v>
      </c>
      <c r="I684" s="53">
        <v>0</v>
      </c>
      <c r="J684" s="53">
        <v>1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211</v>
      </c>
      <c r="R684" s="118">
        <v>100</v>
      </c>
      <c r="S684" s="53">
        <v>211</v>
      </c>
      <c r="T684" s="118">
        <v>100</v>
      </c>
      <c r="U684" s="53">
        <v>209</v>
      </c>
      <c r="V684" s="118">
        <v>99.05</v>
      </c>
      <c r="W684" s="118">
        <v>67.5</v>
      </c>
      <c r="X684" s="124">
        <v>81.400000000000006</v>
      </c>
      <c r="Y684" s="52">
        <v>0</v>
      </c>
      <c r="Z684" s="53">
        <v>0</v>
      </c>
      <c r="AA684" s="53">
        <v>0</v>
      </c>
      <c r="AB684" s="53">
        <v>0</v>
      </c>
      <c r="AC684" s="53">
        <v>0</v>
      </c>
      <c r="AD684" s="53">
        <v>1</v>
      </c>
      <c r="AE684" s="53">
        <v>1</v>
      </c>
      <c r="AF684" s="53">
        <v>0</v>
      </c>
      <c r="AG684" s="53">
        <v>33</v>
      </c>
      <c r="AH684" s="53">
        <v>34</v>
      </c>
      <c r="AI684" s="53">
        <v>0</v>
      </c>
      <c r="AJ684" s="53">
        <v>18</v>
      </c>
      <c r="AK684" s="53">
        <v>0</v>
      </c>
      <c r="AL684" s="53">
        <v>0</v>
      </c>
      <c r="AM684" s="53">
        <v>0</v>
      </c>
      <c r="AN684" s="53">
        <v>0</v>
      </c>
      <c r="AO684" s="53">
        <v>122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2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">
      <c r="A685" s="131">
        <v>0.55208333333333337</v>
      </c>
      <c r="B685" s="51">
        <v>172</v>
      </c>
      <c r="C685" s="52">
        <v>0</v>
      </c>
      <c r="D685" s="53">
        <v>0</v>
      </c>
      <c r="E685" s="53">
        <v>164</v>
      </c>
      <c r="F685" s="53">
        <v>0</v>
      </c>
      <c r="G685" s="53">
        <v>6</v>
      </c>
      <c r="H685" s="53">
        <v>0</v>
      </c>
      <c r="I685" s="53">
        <v>0</v>
      </c>
      <c r="J685" s="53">
        <v>2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172</v>
      </c>
      <c r="R685" s="118">
        <v>100</v>
      </c>
      <c r="S685" s="53">
        <v>172</v>
      </c>
      <c r="T685" s="118">
        <v>100</v>
      </c>
      <c r="U685" s="53">
        <v>169</v>
      </c>
      <c r="V685" s="118">
        <v>98.26</v>
      </c>
      <c r="W685" s="118">
        <v>50.4</v>
      </c>
      <c r="X685" s="124">
        <v>57.5</v>
      </c>
      <c r="Y685" s="52">
        <v>0</v>
      </c>
      <c r="Z685" s="53">
        <v>0</v>
      </c>
      <c r="AA685" s="53">
        <v>0</v>
      </c>
      <c r="AB685" s="53">
        <v>0</v>
      </c>
      <c r="AC685" s="53">
        <v>0</v>
      </c>
      <c r="AD685" s="53">
        <v>1</v>
      </c>
      <c r="AE685" s="53">
        <v>2</v>
      </c>
      <c r="AF685" s="53">
        <v>34</v>
      </c>
      <c r="AG685" s="53">
        <v>40</v>
      </c>
      <c r="AH685" s="53">
        <v>16</v>
      </c>
      <c r="AI685" s="53">
        <v>43</v>
      </c>
      <c r="AJ685" s="53">
        <v>16</v>
      </c>
      <c r="AK685" s="53">
        <v>4</v>
      </c>
      <c r="AL685" s="53">
        <v>1</v>
      </c>
      <c r="AM685" s="53">
        <v>4</v>
      </c>
      <c r="AN685" s="53">
        <v>1</v>
      </c>
      <c r="AO685" s="53">
        <v>0</v>
      </c>
      <c r="AP685" s="53">
        <v>7</v>
      </c>
      <c r="AQ685" s="53">
        <v>0</v>
      </c>
      <c r="AR685" s="53">
        <v>2</v>
      </c>
      <c r="AS685" s="53">
        <v>0</v>
      </c>
      <c r="AT685" s="53">
        <v>0</v>
      </c>
      <c r="AU685" s="53">
        <v>0</v>
      </c>
      <c r="AV685" s="53">
        <v>0</v>
      </c>
      <c r="AW685" s="53">
        <v>1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">
      <c r="A686" s="131">
        <v>0.5625</v>
      </c>
      <c r="B686" s="51">
        <v>167</v>
      </c>
      <c r="C686" s="52">
        <v>0</v>
      </c>
      <c r="D686" s="53">
        <v>0</v>
      </c>
      <c r="E686" s="53">
        <v>154</v>
      </c>
      <c r="F686" s="53">
        <v>0</v>
      </c>
      <c r="G686" s="53">
        <v>8</v>
      </c>
      <c r="H686" s="53">
        <v>0</v>
      </c>
      <c r="I686" s="53">
        <v>0</v>
      </c>
      <c r="J686" s="53">
        <v>5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167</v>
      </c>
      <c r="R686" s="118">
        <v>100</v>
      </c>
      <c r="S686" s="53">
        <v>167</v>
      </c>
      <c r="T686" s="118">
        <v>100</v>
      </c>
      <c r="U686" s="53">
        <v>166</v>
      </c>
      <c r="V686" s="118">
        <v>99.4</v>
      </c>
      <c r="W686" s="118">
        <v>59.2</v>
      </c>
      <c r="X686" s="124">
        <v>68.400000000000006</v>
      </c>
      <c r="Y686" s="52">
        <v>0</v>
      </c>
      <c r="Z686" s="53">
        <v>0</v>
      </c>
      <c r="AA686" s="53">
        <v>0</v>
      </c>
      <c r="AB686" s="53">
        <v>0</v>
      </c>
      <c r="AC686" s="53">
        <v>0</v>
      </c>
      <c r="AD686" s="53">
        <v>0</v>
      </c>
      <c r="AE686" s="53">
        <v>1</v>
      </c>
      <c r="AF686" s="53">
        <v>5</v>
      </c>
      <c r="AG686" s="53">
        <v>33</v>
      </c>
      <c r="AH686" s="53">
        <v>20</v>
      </c>
      <c r="AI686" s="53">
        <v>4</v>
      </c>
      <c r="AJ686" s="53">
        <v>27</v>
      </c>
      <c r="AK686" s="53">
        <v>7</v>
      </c>
      <c r="AL686" s="53">
        <v>46</v>
      </c>
      <c r="AM686" s="53">
        <v>1</v>
      </c>
      <c r="AN686" s="53">
        <v>7</v>
      </c>
      <c r="AO686" s="53">
        <v>15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1</v>
      </c>
      <c r="AY686" s="53">
        <v>0</v>
      </c>
      <c r="AZ686" s="55">
        <v>0</v>
      </c>
    </row>
    <row r="687" spans="1:52" s="50" customFormat="1" ht="11.85" customHeight="1" x14ac:dyDescent="0.2">
      <c r="A687" s="131">
        <v>0.57291666666666663</v>
      </c>
      <c r="B687" s="51">
        <v>182</v>
      </c>
      <c r="C687" s="52">
        <v>0</v>
      </c>
      <c r="D687" s="53">
        <v>1</v>
      </c>
      <c r="E687" s="53">
        <v>168</v>
      </c>
      <c r="F687" s="53">
        <v>0</v>
      </c>
      <c r="G687" s="53">
        <v>12</v>
      </c>
      <c r="H687" s="53">
        <v>0</v>
      </c>
      <c r="I687" s="53">
        <v>0</v>
      </c>
      <c r="J687" s="53">
        <v>1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182</v>
      </c>
      <c r="R687" s="118">
        <v>100</v>
      </c>
      <c r="S687" s="53">
        <v>182</v>
      </c>
      <c r="T687" s="118">
        <v>100</v>
      </c>
      <c r="U687" s="53">
        <v>172</v>
      </c>
      <c r="V687" s="118">
        <v>94.51</v>
      </c>
      <c r="W687" s="118">
        <v>57.2</v>
      </c>
      <c r="X687" s="124">
        <v>85.7</v>
      </c>
      <c r="Y687" s="52">
        <v>0</v>
      </c>
      <c r="Z687" s="53">
        <v>0</v>
      </c>
      <c r="AA687" s="53">
        <v>0</v>
      </c>
      <c r="AB687" s="53">
        <v>0</v>
      </c>
      <c r="AC687" s="53">
        <v>0</v>
      </c>
      <c r="AD687" s="53">
        <v>2</v>
      </c>
      <c r="AE687" s="53">
        <v>8</v>
      </c>
      <c r="AF687" s="53">
        <v>8</v>
      </c>
      <c r="AG687" s="53">
        <v>22</v>
      </c>
      <c r="AH687" s="53">
        <v>21</v>
      </c>
      <c r="AI687" s="53">
        <v>37</v>
      </c>
      <c r="AJ687" s="53">
        <v>15</v>
      </c>
      <c r="AK687" s="53">
        <v>40</v>
      </c>
      <c r="AL687" s="53">
        <v>0</v>
      </c>
      <c r="AM687" s="53">
        <v>1</v>
      </c>
      <c r="AN687" s="53">
        <v>0</v>
      </c>
      <c r="AO687" s="53">
        <v>1</v>
      </c>
      <c r="AP687" s="53">
        <v>21</v>
      </c>
      <c r="AQ687" s="53">
        <v>0</v>
      </c>
      <c r="AR687" s="53">
        <v>2</v>
      </c>
      <c r="AS687" s="53">
        <v>2</v>
      </c>
      <c r="AT687" s="53">
        <v>0</v>
      </c>
      <c r="AU687" s="53">
        <v>0</v>
      </c>
      <c r="AV687" s="53">
        <v>2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">
      <c r="A688" s="131">
        <v>0.58333333333333337</v>
      </c>
      <c r="B688" s="51">
        <v>195</v>
      </c>
      <c r="C688" s="52">
        <v>0</v>
      </c>
      <c r="D688" s="53">
        <v>0</v>
      </c>
      <c r="E688" s="53">
        <v>182</v>
      </c>
      <c r="F688" s="53">
        <v>0</v>
      </c>
      <c r="G688" s="53">
        <v>7</v>
      </c>
      <c r="H688" s="53">
        <v>0</v>
      </c>
      <c r="I688" s="53">
        <v>0</v>
      </c>
      <c r="J688" s="53">
        <v>6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195</v>
      </c>
      <c r="R688" s="118">
        <v>100</v>
      </c>
      <c r="S688" s="53">
        <v>195</v>
      </c>
      <c r="T688" s="118">
        <v>100</v>
      </c>
      <c r="U688" s="53">
        <v>192</v>
      </c>
      <c r="V688" s="118">
        <v>98.46</v>
      </c>
      <c r="W688" s="118">
        <v>52.8</v>
      </c>
      <c r="X688" s="124">
        <v>64.2</v>
      </c>
      <c r="Y688" s="52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3</v>
      </c>
      <c r="AF688" s="53">
        <v>37</v>
      </c>
      <c r="AG688" s="53">
        <v>17</v>
      </c>
      <c r="AH688" s="53">
        <v>16</v>
      </c>
      <c r="AI688" s="53">
        <v>42</v>
      </c>
      <c r="AJ688" s="53">
        <v>11</v>
      </c>
      <c r="AK688" s="53">
        <v>63</v>
      </c>
      <c r="AL688" s="53">
        <v>2</v>
      </c>
      <c r="AM688" s="53">
        <v>1</v>
      </c>
      <c r="AN688" s="53">
        <v>2</v>
      </c>
      <c r="AO688" s="53">
        <v>0</v>
      </c>
      <c r="AP688" s="53">
        <v>0</v>
      </c>
      <c r="AQ688" s="53">
        <v>1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">
      <c r="A689" s="131">
        <v>0.59375</v>
      </c>
      <c r="B689" s="51">
        <v>138</v>
      </c>
      <c r="C689" s="52">
        <v>0</v>
      </c>
      <c r="D689" s="53">
        <v>0</v>
      </c>
      <c r="E689" s="53">
        <v>124</v>
      </c>
      <c r="F689" s="53">
        <v>0</v>
      </c>
      <c r="G689" s="53">
        <v>11</v>
      </c>
      <c r="H689" s="53">
        <v>0</v>
      </c>
      <c r="I689" s="53">
        <v>0</v>
      </c>
      <c r="J689" s="53">
        <v>3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138</v>
      </c>
      <c r="R689" s="118">
        <v>100</v>
      </c>
      <c r="S689" s="53">
        <v>138</v>
      </c>
      <c r="T689" s="118">
        <v>100</v>
      </c>
      <c r="U689" s="53">
        <v>137</v>
      </c>
      <c r="V689" s="118">
        <v>99.28</v>
      </c>
      <c r="W689" s="118">
        <v>52.7</v>
      </c>
      <c r="X689" s="124">
        <v>69.3</v>
      </c>
      <c r="Y689" s="52">
        <v>0</v>
      </c>
      <c r="Z689" s="53">
        <v>0</v>
      </c>
      <c r="AA689" s="53">
        <v>0</v>
      </c>
      <c r="AB689" s="53">
        <v>0</v>
      </c>
      <c r="AC689" s="53">
        <v>0</v>
      </c>
      <c r="AD689" s="53">
        <v>0</v>
      </c>
      <c r="AE689" s="53">
        <v>1</v>
      </c>
      <c r="AF689" s="53">
        <v>3</v>
      </c>
      <c r="AG689" s="53">
        <v>57</v>
      </c>
      <c r="AH689" s="53">
        <v>24</v>
      </c>
      <c r="AI689" s="53">
        <v>5</v>
      </c>
      <c r="AJ689" s="53">
        <v>10</v>
      </c>
      <c r="AK689" s="53">
        <v>12</v>
      </c>
      <c r="AL689" s="53">
        <v>8</v>
      </c>
      <c r="AM689" s="53">
        <v>14</v>
      </c>
      <c r="AN689" s="53">
        <v>3</v>
      </c>
      <c r="AO689" s="53">
        <v>1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">
      <c r="A690" s="131">
        <v>0.60416666666666663</v>
      </c>
      <c r="B690" s="51">
        <v>143</v>
      </c>
      <c r="C690" s="52">
        <v>0</v>
      </c>
      <c r="D690" s="53">
        <v>1</v>
      </c>
      <c r="E690" s="53">
        <v>116</v>
      </c>
      <c r="F690" s="53">
        <v>0</v>
      </c>
      <c r="G690" s="53">
        <v>24</v>
      </c>
      <c r="H690" s="53">
        <v>0</v>
      </c>
      <c r="I690" s="53">
        <v>0</v>
      </c>
      <c r="J690" s="53">
        <v>2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143</v>
      </c>
      <c r="R690" s="118">
        <v>100</v>
      </c>
      <c r="S690" s="53">
        <v>140</v>
      </c>
      <c r="T690" s="118">
        <v>97.9</v>
      </c>
      <c r="U690" s="53">
        <v>138</v>
      </c>
      <c r="V690" s="118">
        <v>96.5</v>
      </c>
      <c r="W690" s="118">
        <v>50.5</v>
      </c>
      <c r="X690" s="124">
        <v>56.4</v>
      </c>
      <c r="Y690" s="52">
        <v>0</v>
      </c>
      <c r="Z690" s="53">
        <v>0</v>
      </c>
      <c r="AA690" s="53">
        <v>0</v>
      </c>
      <c r="AB690" s="53">
        <v>0</v>
      </c>
      <c r="AC690" s="53">
        <v>3</v>
      </c>
      <c r="AD690" s="53">
        <v>1</v>
      </c>
      <c r="AE690" s="53">
        <v>1</v>
      </c>
      <c r="AF690" s="53">
        <v>3</v>
      </c>
      <c r="AG690" s="53">
        <v>11</v>
      </c>
      <c r="AH690" s="53">
        <v>63</v>
      </c>
      <c r="AI690" s="53">
        <v>18</v>
      </c>
      <c r="AJ690" s="53">
        <v>36</v>
      </c>
      <c r="AK690" s="53">
        <v>0</v>
      </c>
      <c r="AL690" s="53">
        <v>7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">
      <c r="A691" s="131">
        <v>0.61458333333333337</v>
      </c>
      <c r="B691" s="51">
        <v>146</v>
      </c>
      <c r="C691" s="52">
        <v>0</v>
      </c>
      <c r="D691" s="53">
        <v>0</v>
      </c>
      <c r="E691" s="53">
        <v>133</v>
      </c>
      <c r="F691" s="53">
        <v>0</v>
      </c>
      <c r="G691" s="53">
        <v>9</v>
      </c>
      <c r="H691" s="53">
        <v>0</v>
      </c>
      <c r="I691" s="53">
        <v>0</v>
      </c>
      <c r="J691" s="53">
        <v>4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146</v>
      </c>
      <c r="R691" s="118">
        <v>100</v>
      </c>
      <c r="S691" s="53">
        <v>146</v>
      </c>
      <c r="T691" s="118">
        <v>100</v>
      </c>
      <c r="U691" s="53">
        <v>142</v>
      </c>
      <c r="V691" s="118">
        <v>97.26</v>
      </c>
      <c r="W691" s="118">
        <v>47.4</v>
      </c>
      <c r="X691" s="124">
        <v>50.9</v>
      </c>
      <c r="Y691" s="52">
        <v>0</v>
      </c>
      <c r="Z691" s="53">
        <v>0</v>
      </c>
      <c r="AA691" s="53">
        <v>0</v>
      </c>
      <c r="AB691" s="53">
        <v>0</v>
      </c>
      <c r="AC691" s="53">
        <v>0</v>
      </c>
      <c r="AD691" s="53">
        <v>0</v>
      </c>
      <c r="AE691" s="53">
        <v>4</v>
      </c>
      <c r="AF691" s="53">
        <v>22</v>
      </c>
      <c r="AG691" s="53">
        <v>31</v>
      </c>
      <c r="AH691" s="53">
        <v>29</v>
      </c>
      <c r="AI691" s="53">
        <v>47</v>
      </c>
      <c r="AJ691" s="53">
        <v>2</v>
      </c>
      <c r="AK691" s="53">
        <v>4</v>
      </c>
      <c r="AL691" s="53">
        <v>0</v>
      </c>
      <c r="AM691" s="53">
        <v>4</v>
      </c>
      <c r="AN691" s="53">
        <v>3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">
      <c r="A692" s="131">
        <v>0.625</v>
      </c>
      <c r="B692" s="51">
        <v>228</v>
      </c>
      <c r="C692" s="52">
        <v>0</v>
      </c>
      <c r="D692" s="53">
        <v>0</v>
      </c>
      <c r="E692" s="53">
        <v>216</v>
      </c>
      <c r="F692" s="53">
        <v>0</v>
      </c>
      <c r="G692" s="53">
        <v>4</v>
      </c>
      <c r="H692" s="53">
        <v>0</v>
      </c>
      <c r="I692" s="53">
        <v>0</v>
      </c>
      <c r="J692" s="53">
        <v>8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228</v>
      </c>
      <c r="R692" s="118">
        <v>100</v>
      </c>
      <c r="S692" s="53">
        <v>228</v>
      </c>
      <c r="T692" s="118">
        <v>100</v>
      </c>
      <c r="U692" s="53">
        <v>227</v>
      </c>
      <c r="V692" s="118">
        <v>99.56</v>
      </c>
      <c r="W692" s="118">
        <v>52.3</v>
      </c>
      <c r="X692" s="124">
        <v>65.900000000000006</v>
      </c>
      <c r="Y692" s="52">
        <v>0</v>
      </c>
      <c r="Z692" s="53">
        <v>0</v>
      </c>
      <c r="AA692" s="53">
        <v>0</v>
      </c>
      <c r="AB692" s="53">
        <v>0</v>
      </c>
      <c r="AC692" s="53">
        <v>0</v>
      </c>
      <c r="AD692" s="53">
        <v>0</v>
      </c>
      <c r="AE692" s="53">
        <v>1</v>
      </c>
      <c r="AF692" s="53">
        <v>1</v>
      </c>
      <c r="AG692" s="53">
        <v>86</v>
      </c>
      <c r="AH692" s="53">
        <v>23</v>
      </c>
      <c r="AI692" s="53">
        <v>52</v>
      </c>
      <c r="AJ692" s="53">
        <v>6</v>
      </c>
      <c r="AK692" s="53">
        <v>25</v>
      </c>
      <c r="AL692" s="53">
        <v>2</v>
      </c>
      <c r="AM692" s="53">
        <v>27</v>
      </c>
      <c r="AN692" s="53">
        <v>3</v>
      </c>
      <c r="AO692" s="53">
        <v>0</v>
      </c>
      <c r="AP692" s="53">
        <v>0</v>
      </c>
      <c r="AQ692" s="53">
        <v>2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">
      <c r="A693" s="131">
        <v>0.63541666666666663</v>
      </c>
      <c r="B693" s="51">
        <v>202</v>
      </c>
      <c r="C693" s="52">
        <v>0</v>
      </c>
      <c r="D693" s="53">
        <v>0</v>
      </c>
      <c r="E693" s="53">
        <v>195</v>
      </c>
      <c r="F693" s="53">
        <v>0</v>
      </c>
      <c r="G693" s="53">
        <v>4</v>
      </c>
      <c r="H693" s="53">
        <v>0</v>
      </c>
      <c r="I693" s="53">
        <v>0</v>
      </c>
      <c r="J693" s="53">
        <v>2</v>
      </c>
      <c r="K693" s="53">
        <v>0</v>
      </c>
      <c r="L693" s="53">
        <v>0</v>
      </c>
      <c r="M693" s="53">
        <v>0</v>
      </c>
      <c r="N693" s="54">
        <v>0</v>
      </c>
      <c r="O693" s="54">
        <v>1</v>
      </c>
      <c r="P693" s="54">
        <v>0</v>
      </c>
      <c r="Q693" s="52">
        <v>202</v>
      </c>
      <c r="R693" s="118">
        <v>100</v>
      </c>
      <c r="S693" s="53">
        <v>200</v>
      </c>
      <c r="T693" s="118">
        <v>99.01</v>
      </c>
      <c r="U693" s="53">
        <v>200</v>
      </c>
      <c r="V693" s="118">
        <v>99.01</v>
      </c>
      <c r="W693" s="118">
        <v>50.6</v>
      </c>
      <c r="X693" s="124">
        <v>62</v>
      </c>
      <c r="Y693" s="52">
        <v>0</v>
      </c>
      <c r="Z693" s="53">
        <v>0</v>
      </c>
      <c r="AA693" s="53">
        <v>0</v>
      </c>
      <c r="AB693" s="53">
        <v>0</v>
      </c>
      <c r="AC693" s="53">
        <v>2</v>
      </c>
      <c r="AD693" s="53">
        <v>0</v>
      </c>
      <c r="AE693" s="53">
        <v>0</v>
      </c>
      <c r="AF693" s="53">
        <v>37</v>
      </c>
      <c r="AG693" s="53">
        <v>31</v>
      </c>
      <c r="AH693" s="53">
        <v>19</v>
      </c>
      <c r="AI693" s="53">
        <v>43</v>
      </c>
      <c r="AJ693" s="53">
        <v>32</v>
      </c>
      <c r="AK693" s="53">
        <v>23</v>
      </c>
      <c r="AL693" s="53">
        <v>12</v>
      </c>
      <c r="AM693" s="53">
        <v>0</v>
      </c>
      <c r="AN693" s="53">
        <v>3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">
      <c r="A694" s="131">
        <v>0.64583333333333337</v>
      </c>
      <c r="B694" s="51">
        <v>188</v>
      </c>
      <c r="C694" s="52">
        <v>0</v>
      </c>
      <c r="D694" s="53">
        <v>0</v>
      </c>
      <c r="E694" s="53">
        <v>172</v>
      </c>
      <c r="F694" s="53">
        <v>0</v>
      </c>
      <c r="G694" s="53">
        <v>8</v>
      </c>
      <c r="H694" s="53">
        <v>0</v>
      </c>
      <c r="I694" s="53">
        <v>0</v>
      </c>
      <c r="J694" s="53">
        <v>8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188</v>
      </c>
      <c r="R694" s="118">
        <v>100</v>
      </c>
      <c r="S694" s="53">
        <v>186</v>
      </c>
      <c r="T694" s="118">
        <v>98.94</v>
      </c>
      <c r="U694" s="53">
        <v>183</v>
      </c>
      <c r="V694" s="118">
        <v>97.34</v>
      </c>
      <c r="W694" s="118">
        <v>52.4</v>
      </c>
      <c r="X694" s="124">
        <v>65.400000000000006</v>
      </c>
      <c r="Y694" s="52">
        <v>0</v>
      </c>
      <c r="Z694" s="53">
        <v>0</v>
      </c>
      <c r="AA694" s="53">
        <v>0</v>
      </c>
      <c r="AB694" s="53">
        <v>0</v>
      </c>
      <c r="AC694" s="53">
        <v>2</v>
      </c>
      <c r="AD694" s="53">
        <v>0</v>
      </c>
      <c r="AE694" s="53">
        <v>3</v>
      </c>
      <c r="AF694" s="53">
        <v>26</v>
      </c>
      <c r="AG694" s="53">
        <v>8</v>
      </c>
      <c r="AH694" s="53">
        <v>30</v>
      </c>
      <c r="AI694" s="53">
        <v>62</v>
      </c>
      <c r="AJ694" s="53">
        <v>22</v>
      </c>
      <c r="AK694" s="53">
        <v>5</v>
      </c>
      <c r="AL694" s="53">
        <v>27</v>
      </c>
      <c r="AM694" s="53">
        <v>1</v>
      </c>
      <c r="AN694" s="53">
        <v>1</v>
      </c>
      <c r="AO694" s="53">
        <v>1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">
      <c r="A695" s="131">
        <v>0.65625</v>
      </c>
      <c r="B695" s="51">
        <v>179</v>
      </c>
      <c r="C695" s="52">
        <v>0</v>
      </c>
      <c r="D695" s="53">
        <v>2</v>
      </c>
      <c r="E695" s="53">
        <v>171</v>
      </c>
      <c r="F695" s="53">
        <v>0</v>
      </c>
      <c r="G695" s="53">
        <v>2</v>
      </c>
      <c r="H695" s="53">
        <v>0</v>
      </c>
      <c r="I695" s="53">
        <v>0</v>
      </c>
      <c r="J695" s="53">
        <v>4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179</v>
      </c>
      <c r="R695" s="118">
        <v>100</v>
      </c>
      <c r="S695" s="53">
        <v>177</v>
      </c>
      <c r="T695" s="118">
        <v>98.88</v>
      </c>
      <c r="U695" s="53">
        <v>175</v>
      </c>
      <c r="V695" s="118">
        <v>97.77</v>
      </c>
      <c r="W695" s="118">
        <v>44.4</v>
      </c>
      <c r="X695" s="124">
        <v>51.6</v>
      </c>
      <c r="Y695" s="52">
        <v>0</v>
      </c>
      <c r="Z695" s="53">
        <v>0</v>
      </c>
      <c r="AA695" s="53">
        <v>0</v>
      </c>
      <c r="AB695" s="53">
        <v>0</v>
      </c>
      <c r="AC695" s="53">
        <v>2</v>
      </c>
      <c r="AD695" s="53">
        <v>2</v>
      </c>
      <c r="AE695" s="53">
        <v>0</v>
      </c>
      <c r="AF695" s="53">
        <v>39</v>
      </c>
      <c r="AG695" s="53">
        <v>85</v>
      </c>
      <c r="AH695" s="53">
        <v>24</v>
      </c>
      <c r="AI695" s="53">
        <v>9</v>
      </c>
      <c r="AJ695" s="53">
        <v>4</v>
      </c>
      <c r="AK695" s="53">
        <v>8</v>
      </c>
      <c r="AL695" s="53">
        <v>3</v>
      </c>
      <c r="AM695" s="53">
        <v>3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">
      <c r="A696" s="131">
        <v>0.66666666666666663</v>
      </c>
      <c r="B696" s="51">
        <v>175</v>
      </c>
      <c r="C696" s="52">
        <v>0</v>
      </c>
      <c r="D696" s="53">
        <v>0</v>
      </c>
      <c r="E696" s="53">
        <v>162</v>
      </c>
      <c r="F696" s="53">
        <v>0</v>
      </c>
      <c r="G696" s="53">
        <v>5</v>
      </c>
      <c r="H696" s="53">
        <v>0</v>
      </c>
      <c r="I696" s="53">
        <v>0</v>
      </c>
      <c r="J696" s="53">
        <v>8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173</v>
      </c>
      <c r="R696" s="118">
        <v>98.86</v>
      </c>
      <c r="S696" s="53">
        <v>173</v>
      </c>
      <c r="T696" s="118">
        <v>98.86</v>
      </c>
      <c r="U696" s="53">
        <v>168</v>
      </c>
      <c r="V696" s="118">
        <v>96</v>
      </c>
      <c r="W696" s="118">
        <v>49.4</v>
      </c>
      <c r="X696" s="124">
        <v>61.6</v>
      </c>
      <c r="Y696" s="52">
        <v>0</v>
      </c>
      <c r="Z696" s="53">
        <v>0</v>
      </c>
      <c r="AA696" s="53">
        <v>2</v>
      </c>
      <c r="AB696" s="53">
        <v>0</v>
      </c>
      <c r="AC696" s="53">
        <v>0</v>
      </c>
      <c r="AD696" s="53">
        <v>2</v>
      </c>
      <c r="AE696" s="53">
        <v>3</v>
      </c>
      <c r="AF696" s="53">
        <v>27</v>
      </c>
      <c r="AG696" s="53">
        <v>47</v>
      </c>
      <c r="AH696" s="53">
        <v>26</v>
      </c>
      <c r="AI696" s="53">
        <v>21</v>
      </c>
      <c r="AJ696" s="53">
        <v>4</v>
      </c>
      <c r="AK696" s="53">
        <v>32</v>
      </c>
      <c r="AL696" s="53">
        <v>1</v>
      </c>
      <c r="AM696" s="53">
        <v>5</v>
      </c>
      <c r="AN696" s="53">
        <v>1</v>
      </c>
      <c r="AO696" s="53">
        <v>3</v>
      </c>
      <c r="AP696" s="53">
        <v>1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">
      <c r="A697" s="131">
        <v>0.67708333333333337</v>
      </c>
      <c r="B697" s="51">
        <v>225</v>
      </c>
      <c r="C697" s="52">
        <v>0</v>
      </c>
      <c r="D697" s="53">
        <v>3</v>
      </c>
      <c r="E697" s="53">
        <v>210</v>
      </c>
      <c r="F697" s="53">
        <v>0</v>
      </c>
      <c r="G697" s="53">
        <v>6</v>
      </c>
      <c r="H697" s="53">
        <v>0</v>
      </c>
      <c r="I697" s="53">
        <v>0</v>
      </c>
      <c r="J697" s="53">
        <v>6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225</v>
      </c>
      <c r="R697" s="118">
        <v>100</v>
      </c>
      <c r="S697" s="53">
        <v>225</v>
      </c>
      <c r="T697" s="118">
        <v>100</v>
      </c>
      <c r="U697" s="53">
        <v>186</v>
      </c>
      <c r="V697" s="118">
        <v>82.67</v>
      </c>
      <c r="W697" s="118">
        <v>47.1</v>
      </c>
      <c r="X697" s="124">
        <v>58.2</v>
      </c>
      <c r="Y697" s="52">
        <v>0</v>
      </c>
      <c r="Z697" s="53">
        <v>0</v>
      </c>
      <c r="AA697" s="53">
        <v>0</v>
      </c>
      <c r="AB697" s="53">
        <v>0</v>
      </c>
      <c r="AC697" s="53">
        <v>0</v>
      </c>
      <c r="AD697" s="53">
        <v>7</v>
      </c>
      <c r="AE697" s="53">
        <v>32</v>
      </c>
      <c r="AF697" s="53">
        <v>17</v>
      </c>
      <c r="AG697" s="53">
        <v>82</v>
      </c>
      <c r="AH697" s="53">
        <v>20</v>
      </c>
      <c r="AI697" s="53">
        <v>20</v>
      </c>
      <c r="AJ697" s="53">
        <v>19</v>
      </c>
      <c r="AK697" s="53">
        <v>1</v>
      </c>
      <c r="AL697" s="53">
        <v>0</v>
      </c>
      <c r="AM697" s="53">
        <v>3</v>
      </c>
      <c r="AN697" s="53">
        <v>2</v>
      </c>
      <c r="AO697" s="53">
        <v>21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1</v>
      </c>
    </row>
    <row r="698" spans="1:52" s="50" customFormat="1" ht="11.85" customHeight="1" x14ac:dyDescent="0.2">
      <c r="A698" s="131">
        <v>0.6875</v>
      </c>
      <c r="B698" s="51">
        <v>165</v>
      </c>
      <c r="C698" s="52">
        <v>0</v>
      </c>
      <c r="D698" s="53">
        <v>0</v>
      </c>
      <c r="E698" s="53">
        <v>156</v>
      </c>
      <c r="F698" s="53">
        <v>0</v>
      </c>
      <c r="G698" s="53">
        <v>6</v>
      </c>
      <c r="H698" s="53">
        <v>0</v>
      </c>
      <c r="I698" s="53">
        <v>0</v>
      </c>
      <c r="J698" s="53">
        <v>3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165</v>
      </c>
      <c r="R698" s="118">
        <v>100</v>
      </c>
      <c r="S698" s="53">
        <v>165</v>
      </c>
      <c r="T698" s="118">
        <v>100</v>
      </c>
      <c r="U698" s="53">
        <v>162</v>
      </c>
      <c r="V698" s="118">
        <v>98.18</v>
      </c>
      <c r="W698" s="118">
        <v>53.4</v>
      </c>
      <c r="X698" s="124">
        <v>57.7</v>
      </c>
      <c r="Y698" s="52">
        <v>0</v>
      </c>
      <c r="Z698" s="53">
        <v>0</v>
      </c>
      <c r="AA698" s="53">
        <v>0</v>
      </c>
      <c r="AB698" s="53">
        <v>0</v>
      </c>
      <c r="AC698" s="53">
        <v>0</v>
      </c>
      <c r="AD698" s="53">
        <v>0</v>
      </c>
      <c r="AE698" s="53">
        <v>3</v>
      </c>
      <c r="AF698" s="53">
        <v>1</v>
      </c>
      <c r="AG698" s="53">
        <v>4</v>
      </c>
      <c r="AH698" s="53">
        <v>34</v>
      </c>
      <c r="AI698" s="53">
        <v>39</v>
      </c>
      <c r="AJ698" s="53">
        <v>79</v>
      </c>
      <c r="AK698" s="53">
        <v>2</v>
      </c>
      <c r="AL698" s="53">
        <v>1</v>
      </c>
      <c r="AM698" s="53">
        <v>1</v>
      </c>
      <c r="AN698" s="53">
        <v>1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">
      <c r="A699" s="131">
        <v>0.69791666666666663</v>
      </c>
      <c r="B699" s="51">
        <v>163</v>
      </c>
      <c r="C699" s="52">
        <v>0</v>
      </c>
      <c r="D699" s="53">
        <v>0</v>
      </c>
      <c r="E699" s="53">
        <v>152</v>
      </c>
      <c r="F699" s="53">
        <v>0</v>
      </c>
      <c r="G699" s="53">
        <v>5</v>
      </c>
      <c r="H699" s="53">
        <v>0</v>
      </c>
      <c r="I699" s="53">
        <v>0</v>
      </c>
      <c r="J699" s="53">
        <v>6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163</v>
      </c>
      <c r="R699" s="118">
        <v>100</v>
      </c>
      <c r="S699" s="53">
        <v>161</v>
      </c>
      <c r="T699" s="118">
        <v>98.77</v>
      </c>
      <c r="U699" s="53">
        <v>158</v>
      </c>
      <c r="V699" s="118">
        <v>96.93</v>
      </c>
      <c r="W699" s="118">
        <v>49</v>
      </c>
      <c r="X699" s="124">
        <v>56</v>
      </c>
      <c r="Y699" s="52">
        <v>0</v>
      </c>
      <c r="Z699" s="53">
        <v>0</v>
      </c>
      <c r="AA699" s="53">
        <v>0</v>
      </c>
      <c r="AB699" s="53">
        <v>0</v>
      </c>
      <c r="AC699" s="53">
        <v>2</v>
      </c>
      <c r="AD699" s="53">
        <v>0</v>
      </c>
      <c r="AE699" s="53">
        <v>3</v>
      </c>
      <c r="AF699" s="53">
        <v>6</v>
      </c>
      <c r="AG699" s="53">
        <v>34</v>
      </c>
      <c r="AH699" s="53">
        <v>50</v>
      </c>
      <c r="AI699" s="53">
        <v>9</v>
      </c>
      <c r="AJ699" s="53">
        <v>55</v>
      </c>
      <c r="AK699" s="53">
        <v>0</v>
      </c>
      <c r="AL699" s="53">
        <v>3</v>
      </c>
      <c r="AM699" s="53">
        <v>0</v>
      </c>
      <c r="AN699" s="53">
        <v>1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">
      <c r="A700" s="131">
        <v>0.70833333333333337</v>
      </c>
      <c r="B700" s="51">
        <v>178</v>
      </c>
      <c r="C700" s="52">
        <v>0</v>
      </c>
      <c r="D700" s="53">
        <v>1</v>
      </c>
      <c r="E700" s="53">
        <v>164</v>
      </c>
      <c r="F700" s="53">
        <v>0</v>
      </c>
      <c r="G700" s="53">
        <v>6</v>
      </c>
      <c r="H700" s="53">
        <v>0</v>
      </c>
      <c r="I700" s="53">
        <v>0</v>
      </c>
      <c r="J700" s="53">
        <v>7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177</v>
      </c>
      <c r="R700" s="118">
        <v>99.44</v>
      </c>
      <c r="S700" s="53">
        <v>177</v>
      </c>
      <c r="T700" s="118">
        <v>99.44</v>
      </c>
      <c r="U700" s="53">
        <v>100</v>
      </c>
      <c r="V700" s="118">
        <v>56.18</v>
      </c>
      <c r="W700" s="118">
        <v>39.4</v>
      </c>
      <c r="X700" s="124">
        <v>47.3</v>
      </c>
      <c r="Y700" s="52">
        <v>0</v>
      </c>
      <c r="Z700" s="53">
        <v>0</v>
      </c>
      <c r="AA700" s="53">
        <v>0</v>
      </c>
      <c r="AB700" s="53">
        <v>1</v>
      </c>
      <c r="AC700" s="53">
        <v>0</v>
      </c>
      <c r="AD700" s="53">
        <v>5</v>
      </c>
      <c r="AE700" s="53">
        <v>72</v>
      </c>
      <c r="AF700" s="53">
        <v>21</v>
      </c>
      <c r="AG700" s="53">
        <v>39</v>
      </c>
      <c r="AH700" s="53">
        <v>23</v>
      </c>
      <c r="AI700" s="53">
        <v>8</v>
      </c>
      <c r="AJ700" s="53">
        <v>7</v>
      </c>
      <c r="AK700" s="53">
        <v>2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">
      <c r="A701" s="131">
        <v>0.71875</v>
      </c>
      <c r="B701" s="51">
        <v>193</v>
      </c>
      <c r="C701" s="52">
        <v>0</v>
      </c>
      <c r="D701" s="53">
        <v>0</v>
      </c>
      <c r="E701" s="53">
        <v>183</v>
      </c>
      <c r="F701" s="53">
        <v>0</v>
      </c>
      <c r="G701" s="53">
        <v>5</v>
      </c>
      <c r="H701" s="53">
        <v>0</v>
      </c>
      <c r="I701" s="53">
        <v>0</v>
      </c>
      <c r="J701" s="53">
        <v>5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193</v>
      </c>
      <c r="R701" s="118">
        <v>100</v>
      </c>
      <c r="S701" s="53">
        <v>193</v>
      </c>
      <c r="T701" s="118">
        <v>100</v>
      </c>
      <c r="U701" s="53">
        <v>192</v>
      </c>
      <c r="V701" s="118">
        <v>99.48</v>
      </c>
      <c r="W701" s="118">
        <v>55.1</v>
      </c>
      <c r="X701" s="124">
        <v>64.8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1</v>
      </c>
      <c r="AF701" s="53">
        <v>18</v>
      </c>
      <c r="AG701" s="53">
        <v>8</v>
      </c>
      <c r="AH701" s="53">
        <v>30</v>
      </c>
      <c r="AI701" s="53">
        <v>68</v>
      </c>
      <c r="AJ701" s="53">
        <v>14</v>
      </c>
      <c r="AK701" s="53">
        <v>46</v>
      </c>
      <c r="AL701" s="53">
        <v>1</v>
      </c>
      <c r="AM701" s="53">
        <v>0</v>
      </c>
      <c r="AN701" s="53">
        <v>2</v>
      </c>
      <c r="AO701" s="53">
        <v>0</v>
      </c>
      <c r="AP701" s="53">
        <v>3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2</v>
      </c>
    </row>
    <row r="702" spans="1:52" s="50" customFormat="1" ht="11.85" customHeight="1" x14ac:dyDescent="0.2">
      <c r="A702" s="131">
        <v>0.72916666666666663</v>
      </c>
      <c r="B702" s="51">
        <v>135</v>
      </c>
      <c r="C702" s="52">
        <v>0</v>
      </c>
      <c r="D702" s="53">
        <v>1</v>
      </c>
      <c r="E702" s="53">
        <v>108</v>
      </c>
      <c r="F702" s="53">
        <v>0</v>
      </c>
      <c r="G702" s="53">
        <v>15</v>
      </c>
      <c r="H702" s="53">
        <v>0</v>
      </c>
      <c r="I702" s="53">
        <v>0</v>
      </c>
      <c r="J702" s="53">
        <v>11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135</v>
      </c>
      <c r="R702" s="118">
        <v>100</v>
      </c>
      <c r="S702" s="53">
        <v>134</v>
      </c>
      <c r="T702" s="118">
        <v>99.26</v>
      </c>
      <c r="U702" s="53">
        <v>133</v>
      </c>
      <c r="V702" s="118">
        <v>98.52</v>
      </c>
      <c r="W702" s="118">
        <v>49.3</v>
      </c>
      <c r="X702" s="124">
        <v>54.3</v>
      </c>
      <c r="Y702" s="52">
        <v>0</v>
      </c>
      <c r="Z702" s="53">
        <v>0</v>
      </c>
      <c r="AA702" s="53">
        <v>0</v>
      </c>
      <c r="AB702" s="53">
        <v>0</v>
      </c>
      <c r="AC702" s="53">
        <v>1</v>
      </c>
      <c r="AD702" s="53">
        <v>0</v>
      </c>
      <c r="AE702" s="53">
        <v>1</v>
      </c>
      <c r="AF702" s="53">
        <v>4</v>
      </c>
      <c r="AG702" s="53">
        <v>40</v>
      </c>
      <c r="AH702" s="53">
        <v>30</v>
      </c>
      <c r="AI702" s="53">
        <v>40</v>
      </c>
      <c r="AJ702" s="53">
        <v>10</v>
      </c>
      <c r="AK702" s="53">
        <v>2</v>
      </c>
      <c r="AL702" s="53">
        <v>2</v>
      </c>
      <c r="AM702" s="53">
        <v>3</v>
      </c>
      <c r="AN702" s="53">
        <v>1</v>
      </c>
      <c r="AO702" s="53">
        <v>1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">
      <c r="A703" s="131">
        <v>0.73958333333333337</v>
      </c>
      <c r="B703" s="51">
        <v>140</v>
      </c>
      <c r="C703" s="52">
        <v>0</v>
      </c>
      <c r="D703" s="53">
        <v>1</v>
      </c>
      <c r="E703" s="53">
        <v>124</v>
      </c>
      <c r="F703" s="53">
        <v>0</v>
      </c>
      <c r="G703" s="53">
        <v>7</v>
      </c>
      <c r="H703" s="53">
        <v>0</v>
      </c>
      <c r="I703" s="53">
        <v>0</v>
      </c>
      <c r="J703" s="53">
        <v>8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140</v>
      </c>
      <c r="R703" s="118">
        <v>100</v>
      </c>
      <c r="S703" s="53">
        <v>140</v>
      </c>
      <c r="T703" s="118">
        <v>100</v>
      </c>
      <c r="U703" s="53">
        <v>136</v>
      </c>
      <c r="V703" s="118">
        <v>97.14</v>
      </c>
      <c r="W703" s="118">
        <v>43.5</v>
      </c>
      <c r="X703" s="124">
        <v>47.2</v>
      </c>
      <c r="Y703" s="52">
        <v>0</v>
      </c>
      <c r="Z703" s="53">
        <v>0</v>
      </c>
      <c r="AA703" s="53">
        <v>0</v>
      </c>
      <c r="AB703" s="53">
        <v>0</v>
      </c>
      <c r="AC703" s="53">
        <v>1</v>
      </c>
      <c r="AD703" s="53">
        <v>1</v>
      </c>
      <c r="AE703" s="53">
        <v>2</v>
      </c>
      <c r="AF703" s="53">
        <v>46</v>
      </c>
      <c r="AG703" s="53">
        <v>45</v>
      </c>
      <c r="AH703" s="53">
        <v>29</v>
      </c>
      <c r="AI703" s="53">
        <v>3</v>
      </c>
      <c r="AJ703" s="53">
        <v>4</v>
      </c>
      <c r="AK703" s="53">
        <v>7</v>
      </c>
      <c r="AL703" s="53">
        <v>1</v>
      </c>
      <c r="AM703" s="53">
        <v>0</v>
      </c>
      <c r="AN703" s="53">
        <v>1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">
      <c r="A704" s="131">
        <v>0.75</v>
      </c>
      <c r="B704" s="51">
        <v>102</v>
      </c>
      <c r="C704" s="52">
        <v>0</v>
      </c>
      <c r="D704" s="53">
        <v>0</v>
      </c>
      <c r="E704" s="53">
        <v>82</v>
      </c>
      <c r="F704" s="53">
        <v>1</v>
      </c>
      <c r="G704" s="53">
        <v>14</v>
      </c>
      <c r="H704" s="53">
        <v>0</v>
      </c>
      <c r="I704" s="53">
        <v>0</v>
      </c>
      <c r="J704" s="53">
        <v>5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102</v>
      </c>
      <c r="R704" s="118">
        <v>100</v>
      </c>
      <c r="S704" s="53">
        <v>102</v>
      </c>
      <c r="T704" s="118">
        <v>100</v>
      </c>
      <c r="U704" s="53">
        <v>100</v>
      </c>
      <c r="V704" s="118">
        <v>98.04</v>
      </c>
      <c r="W704" s="118">
        <v>51.8</v>
      </c>
      <c r="X704" s="124">
        <v>60.2</v>
      </c>
      <c r="Y704" s="52">
        <v>0</v>
      </c>
      <c r="Z704" s="53">
        <v>0</v>
      </c>
      <c r="AA704" s="53">
        <v>0</v>
      </c>
      <c r="AB704" s="53">
        <v>0</v>
      </c>
      <c r="AC704" s="53">
        <v>0</v>
      </c>
      <c r="AD704" s="53">
        <v>0</v>
      </c>
      <c r="AE704" s="53">
        <v>2</v>
      </c>
      <c r="AF704" s="53">
        <v>9</v>
      </c>
      <c r="AG704" s="53">
        <v>18</v>
      </c>
      <c r="AH704" s="53">
        <v>19</v>
      </c>
      <c r="AI704" s="53">
        <v>18</v>
      </c>
      <c r="AJ704" s="53">
        <v>21</v>
      </c>
      <c r="AK704" s="53">
        <v>6</v>
      </c>
      <c r="AL704" s="53">
        <v>3</v>
      </c>
      <c r="AM704" s="53">
        <v>0</v>
      </c>
      <c r="AN704" s="53">
        <v>5</v>
      </c>
      <c r="AO704" s="53">
        <v>0</v>
      </c>
      <c r="AP704" s="53">
        <v>0</v>
      </c>
      <c r="AQ704" s="53">
        <v>0</v>
      </c>
      <c r="AR704" s="53">
        <v>1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">
      <c r="A705" s="131">
        <v>0.76041666666666663</v>
      </c>
      <c r="B705" s="51">
        <v>104</v>
      </c>
      <c r="C705" s="52">
        <v>0</v>
      </c>
      <c r="D705" s="53">
        <v>0</v>
      </c>
      <c r="E705" s="53">
        <v>81</v>
      </c>
      <c r="F705" s="53">
        <v>0</v>
      </c>
      <c r="G705" s="53">
        <v>14</v>
      </c>
      <c r="H705" s="53">
        <v>0</v>
      </c>
      <c r="I705" s="53">
        <v>0</v>
      </c>
      <c r="J705" s="53">
        <v>9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104</v>
      </c>
      <c r="R705" s="118">
        <v>100</v>
      </c>
      <c r="S705" s="53">
        <v>104</v>
      </c>
      <c r="T705" s="118">
        <v>100</v>
      </c>
      <c r="U705" s="53">
        <v>102</v>
      </c>
      <c r="V705" s="118">
        <v>98.08</v>
      </c>
      <c r="W705" s="118">
        <v>47.6</v>
      </c>
      <c r="X705" s="124">
        <v>52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1</v>
      </c>
      <c r="AE705" s="53">
        <v>1</v>
      </c>
      <c r="AF705" s="53">
        <v>17</v>
      </c>
      <c r="AG705" s="53">
        <v>12</v>
      </c>
      <c r="AH705" s="53">
        <v>25</v>
      </c>
      <c r="AI705" s="53">
        <v>44</v>
      </c>
      <c r="AJ705" s="53">
        <v>3</v>
      </c>
      <c r="AK705" s="53">
        <v>0</v>
      </c>
      <c r="AL705" s="53">
        <v>1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">
      <c r="A706" s="131">
        <v>0.77083333333333337</v>
      </c>
      <c r="B706" s="51">
        <v>127</v>
      </c>
      <c r="C706" s="52">
        <v>0</v>
      </c>
      <c r="D706" s="53">
        <v>0</v>
      </c>
      <c r="E706" s="53">
        <v>113</v>
      </c>
      <c r="F706" s="53">
        <v>0</v>
      </c>
      <c r="G706" s="53">
        <v>6</v>
      </c>
      <c r="H706" s="53">
        <v>0</v>
      </c>
      <c r="I706" s="53">
        <v>0</v>
      </c>
      <c r="J706" s="53">
        <v>8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127</v>
      </c>
      <c r="R706" s="118">
        <v>100</v>
      </c>
      <c r="S706" s="53">
        <v>127</v>
      </c>
      <c r="T706" s="118">
        <v>100</v>
      </c>
      <c r="U706" s="53">
        <v>121</v>
      </c>
      <c r="V706" s="118">
        <v>95.28</v>
      </c>
      <c r="W706" s="118">
        <v>49.1</v>
      </c>
      <c r="X706" s="124">
        <v>60.4</v>
      </c>
      <c r="Y706" s="52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1</v>
      </c>
      <c r="AE706" s="53">
        <v>5</v>
      </c>
      <c r="AF706" s="53">
        <v>26</v>
      </c>
      <c r="AG706" s="53">
        <v>15</v>
      </c>
      <c r="AH706" s="53">
        <v>29</v>
      </c>
      <c r="AI706" s="53">
        <v>3</v>
      </c>
      <c r="AJ706" s="53">
        <v>25</v>
      </c>
      <c r="AK706" s="53">
        <v>18</v>
      </c>
      <c r="AL706" s="53">
        <v>1</v>
      </c>
      <c r="AM706" s="53">
        <v>1</v>
      </c>
      <c r="AN706" s="53">
        <v>0</v>
      </c>
      <c r="AO706" s="53">
        <v>0</v>
      </c>
      <c r="AP706" s="53">
        <v>2</v>
      </c>
      <c r="AQ706" s="53">
        <v>1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">
      <c r="A707" s="131">
        <v>0.78125</v>
      </c>
      <c r="B707" s="51">
        <v>136</v>
      </c>
      <c r="C707" s="52">
        <v>0</v>
      </c>
      <c r="D707" s="53">
        <v>0</v>
      </c>
      <c r="E707" s="53">
        <v>122</v>
      </c>
      <c r="F707" s="53">
        <v>1</v>
      </c>
      <c r="G707" s="53">
        <v>8</v>
      </c>
      <c r="H707" s="53">
        <v>0</v>
      </c>
      <c r="I707" s="53">
        <v>0</v>
      </c>
      <c r="J707" s="53">
        <v>5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136</v>
      </c>
      <c r="R707" s="118">
        <v>100</v>
      </c>
      <c r="S707" s="53">
        <v>136</v>
      </c>
      <c r="T707" s="118">
        <v>100</v>
      </c>
      <c r="U707" s="53">
        <v>136</v>
      </c>
      <c r="V707" s="118">
        <v>100</v>
      </c>
      <c r="W707" s="118">
        <v>45.1</v>
      </c>
      <c r="X707" s="124">
        <v>47.8</v>
      </c>
      <c r="Y707" s="52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>
        <v>31</v>
      </c>
      <c r="AG707" s="53">
        <v>17</v>
      </c>
      <c r="AH707" s="53">
        <v>84</v>
      </c>
      <c r="AI707" s="53">
        <v>4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">
      <c r="A708" s="131">
        <v>0.79166666666666663</v>
      </c>
      <c r="B708" s="51">
        <v>135</v>
      </c>
      <c r="C708" s="52">
        <v>0</v>
      </c>
      <c r="D708" s="53">
        <v>0</v>
      </c>
      <c r="E708" s="53">
        <v>123</v>
      </c>
      <c r="F708" s="53">
        <v>0</v>
      </c>
      <c r="G708" s="53">
        <v>8</v>
      </c>
      <c r="H708" s="53">
        <v>0</v>
      </c>
      <c r="I708" s="53">
        <v>0</v>
      </c>
      <c r="J708" s="53">
        <v>4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135</v>
      </c>
      <c r="R708" s="118">
        <v>100</v>
      </c>
      <c r="S708" s="53">
        <v>135</v>
      </c>
      <c r="T708" s="118">
        <v>100</v>
      </c>
      <c r="U708" s="53">
        <v>135</v>
      </c>
      <c r="V708" s="118">
        <v>100</v>
      </c>
      <c r="W708" s="118">
        <v>48.5</v>
      </c>
      <c r="X708" s="124">
        <v>54.4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4</v>
      </c>
      <c r="AG708" s="53">
        <v>32</v>
      </c>
      <c r="AH708" s="53">
        <v>51</v>
      </c>
      <c r="AI708" s="53">
        <v>41</v>
      </c>
      <c r="AJ708" s="53">
        <v>3</v>
      </c>
      <c r="AK708" s="53">
        <v>1</v>
      </c>
      <c r="AL708" s="53">
        <v>0</v>
      </c>
      <c r="AM708" s="53">
        <v>2</v>
      </c>
      <c r="AN708" s="53">
        <v>1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">
      <c r="A709" s="131">
        <v>0.80208333333333337</v>
      </c>
      <c r="B709" s="51">
        <v>163</v>
      </c>
      <c r="C709" s="52">
        <v>0</v>
      </c>
      <c r="D709" s="53">
        <v>0</v>
      </c>
      <c r="E709" s="53">
        <v>148</v>
      </c>
      <c r="F709" s="53">
        <v>0</v>
      </c>
      <c r="G709" s="53">
        <v>8</v>
      </c>
      <c r="H709" s="53">
        <v>0</v>
      </c>
      <c r="I709" s="53">
        <v>0</v>
      </c>
      <c r="J709" s="53">
        <v>7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163</v>
      </c>
      <c r="R709" s="118">
        <v>100</v>
      </c>
      <c r="S709" s="53">
        <v>163</v>
      </c>
      <c r="T709" s="118">
        <v>100</v>
      </c>
      <c r="U709" s="53">
        <v>155</v>
      </c>
      <c r="V709" s="118">
        <v>95.09</v>
      </c>
      <c r="W709" s="118">
        <v>46.7</v>
      </c>
      <c r="X709" s="124">
        <v>54.4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3</v>
      </c>
      <c r="AE709" s="53">
        <v>5</v>
      </c>
      <c r="AF709" s="53">
        <v>28</v>
      </c>
      <c r="AG709" s="53">
        <v>69</v>
      </c>
      <c r="AH709" s="53">
        <v>1</v>
      </c>
      <c r="AI709" s="53">
        <v>45</v>
      </c>
      <c r="AJ709" s="53">
        <v>7</v>
      </c>
      <c r="AK709" s="53">
        <v>3</v>
      </c>
      <c r="AL709" s="53">
        <v>1</v>
      </c>
      <c r="AM709" s="53">
        <v>1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">
      <c r="A710" s="131">
        <v>0.8125</v>
      </c>
      <c r="B710" s="51">
        <v>93</v>
      </c>
      <c r="C710" s="52">
        <v>0</v>
      </c>
      <c r="D710" s="53">
        <v>0</v>
      </c>
      <c r="E710" s="53">
        <v>75</v>
      </c>
      <c r="F710" s="53">
        <v>0</v>
      </c>
      <c r="G710" s="53">
        <v>11</v>
      </c>
      <c r="H710" s="53">
        <v>0</v>
      </c>
      <c r="I710" s="53">
        <v>0</v>
      </c>
      <c r="J710" s="53">
        <v>7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93</v>
      </c>
      <c r="R710" s="118">
        <v>100</v>
      </c>
      <c r="S710" s="53">
        <v>93</v>
      </c>
      <c r="T710" s="118">
        <v>100</v>
      </c>
      <c r="U710" s="53">
        <v>90</v>
      </c>
      <c r="V710" s="118">
        <v>96.77</v>
      </c>
      <c r="W710" s="118">
        <v>42.9</v>
      </c>
      <c r="X710" s="124">
        <v>46.5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3</v>
      </c>
      <c r="AF710" s="53">
        <v>19</v>
      </c>
      <c r="AG710" s="53">
        <v>45</v>
      </c>
      <c r="AH710" s="53">
        <v>17</v>
      </c>
      <c r="AI710" s="53">
        <v>2</v>
      </c>
      <c r="AJ710" s="53">
        <v>6</v>
      </c>
      <c r="AK710" s="53">
        <v>0</v>
      </c>
      <c r="AL710" s="53">
        <v>0</v>
      </c>
      <c r="AM710" s="53">
        <v>1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">
      <c r="A711" s="131">
        <v>0.82291666666666663</v>
      </c>
      <c r="B711" s="51">
        <v>64</v>
      </c>
      <c r="C711" s="52">
        <v>0</v>
      </c>
      <c r="D711" s="53">
        <v>0</v>
      </c>
      <c r="E711" s="53">
        <v>35</v>
      </c>
      <c r="F711" s="53">
        <v>0</v>
      </c>
      <c r="G711" s="53">
        <v>20</v>
      </c>
      <c r="H711" s="53">
        <v>1</v>
      </c>
      <c r="I711" s="53">
        <v>0</v>
      </c>
      <c r="J711" s="53">
        <v>8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64</v>
      </c>
      <c r="R711" s="118">
        <v>100</v>
      </c>
      <c r="S711" s="53">
        <v>64</v>
      </c>
      <c r="T711" s="118">
        <v>100</v>
      </c>
      <c r="U711" s="53">
        <v>62</v>
      </c>
      <c r="V711" s="118">
        <v>96.88</v>
      </c>
      <c r="W711" s="118">
        <v>48.3</v>
      </c>
      <c r="X711" s="124">
        <v>58.9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1</v>
      </c>
      <c r="AE711" s="53">
        <v>1</v>
      </c>
      <c r="AF711" s="53">
        <v>9</v>
      </c>
      <c r="AG711" s="53">
        <v>18</v>
      </c>
      <c r="AH711" s="53">
        <v>6</v>
      </c>
      <c r="AI711" s="53">
        <v>12</v>
      </c>
      <c r="AJ711" s="53">
        <v>13</v>
      </c>
      <c r="AK711" s="53">
        <v>1</v>
      </c>
      <c r="AL711" s="53">
        <v>2</v>
      </c>
      <c r="AM711" s="53">
        <v>1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">
      <c r="A712" s="131">
        <v>0.83333333333333337</v>
      </c>
      <c r="B712" s="51">
        <v>75</v>
      </c>
      <c r="C712" s="52">
        <v>0</v>
      </c>
      <c r="D712" s="53">
        <v>1</v>
      </c>
      <c r="E712" s="53">
        <v>58</v>
      </c>
      <c r="F712" s="53">
        <v>0</v>
      </c>
      <c r="G712" s="53">
        <v>10</v>
      </c>
      <c r="H712" s="53">
        <v>0</v>
      </c>
      <c r="I712" s="53">
        <v>0</v>
      </c>
      <c r="J712" s="53">
        <v>6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74</v>
      </c>
      <c r="R712" s="118">
        <v>98.67</v>
      </c>
      <c r="S712" s="53">
        <v>74</v>
      </c>
      <c r="T712" s="118">
        <v>98.67</v>
      </c>
      <c r="U712" s="53">
        <v>59</v>
      </c>
      <c r="V712" s="118">
        <v>78.67</v>
      </c>
      <c r="W712" s="118">
        <v>45.5</v>
      </c>
      <c r="X712" s="124">
        <v>53.4</v>
      </c>
      <c r="Y712" s="52">
        <v>0</v>
      </c>
      <c r="Z712" s="53">
        <v>0</v>
      </c>
      <c r="AA712" s="53">
        <v>0</v>
      </c>
      <c r="AB712" s="53">
        <v>1</v>
      </c>
      <c r="AC712" s="53">
        <v>1</v>
      </c>
      <c r="AD712" s="53">
        <v>1</v>
      </c>
      <c r="AE712" s="53">
        <v>13</v>
      </c>
      <c r="AF712" s="53">
        <v>6</v>
      </c>
      <c r="AG712" s="53">
        <v>14</v>
      </c>
      <c r="AH712" s="53">
        <v>25</v>
      </c>
      <c r="AI712" s="53">
        <v>8</v>
      </c>
      <c r="AJ712" s="53">
        <v>2</v>
      </c>
      <c r="AK712" s="53">
        <v>1</v>
      </c>
      <c r="AL712" s="53">
        <v>0</v>
      </c>
      <c r="AM712" s="53">
        <v>0</v>
      </c>
      <c r="AN712" s="53">
        <v>2</v>
      </c>
      <c r="AO712" s="53">
        <v>0</v>
      </c>
      <c r="AP712" s="53">
        <v>0</v>
      </c>
      <c r="AQ712" s="53">
        <v>1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">
      <c r="A713" s="131">
        <v>0.84375</v>
      </c>
      <c r="B713" s="51">
        <v>98</v>
      </c>
      <c r="C713" s="52">
        <v>0</v>
      </c>
      <c r="D713" s="53">
        <v>0</v>
      </c>
      <c r="E713" s="53">
        <v>72</v>
      </c>
      <c r="F713" s="53">
        <v>0</v>
      </c>
      <c r="G713" s="53">
        <v>15</v>
      </c>
      <c r="H713" s="53">
        <v>1</v>
      </c>
      <c r="I713" s="53">
        <v>0</v>
      </c>
      <c r="J713" s="53">
        <v>10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96</v>
      </c>
      <c r="R713" s="118">
        <v>97.96</v>
      </c>
      <c r="S713" s="53">
        <v>95</v>
      </c>
      <c r="T713" s="118">
        <v>96.94</v>
      </c>
      <c r="U713" s="53">
        <v>89</v>
      </c>
      <c r="V713" s="118">
        <v>90.82</v>
      </c>
      <c r="W713" s="118">
        <v>46</v>
      </c>
      <c r="X713" s="124">
        <v>57.4</v>
      </c>
      <c r="Y713" s="52">
        <v>0</v>
      </c>
      <c r="Z713" s="53">
        <v>0</v>
      </c>
      <c r="AA713" s="53">
        <v>0</v>
      </c>
      <c r="AB713" s="53">
        <v>2</v>
      </c>
      <c r="AC713" s="53">
        <v>1</v>
      </c>
      <c r="AD713" s="53">
        <v>4</v>
      </c>
      <c r="AE713" s="53">
        <v>2</v>
      </c>
      <c r="AF713" s="53">
        <v>7</v>
      </c>
      <c r="AG713" s="53">
        <v>37</v>
      </c>
      <c r="AH713" s="53">
        <v>11</v>
      </c>
      <c r="AI713" s="53">
        <v>14</v>
      </c>
      <c r="AJ713" s="53">
        <v>14</v>
      </c>
      <c r="AK713" s="53">
        <v>3</v>
      </c>
      <c r="AL713" s="53">
        <v>1</v>
      </c>
      <c r="AM713" s="53">
        <v>1</v>
      </c>
      <c r="AN713" s="53">
        <v>1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">
      <c r="A714" s="131">
        <v>0.85416666666666663</v>
      </c>
      <c r="B714" s="51">
        <v>62</v>
      </c>
      <c r="C714" s="52">
        <v>0</v>
      </c>
      <c r="D714" s="53">
        <v>0</v>
      </c>
      <c r="E714" s="53">
        <v>48</v>
      </c>
      <c r="F714" s="53">
        <v>1</v>
      </c>
      <c r="G714" s="53">
        <v>7</v>
      </c>
      <c r="H714" s="53">
        <v>0</v>
      </c>
      <c r="I714" s="53">
        <v>0</v>
      </c>
      <c r="J714" s="53">
        <v>6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62</v>
      </c>
      <c r="R714" s="118">
        <v>100</v>
      </c>
      <c r="S714" s="53">
        <v>62</v>
      </c>
      <c r="T714" s="118">
        <v>100</v>
      </c>
      <c r="U714" s="53">
        <v>62</v>
      </c>
      <c r="V714" s="118">
        <v>100</v>
      </c>
      <c r="W714" s="118">
        <v>49.7</v>
      </c>
      <c r="X714" s="124">
        <v>56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4</v>
      </c>
      <c r="AG714" s="53">
        <v>19</v>
      </c>
      <c r="AH714" s="53">
        <v>19</v>
      </c>
      <c r="AI714" s="53">
        <v>9</v>
      </c>
      <c r="AJ714" s="53">
        <v>6</v>
      </c>
      <c r="AK714" s="53">
        <v>1</v>
      </c>
      <c r="AL714" s="53">
        <v>0</v>
      </c>
      <c r="AM714" s="53">
        <v>2</v>
      </c>
      <c r="AN714" s="53">
        <v>0</v>
      </c>
      <c r="AO714" s="53">
        <v>0</v>
      </c>
      <c r="AP714" s="53">
        <v>0</v>
      </c>
      <c r="AQ714" s="53">
        <v>0</v>
      </c>
      <c r="AR714" s="53">
        <v>1</v>
      </c>
      <c r="AS714" s="53">
        <v>1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">
      <c r="A715" s="131">
        <v>0.86458333333333337</v>
      </c>
      <c r="B715" s="51">
        <v>58</v>
      </c>
      <c r="C715" s="52">
        <v>0</v>
      </c>
      <c r="D715" s="53">
        <v>0</v>
      </c>
      <c r="E715" s="53">
        <v>41</v>
      </c>
      <c r="F715" s="53">
        <v>0</v>
      </c>
      <c r="G715" s="53">
        <v>12</v>
      </c>
      <c r="H715" s="53">
        <v>1</v>
      </c>
      <c r="I715" s="53">
        <v>0</v>
      </c>
      <c r="J715" s="53">
        <v>4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58</v>
      </c>
      <c r="R715" s="118">
        <v>100</v>
      </c>
      <c r="S715" s="53">
        <v>57</v>
      </c>
      <c r="T715" s="118">
        <v>98.28</v>
      </c>
      <c r="U715" s="53">
        <v>55</v>
      </c>
      <c r="V715" s="118">
        <v>94.83</v>
      </c>
      <c r="W715" s="118">
        <v>51.2</v>
      </c>
      <c r="X715" s="124">
        <v>54.4</v>
      </c>
      <c r="Y715" s="52">
        <v>0</v>
      </c>
      <c r="Z715" s="53">
        <v>0</v>
      </c>
      <c r="AA715" s="53">
        <v>0</v>
      </c>
      <c r="AB715" s="53">
        <v>0</v>
      </c>
      <c r="AC715" s="53">
        <v>1</v>
      </c>
      <c r="AD715" s="53">
        <v>1</v>
      </c>
      <c r="AE715" s="53">
        <v>1</v>
      </c>
      <c r="AF715" s="53">
        <v>4</v>
      </c>
      <c r="AG715" s="53">
        <v>14</v>
      </c>
      <c r="AH715" s="53">
        <v>12</v>
      </c>
      <c r="AI715" s="53">
        <v>18</v>
      </c>
      <c r="AJ715" s="53">
        <v>2</v>
      </c>
      <c r="AK715" s="53">
        <v>1</v>
      </c>
      <c r="AL715" s="53">
        <v>1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3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">
      <c r="A716" s="131">
        <v>0.875</v>
      </c>
      <c r="B716" s="51">
        <v>57</v>
      </c>
      <c r="C716" s="52">
        <v>0</v>
      </c>
      <c r="D716" s="53">
        <v>0</v>
      </c>
      <c r="E716" s="53">
        <v>41</v>
      </c>
      <c r="F716" s="53">
        <v>0</v>
      </c>
      <c r="G716" s="53">
        <v>11</v>
      </c>
      <c r="H716" s="53">
        <v>0</v>
      </c>
      <c r="I716" s="53">
        <v>0</v>
      </c>
      <c r="J716" s="53">
        <v>5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57</v>
      </c>
      <c r="R716" s="118">
        <v>100</v>
      </c>
      <c r="S716" s="53">
        <v>57</v>
      </c>
      <c r="T716" s="118">
        <v>100</v>
      </c>
      <c r="U716" s="53">
        <v>56</v>
      </c>
      <c r="V716" s="118">
        <v>98.25</v>
      </c>
      <c r="W716" s="118">
        <v>54</v>
      </c>
      <c r="X716" s="124">
        <v>67.400000000000006</v>
      </c>
      <c r="Y716" s="52">
        <v>0</v>
      </c>
      <c r="Z716" s="53">
        <v>0</v>
      </c>
      <c r="AA716" s="53">
        <v>0</v>
      </c>
      <c r="AB716" s="53">
        <v>0</v>
      </c>
      <c r="AC716" s="53">
        <v>0</v>
      </c>
      <c r="AD716" s="53">
        <v>0</v>
      </c>
      <c r="AE716" s="53">
        <v>1</v>
      </c>
      <c r="AF716" s="53">
        <v>10</v>
      </c>
      <c r="AG716" s="53">
        <v>2</v>
      </c>
      <c r="AH716" s="53">
        <v>16</v>
      </c>
      <c r="AI716" s="53">
        <v>8</v>
      </c>
      <c r="AJ716" s="53">
        <v>0</v>
      </c>
      <c r="AK716" s="53">
        <v>3</v>
      </c>
      <c r="AL716" s="53">
        <v>12</v>
      </c>
      <c r="AM716" s="53">
        <v>1</v>
      </c>
      <c r="AN716" s="53">
        <v>0</v>
      </c>
      <c r="AO716" s="53">
        <v>2</v>
      </c>
      <c r="AP716" s="53">
        <v>0</v>
      </c>
      <c r="AQ716" s="53">
        <v>2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">
      <c r="A717" s="131">
        <v>0.88541666666666663</v>
      </c>
      <c r="B717" s="51">
        <v>54</v>
      </c>
      <c r="C717" s="52">
        <v>0</v>
      </c>
      <c r="D717" s="53">
        <v>0</v>
      </c>
      <c r="E717" s="53">
        <v>43</v>
      </c>
      <c r="F717" s="53">
        <v>0</v>
      </c>
      <c r="G717" s="53">
        <v>9</v>
      </c>
      <c r="H717" s="53">
        <v>0</v>
      </c>
      <c r="I717" s="53">
        <v>0</v>
      </c>
      <c r="J717" s="53">
        <v>2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54</v>
      </c>
      <c r="R717" s="118">
        <v>100</v>
      </c>
      <c r="S717" s="53">
        <v>54</v>
      </c>
      <c r="T717" s="118">
        <v>100</v>
      </c>
      <c r="U717" s="53">
        <v>54</v>
      </c>
      <c r="V717" s="118">
        <v>100</v>
      </c>
      <c r="W717" s="118">
        <v>58.3</v>
      </c>
      <c r="X717" s="124">
        <v>65.7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1</v>
      </c>
      <c r="AH717" s="53">
        <v>15</v>
      </c>
      <c r="AI717" s="53">
        <v>9</v>
      </c>
      <c r="AJ717" s="53">
        <v>3</v>
      </c>
      <c r="AK717" s="53">
        <v>2</v>
      </c>
      <c r="AL717" s="53">
        <v>23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1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">
      <c r="A718" s="131">
        <v>0.89583333333333337</v>
      </c>
      <c r="B718" s="51">
        <v>58</v>
      </c>
      <c r="C718" s="52">
        <v>0</v>
      </c>
      <c r="D718" s="53">
        <v>0</v>
      </c>
      <c r="E718" s="53">
        <v>40</v>
      </c>
      <c r="F718" s="53">
        <v>0</v>
      </c>
      <c r="G718" s="53">
        <v>10</v>
      </c>
      <c r="H718" s="53">
        <v>0</v>
      </c>
      <c r="I718" s="53">
        <v>0</v>
      </c>
      <c r="J718" s="53">
        <v>8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58</v>
      </c>
      <c r="R718" s="118">
        <v>100</v>
      </c>
      <c r="S718" s="53">
        <v>58</v>
      </c>
      <c r="T718" s="118">
        <v>100</v>
      </c>
      <c r="U718" s="53">
        <v>54</v>
      </c>
      <c r="V718" s="118">
        <v>93.1</v>
      </c>
      <c r="W718" s="118">
        <v>45.7</v>
      </c>
      <c r="X718" s="124">
        <v>59.7</v>
      </c>
      <c r="Y718" s="52">
        <v>0</v>
      </c>
      <c r="Z718" s="53">
        <v>0</v>
      </c>
      <c r="AA718" s="53">
        <v>0</v>
      </c>
      <c r="AB718" s="53">
        <v>0</v>
      </c>
      <c r="AC718" s="53">
        <v>1</v>
      </c>
      <c r="AD718" s="53">
        <v>0</v>
      </c>
      <c r="AE718" s="53">
        <v>3</v>
      </c>
      <c r="AF718" s="53">
        <v>16</v>
      </c>
      <c r="AG718" s="53">
        <v>16</v>
      </c>
      <c r="AH718" s="53">
        <v>5</v>
      </c>
      <c r="AI718" s="53">
        <v>4</v>
      </c>
      <c r="AJ718" s="53">
        <v>10</v>
      </c>
      <c r="AK718" s="53">
        <v>1</v>
      </c>
      <c r="AL718" s="53">
        <v>2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">
      <c r="A719" s="131">
        <v>0.90625</v>
      </c>
      <c r="B719" s="51">
        <v>35</v>
      </c>
      <c r="C719" s="52">
        <v>0</v>
      </c>
      <c r="D719" s="53">
        <v>0</v>
      </c>
      <c r="E719" s="53">
        <v>22</v>
      </c>
      <c r="F719" s="53">
        <v>0</v>
      </c>
      <c r="G719" s="53">
        <v>12</v>
      </c>
      <c r="H719" s="53">
        <v>0</v>
      </c>
      <c r="I719" s="53">
        <v>0</v>
      </c>
      <c r="J719" s="53">
        <v>1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35</v>
      </c>
      <c r="R719" s="118">
        <v>100</v>
      </c>
      <c r="S719" s="53">
        <v>35</v>
      </c>
      <c r="T719" s="118">
        <v>100</v>
      </c>
      <c r="U719" s="53">
        <v>33</v>
      </c>
      <c r="V719" s="118">
        <v>94.29</v>
      </c>
      <c r="W719" s="118">
        <v>50.1</v>
      </c>
      <c r="X719" s="124">
        <v>63.2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1</v>
      </c>
      <c r="AE719" s="53">
        <v>1</v>
      </c>
      <c r="AF719" s="53">
        <v>2</v>
      </c>
      <c r="AG719" s="53">
        <v>14</v>
      </c>
      <c r="AH719" s="53">
        <v>5</v>
      </c>
      <c r="AI719" s="53">
        <v>4</v>
      </c>
      <c r="AJ719" s="53">
        <v>0</v>
      </c>
      <c r="AK719" s="53">
        <v>4</v>
      </c>
      <c r="AL719" s="53">
        <v>1</v>
      </c>
      <c r="AM719" s="53">
        <v>0</v>
      </c>
      <c r="AN719" s="53">
        <v>1</v>
      </c>
      <c r="AO719" s="53">
        <v>1</v>
      </c>
      <c r="AP719" s="53">
        <v>1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">
      <c r="A720" s="131">
        <v>0.91666666666666663</v>
      </c>
      <c r="B720" s="51">
        <v>36</v>
      </c>
      <c r="C720" s="52">
        <v>0</v>
      </c>
      <c r="D720" s="53">
        <v>1</v>
      </c>
      <c r="E720" s="53">
        <v>30</v>
      </c>
      <c r="F720" s="53">
        <v>0</v>
      </c>
      <c r="G720" s="53">
        <v>2</v>
      </c>
      <c r="H720" s="53">
        <v>0</v>
      </c>
      <c r="I720" s="53">
        <v>0</v>
      </c>
      <c r="J720" s="53">
        <v>3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35</v>
      </c>
      <c r="R720" s="118">
        <v>97.22</v>
      </c>
      <c r="S720" s="53">
        <v>35</v>
      </c>
      <c r="T720" s="118">
        <v>97.22</v>
      </c>
      <c r="U720" s="53">
        <v>35</v>
      </c>
      <c r="V720" s="118">
        <v>97.22</v>
      </c>
      <c r="W720" s="118">
        <v>61</v>
      </c>
      <c r="X720" s="124">
        <v>74.400000000000006</v>
      </c>
      <c r="Y720" s="52">
        <v>0</v>
      </c>
      <c r="Z720" s="53">
        <v>1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1</v>
      </c>
      <c r="AG720" s="53">
        <v>3</v>
      </c>
      <c r="AH720" s="53">
        <v>0</v>
      </c>
      <c r="AI720" s="53">
        <v>0</v>
      </c>
      <c r="AJ720" s="53">
        <v>17</v>
      </c>
      <c r="AK720" s="53">
        <v>2</v>
      </c>
      <c r="AL720" s="53">
        <v>0</v>
      </c>
      <c r="AM720" s="53">
        <v>11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1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">
      <c r="A721" s="131">
        <v>0.92708333333333337</v>
      </c>
      <c r="B721" s="51">
        <v>42</v>
      </c>
      <c r="C721" s="52">
        <v>0</v>
      </c>
      <c r="D721" s="53">
        <v>0</v>
      </c>
      <c r="E721" s="53">
        <v>19</v>
      </c>
      <c r="F721" s="53">
        <v>0</v>
      </c>
      <c r="G721" s="53">
        <v>20</v>
      </c>
      <c r="H721" s="53">
        <v>1</v>
      </c>
      <c r="I721" s="53">
        <v>0</v>
      </c>
      <c r="J721" s="53">
        <v>2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42</v>
      </c>
      <c r="R721" s="118">
        <v>100</v>
      </c>
      <c r="S721" s="53">
        <v>42</v>
      </c>
      <c r="T721" s="118">
        <v>100</v>
      </c>
      <c r="U721" s="53">
        <v>38</v>
      </c>
      <c r="V721" s="118">
        <v>90.48</v>
      </c>
      <c r="W721" s="118">
        <v>51.7</v>
      </c>
      <c r="X721" s="124">
        <v>65.5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2</v>
      </c>
      <c r="AE721" s="53">
        <v>2</v>
      </c>
      <c r="AF721" s="53">
        <v>2</v>
      </c>
      <c r="AG721" s="53">
        <v>9</v>
      </c>
      <c r="AH721" s="53">
        <v>10</v>
      </c>
      <c r="AI721" s="53">
        <v>8</v>
      </c>
      <c r="AJ721" s="53">
        <v>1</v>
      </c>
      <c r="AK721" s="53">
        <v>1</v>
      </c>
      <c r="AL721" s="53">
        <v>3</v>
      </c>
      <c r="AM721" s="53">
        <v>0</v>
      </c>
      <c r="AN721" s="53">
        <v>0</v>
      </c>
      <c r="AO721" s="53">
        <v>2</v>
      </c>
      <c r="AP721" s="53">
        <v>0</v>
      </c>
      <c r="AQ721" s="53">
        <v>0</v>
      </c>
      <c r="AR721" s="53">
        <v>1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1</v>
      </c>
      <c r="AZ721" s="55">
        <v>0</v>
      </c>
    </row>
    <row r="722" spans="1:52" s="50" customFormat="1" ht="11.85" customHeight="1" x14ac:dyDescent="0.2">
      <c r="A722" s="131">
        <v>0.9375</v>
      </c>
      <c r="B722" s="51">
        <v>51</v>
      </c>
      <c r="C722" s="52">
        <v>0</v>
      </c>
      <c r="D722" s="53">
        <v>0</v>
      </c>
      <c r="E722" s="53">
        <v>43</v>
      </c>
      <c r="F722" s="53">
        <v>0</v>
      </c>
      <c r="G722" s="53">
        <v>7</v>
      </c>
      <c r="H722" s="53">
        <v>0</v>
      </c>
      <c r="I722" s="53">
        <v>0</v>
      </c>
      <c r="J722" s="53">
        <v>1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51</v>
      </c>
      <c r="R722" s="118">
        <v>100</v>
      </c>
      <c r="S722" s="53">
        <v>51</v>
      </c>
      <c r="T722" s="118">
        <v>100</v>
      </c>
      <c r="U722" s="53">
        <v>50</v>
      </c>
      <c r="V722" s="118">
        <v>98.04</v>
      </c>
      <c r="W722" s="118">
        <v>54.8</v>
      </c>
      <c r="X722" s="124">
        <v>75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1</v>
      </c>
      <c r="AF722" s="53">
        <v>14</v>
      </c>
      <c r="AG722" s="53">
        <v>1</v>
      </c>
      <c r="AH722" s="53">
        <v>7</v>
      </c>
      <c r="AI722" s="53">
        <v>9</v>
      </c>
      <c r="AJ722" s="53">
        <v>1</v>
      </c>
      <c r="AK722" s="53">
        <v>1</v>
      </c>
      <c r="AL722" s="53">
        <v>1</v>
      </c>
      <c r="AM722" s="53">
        <v>9</v>
      </c>
      <c r="AN722" s="53">
        <v>5</v>
      </c>
      <c r="AO722" s="53">
        <v>1</v>
      </c>
      <c r="AP722" s="53">
        <v>0</v>
      </c>
      <c r="AQ722" s="53">
        <v>1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">
      <c r="A723" s="131">
        <v>0.94791666666666663</v>
      </c>
      <c r="B723" s="51">
        <v>38</v>
      </c>
      <c r="C723" s="52">
        <v>0</v>
      </c>
      <c r="D723" s="53">
        <v>0</v>
      </c>
      <c r="E723" s="53">
        <v>27</v>
      </c>
      <c r="F723" s="53">
        <v>0</v>
      </c>
      <c r="G723" s="53">
        <v>8</v>
      </c>
      <c r="H723" s="53">
        <v>0</v>
      </c>
      <c r="I723" s="53">
        <v>0</v>
      </c>
      <c r="J723" s="53">
        <v>3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38</v>
      </c>
      <c r="R723" s="118">
        <v>100</v>
      </c>
      <c r="S723" s="53">
        <v>38</v>
      </c>
      <c r="T723" s="118">
        <v>100</v>
      </c>
      <c r="U723" s="53">
        <v>37</v>
      </c>
      <c r="V723" s="118">
        <v>97.37</v>
      </c>
      <c r="W723" s="118">
        <v>52.4</v>
      </c>
      <c r="X723" s="124">
        <v>62.5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1</v>
      </c>
      <c r="AF723" s="53">
        <v>4</v>
      </c>
      <c r="AG723" s="53">
        <v>8</v>
      </c>
      <c r="AH723" s="53">
        <v>8</v>
      </c>
      <c r="AI723" s="53">
        <v>2</v>
      </c>
      <c r="AJ723" s="53">
        <v>7</v>
      </c>
      <c r="AK723" s="53">
        <v>3</v>
      </c>
      <c r="AL723" s="53">
        <v>3</v>
      </c>
      <c r="AM723" s="53">
        <v>0</v>
      </c>
      <c r="AN723" s="53">
        <v>0</v>
      </c>
      <c r="AO723" s="53">
        <v>1</v>
      </c>
      <c r="AP723" s="53">
        <v>0</v>
      </c>
      <c r="AQ723" s="53">
        <v>1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">
      <c r="A724" s="131">
        <v>0.95833333333333337</v>
      </c>
      <c r="B724" s="51">
        <v>27</v>
      </c>
      <c r="C724" s="52">
        <v>0</v>
      </c>
      <c r="D724" s="53">
        <v>0</v>
      </c>
      <c r="E724" s="53">
        <v>18</v>
      </c>
      <c r="F724" s="53">
        <v>0</v>
      </c>
      <c r="G724" s="53">
        <v>9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27</v>
      </c>
      <c r="R724" s="118">
        <v>100</v>
      </c>
      <c r="S724" s="53">
        <v>27</v>
      </c>
      <c r="T724" s="118">
        <v>100</v>
      </c>
      <c r="U724" s="53">
        <v>27</v>
      </c>
      <c r="V724" s="118">
        <v>100</v>
      </c>
      <c r="W724" s="118">
        <v>51.6</v>
      </c>
      <c r="X724" s="124">
        <v>63.9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14</v>
      </c>
      <c r="AH724" s="53">
        <v>1</v>
      </c>
      <c r="AI724" s="53">
        <v>1</v>
      </c>
      <c r="AJ724" s="53">
        <v>7</v>
      </c>
      <c r="AK724" s="53">
        <v>0</v>
      </c>
      <c r="AL724" s="53">
        <v>3</v>
      </c>
      <c r="AM724" s="53">
        <v>0</v>
      </c>
      <c r="AN724" s="53">
        <v>1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">
      <c r="A725" s="131">
        <v>0.96875</v>
      </c>
      <c r="B725" s="51">
        <v>47</v>
      </c>
      <c r="C725" s="52">
        <v>0</v>
      </c>
      <c r="D725" s="53">
        <v>0</v>
      </c>
      <c r="E725" s="53">
        <v>37</v>
      </c>
      <c r="F725" s="53">
        <v>0</v>
      </c>
      <c r="G725" s="53">
        <v>5</v>
      </c>
      <c r="H725" s="53">
        <v>0</v>
      </c>
      <c r="I725" s="53">
        <v>0</v>
      </c>
      <c r="J725" s="53">
        <v>5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47</v>
      </c>
      <c r="R725" s="118">
        <v>100</v>
      </c>
      <c r="S725" s="53">
        <v>47</v>
      </c>
      <c r="T725" s="118">
        <v>100</v>
      </c>
      <c r="U725" s="53">
        <v>46</v>
      </c>
      <c r="V725" s="118">
        <v>97.87</v>
      </c>
      <c r="W725" s="118">
        <v>50</v>
      </c>
      <c r="X725" s="124">
        <v>51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1</v>
      </c>
      <c r="AE725" s="53">
        <v>0</v>
      </c>
      <c r="AF725" s="53">
        <v>0</v>
      </c>
      <c r="AG725" s="53">
        <v>3</v>
      </c>
      <c r="AH725" s="53">
        <v>23</v>
      </c>
      <c r="AI725" s="53">
        <v>17</v>
      </c>
      <c r="AJ725" s="53">
        <v>0</v>
      </c>
      <c r="AK725" s="53">
        <v>2</v>
      </c>
      <c r="AL725" s="53">
        <v>0</v>
      </c>
      <c r="AM725" s="53">
        <v>1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">
      <c r="A726" s="131">
        <v>0.97916666666666663</v>
      </c>
      <c r="B726" s="51">
        <v>23</v>
      </c>
      <c r="C726" s="52">
        <v>0</v>
      </c>
      <c r="D726" s="53">
        <v>0</v>
      </c>
      <c r="E726" s="53">
        <v>20</v>
      </c>
      <c r="F726" s="53">
        <v>0</v>
      </c>
      <c r="G726" s="53">
        <v>3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23</v>
      </c>
      <c r="R726" s="118">
        <v>100</v>
      </c>
      <c r="S726" s="53">
        <v>23</v>
      </c>
      <c r="T726" s="118">
        <v>100</v>
      </c>
      <c r="U726" s="53">
        <v>23</v>
      </c>
      <c r="V726" s="118">
        <v>100</v>
      </c>
      <c r="W726" s="118">
        <v>68</v>
      </c>
      <c r="X726" s="124">
        <v>112.9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1</v>
      </c>
      <c r="AI726" s="53">
        <v>13</v>
      </c>
      <c r="AJ726" s="53">
        <v>0</v>
      </c>
      <c r="AK726" s="53">
        <v>2</v>
      </c>
      <c r="AL726" s="53">
        <v>0</v>
      </c>
      <c r="AM726" s="53">
        <v>0</v>
      </c>
      <c r="AN726" s="53">
        <v>0</v>
      </c>
      <c r="AO726" s="53">
        <v>3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2</v>
      </c>
      <c r="AV726" s="53">
        <v>0</v>
      </c>
      <c r="AW726" s="53">
        <v>0</v>
      </c>
      <c r="AX726" s="53">
        <v>0</v>
      </c>
      <c r="AY726" s="53">
        <v>2</v>
      </c>
      <c r="AZ726" s="55">
        <v>0</v>
      </c>
    </row>
    <row r="727" spans="1:52" s="50" customFormat="1" ht="11.85" customHeight="1" x14ac:dyDescent="0.2">
      <c r="A727" s="132">
        <v>0.98958333333333337</v>
      </c>
      <c r="B727" s="81">
        <v>15</v>
      </c>
      <c r="C727" s="82">
        <v>0</v>
      </c>
      <c r="D727" s="83">
        <v>0</v>
      </c>
      <c r="E727" s="83">
        <v>13</v>
      </c>
      <c r="F727" s="83">
        <v>0</v>
      </c>
      <c r="G727" s="83">
        <v>0</v>
      </c>
      <c r="H727" s="83">
        <v>0</v>
      </c>
      <c r="I727" s="83">
        <v>0</v>
      </c>
      <c r="J727" s="83">
        <v>2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15</v>
      </c>
      <c r="R727" s="119">
        <v>100</v>
      </c>
      <c r="S727" s="83">
        <v>15</v>
      </c>
      <c r="T727" s="119">
        <v>100</v>
      </c>
      <c r="U727" s="83">
        <v>15</v>
      </c>
      <c r="V727" s="119">
        <v>100</v>
      </c>
      <c r="W727" s="119">
        <v>56.7</v>
      </c>
      <c r="X727" s="125">
        <v>72.400000000000006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1</v>
      </c>
      <c r="AG727" s="83">
        <v>0</v>
      </c>
      <c r="AH727" s="83">
        <v>1</v>
      </c>
      <c r="AI727" s="83">
        <v>7</v>
      </c>
      <c r="AJ727" s="83">
        <v>0</v>
      </c>
      <c r="AK727" s="83">
        <v>2</v>
      </c>
      <c r="AL727" s="83">
        <v>0</v>
      </c>
      <c r="AM727" s="83">
        <v>4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">
      <c r="A728" s="56" t="s">
        <v>64</v>
      </c>
      <c r="B728" s="57">
        <v>5227</v>
      </c>
      <c r="C728" s="58">
        <v>25</v>
      </c>
      <c r="D728" s="59">
        <v>38</v>
      </c>
      <c r="E728" s="59">
        <v>4734</v>
      </c>
      <c r="F728" s="59">
        <v>5</v>
      </c>
      <c r="G728" s="59">
        <v>290</v>
      </c>
      <c r="H728" s="59">
        <v>2</v>
      </c>
      <c r="I728" s="59">
        <v>2</v>
      </c>
      <c r="J728" s="59">
        <v>128</v>
      </c>
      <c r="K728" s="59">
        <v>2</v>
      </c>
      <c r="L728" s="59">
        <v>0</v>
      </c>
      <c r="M728" s="59">
        <v>0</v>
      </c>
      <c r="N728" s="60">
        <v>0</v>
      </c>
      <c r="O728" s="60">
        <v>1</v>
      </c>
      <c r="P728" s="60">
        <v>0</v>
      </c>
      <c r="Q728" s="58">
        <v>5099</v>
      </c>
      <c r="R728" s="120">
        <v>97.551176583126079</v>
      </c>
      <c r="S728" s="59">
        <v>4805</v>
      </c>
      <c r="T728" s="120">
        <v>91.926535297493785</v>
      </c>
      <c r="U728" s="59">
        <v>3971</v>
      </c>
      <c r="V728" s="120">
        <v>75.970920221924615</v>
      </c>
      <c r="W728" s="120">
        <v>45.748536445379763</v>
      </c>
      <c r="X728" s="126">
        <v>59.361305147058822</v>
      </c>
      <c r="Y728" s="61">
        <v>0</v>
      </c>
      <c r="Z728" s="62">
        <v>0</v>
      </c>
      <c r="AA728" s="62">
        <v>15</v>
      </c>
      <c r="AB728" s="62">
        <v>113</v>
      </c>
      <c r="AC728" s="62">
        <v>422</v>
      </c>
      <c r="AD728" s="62">
        <v>461</v>
      </c>
      <c r="AE728" s="62">
        <v>245</v>
      </c>
      <c r="AF728" s="62">
        <v>448</v>
      </c>
      <c r="AG728" s="62">
        <v>854</v>
      </c>
      <c r="AH728" s="62">
        <v>729</v>
      </c>
      <c r="AI728" s="62">
        <v>642</v>
      </c>
      <c r="AJ728" s="62">
        <v>544</v>
      </c>
      <c r="AK728" s="62">
        <v>307</v>
      </c>
      <c r="AL728" s="62">
        <v>122</v>
      </c>
      <c r="AM728" s="62">
        <v>69</v>
      </c>
      <c r="AN728" s="62">
        <v>37</v>
      </c>
      <c r="AO728" s="62">
        <v>165</v>
      </c>
      <c r="AP728" s="62">
        <v>34</v>
      </c>
      <c r="AQ728" s="62">
        <v>4</v>
      </c>
      <c r="AR728" s="62">
        <v>5</v>
      </c>
      <c r="AS728" s="62">
        <v>2</v>
      </c>
      <c r="AT728" s="62">
        <v>0</v>
      </c>
      <c r="AU728" s="62">
        <v>0</v>
      </c>
      <c r="AV728" s="62">
        <v>4</v>
      </c>
      <c r="AW728" s="62">
        <v>1</v>
      </c>
      <c r="AX728" s="62">
        <v>1</v>
      </c>
      <c r="AY728" s="62">
        <v>0</v>
      </c>
      <c r="AZ728" s="63">
        <v>3</v>
      </c>
    </row>
    <row r="729" spans="1:52" s="64" customFormat="1" ht="11.85" customHeight="1" x14ac:dyDescent="0.2">
      <c r="A729" s="65" t="s">
        <v>65</v>
      </c>
      <c r="B729" s="66">
        <v>6234</v>
      </c>
      <c r="C729" s="67">
        <v>25</v>
      </c>
      <c r="D729" s="68">
        <v>39</v>
      </c>
      <c r="E729" s="68">
        <v>5528</v>
      </c>
      <c r="F729" s="68">
        <v>6</v>
      </c>
      <c r="G729" s="68">
        <v>430</v>
      </c>
      <c r="H729" s="68">
        <v>5</v>
      </c>
      <c r="I729" s="68">
        <v>2</v>
      </c>
      <c r="J729" s="68">
        <v>196</v>
      </c>
      <c r="K729" s="68">
        <v>2</v>
      </c>
      <c r="L729" s="68">
        <v>0</v>
      </c>
      <c r="M729" s="68">
        <v>0</v>
      </c>
      <c r="N729" s="69">
        <v>0</v>
      </c>
      <c r="O729" s="69">
        <v>1</v>
      </c>
      <c r="P729" s="69">
        <v>0</v>
      </c>
      <c r="Q729" s="67">
        <v>6099</v>
      </c>
      <c r="R729" s="121">
        <v>97.834456207892202</v>
      </c>
      <c r="S729" s="68">
        <v>5790</v>
      </c>
      <c r="T729" s="121">
        <v>92.877767083734369</v>
      </c>
      <c r="U729" s="68">
        <v>4879</v>
      </c>
      <c r="V729" s="121">
        <v>78.264356753288425</v>
      </c>
      <c r="W729" s="121">
        <v>45.951924927815213</v>
      </c>
      <c r="X729" s="127">
        <v>58.898975409836069</v>
      </c>
      <c r="Y729" s="70">
        <v>0</v>
      </c>
      <c r="Z729" s="71">
        <v>0</v>
      </c>
      <c r="AA729" s="71">
        <v>15</v>
      </c>
      <c r="AB729" s="71">
        <v>120</v>
      </c>
      <c r="AC729" s="71">
        <v>443</v>
      </c>
      <c r="AD729" s="71">
        <v>493</v>
      </c>
      <c r="AE729" s="71">
        <v>284</v>
      </c>
      <c r="AF729" s="71">
        <v>561</v>
      </c>
      <c r="AG729" s="71">
        <v>1135</v>
      </c>
      <c r="AH729" s="71">
        <v>912</v>
      </c>
      <c r="AI729" s="71">
        <v>816</v>
      </c>
      <c r="AJ729" s="71">
        <v>610</v>
      </c>
      <c r="AK729" s="71">
        <v>328</v>
      </c>
      <c r="AL729" s="71">
        <v>165</v>
      </c>
      <c r="AM729" s="71">
        <v>78</v>
      </c>
      <c r="AN729" s="71">
        <v>42</v>
      </c>
      <c r="AO729" s="71">
        <v>168</v>
      </c>
      <c r="AP729" s="71">
        <v>35</v>
      </c>
      <c r="AQ729" s="71">
        <v>7</v>
      </c>
      <c r="AR729" s="71">
        <v>6</v>
      </c>
      <c r="AS729" s="71">
        <v>4</v>
      </c>
      <c r="AT729" s="71">
        <v>0</v>
      </c>
      <c r="AU729" s="71">
        <v>0</v>
      </c>
      <c r="AV729" s="71">
        <v>7</v>
      </c>
      <c r="AW729" s="71">
        <v>1</v>
      </c>
      <c r="AX729" s="71">
        <v>1</v>
      </c>
      <c r="AY729" s="71">
        <v>0</v>
      </c>
      <c r="AZ729" s="72">
        <v>3</v>
      </c>
    </row>
    <row r="730" spans="1:52" s="64" customFormat="1" ht="11.85" customHeight="1" x14ac:dyDescent="0.2">
      <c r="A730" s="65" t="s">
        <v>66</v>
      </c>
      <c r="B730" s="66">
        <v>6513</v>
      </c>
      <c r="C730" s="67">
        <v>25</v>
      </c>
      <c r="D730" s="68">
        <v>40</v>
      </c>
      <c r="E730" s="68">
        <v>5735</v>
      </c>
      <c r="F730" s="68">
        <v>6</v>
      </c>
      <c r="G730" s="68">
        <v>484</v>
      </c>
      <c r="H730" s="68">
        <v>6</v>
      </c>
      <c r="I730" s="68">
        <v>2</v>
      </c>
      <c r="J730" s="68">
        <v>212</v>
      </c>
      <c r="K730" s="68">
        <v>2</v>
      </c>
      <c r="L730" s="68">
        <v>0</v>
      </c>
      <c r="M730" s="68">
        <v>0</v>
      </c>
      <c r="N730" s="69">
        <v>0</v>
      </c>
      <c r="O730" s="69">
        <v>1</v>
      </c>
      <c r="P730" s="69">
        <v>0</v>
      </c>
      <c r="Q730" s="67">
        <v>6377</v>
      </c>
      <c r="R730" s="121">
        <v>97.911868570551206</v>
      </c>
      <c r="S730" s="68">
        <v>6068</v>
      </c>
      <c r="T730" s="121">
        <v>93.167511131582998</v>
      </c>
      <c r="U730" s="68">
        <v>5150</v>
      </c>
      <c r="V730" s="121">
        <v>79.07262398280362</v>
      </c>
      <c r="W730" s="121">
        <v>46.334315983417795</v>
      </c>
      <c r="X730" s="127">
        <v>59.155773716951792</v>
      </c>
      <c r="Y730" s="70">
        <v>0</v>
      </c>
      <c r="Z730" s="71">
        <v>1</v>
      </c>
      <c r="AA730" s="71">
        <v>15</v>
      </c>
      <c r="AB730" s="71">
        <v>120</v>
      </c>
      <c r="AC730" s="71">
        <v>443</v>
      </c>
      <c r="AD730" s="71">
        <v>496</v>
      </c>
      <c r="AE730" s="71">
        <v>288</v>
      </c>
      <c r="AF730" s="71">
        <v>583</v>
      </c>
      <c r="AG730" s="71">
        <v>1173</v>
      </c>
      <c r="AH730" s="71">
        <v>963</v>
      </c>
      <c r="AI730" s="71">
        <v>873</v>
      </c>
      <c r="AJ730" s="71">
        <v>643</v>
      </c>
      <c r="AK730" s="71">
        <v>341</v>
      </c>
      <c r="AL730" s="71">
        <v>175</v>
      </c>
      <c r="AM730" s="71">
        <v>103</v>
      </c>
      <c r="AN730" s="71">
        <v>48</v>
      </c>
      <c r="AO730" s="71">
        <v>175</v>
      </c>
      <c r="AP730" s="71">
        <v>35</v>
      </c>
      <c r="AQ730" s="71">
        <v>9</v>
      </c>
      <c r="AR730" s="71">
        <v>7</v>
      </c>
      <c r="AS730" s="71">
        <v>4</v>
      </c>
      <c r="AT730" s="71">
        <v>0</v>
      </c>
      <c r="AU730" s="71">
        <v>2</v>
      </c>
      <c r="AV730" s="71">
        <v>8</v>
      </c>
      <c r="AW730" s="71">
        <v>1</v>
      </c>
      <c r="AX730" s="71">
        <v>1</v>
      </c>
      <c r="AY730" s="71">
        <v>3</v>
      </c>
      <c r="AZ730" s="72">
        <v>3</v>
      </c>
    </row>
    <row r="731" spans="1:52" s="64" customFormat="1" ht="11.85" customHeight="1" x14ac:dyDescent="0.2">
      <c r="A731" s="73" t="s">
        <v>67</v>
      </c>
      <c r="B731" s="74">
        <v>6757</v>
      </c>
      <c r="C731" s="75">
        <v>27</v>
      </c>
      <c r="D731" s="76">
        <v>49</v>
      </c>
      <c r="E731" s="76">
        <v>5940</v>
      </c>
      <c r="F731" s="76">
        <v>6</v>
      </c>
      <c r="G731" s="76">
        <v>512</v>
      </c>
      <c r="H731" s="76">
        <v>6</v>
      </c>
      <c r="I731" s="76">
        <v>2</v>
      </c>
      <c r="J731" s="76">
        <v>212</v>
      </c>
      <c r="K731" s="76">
        <v>2</v>
      </c>
      <c r="L731" s="76">
        <v>0</v>
      </c>
      <c r="M731" s="76">
        <v>0</v>
      </c>
      <c r="N731" s="77">
        <v>0</v>
      </c>
      <c r="O731" s="77">
        <v>1</v>
      </c>
      <c r="P731" s="77">
        <v>0</v>
      </c>
      <c r="Q731" s="75">
        <v>6611</v>
      </c>
      <c r="R731" s="122">
        <v>97.839277785999698</v>
      </c>
      <c r="S731" s="76">
        <v>6248</v>
      </c>
      <c r="T731" s="122">
        <v>92.46707118543732</v>
      </c>
      <c r="U731" s="76">
        <v>5175</v>
      </c>
      <c r="V731" s="122">
        <v>76.58724285925706</v>
      </c>
      <c r="W731" s="122">
        <v>45.663682107444139</v>
      </c>
      <c r="X731" s="128">
        <v>58.871170295489897</v>
      </c>
      <c r="Y731" s="78">
        <v>0</v>
      </c>
      <c r="Z731" s="79">
        <v>1</v>
      </c>
      <c r="AA731" s="79">
        <v>15</v>
      </c>
      <c r="AB731" s="79">
        <v>130</v>
      </c>
      <c r="AC731" s="79">
        <v>518</v>
      </c>
      <c r="AD731" s="79">
        <v>584</v>
      </c>
      <c r="AE731" s="79">
        <v>334</v>
      </c>
      <c r="AF731" s="79">
        <v>600</v>
      </c>
      <c r="AG731" s="79">
        <v>1178</v>
      </c>
      <c r="AH731" s="79">
        <v>963</v>
      </c>
      <c r="AI731" s="79">
        <v>876</v>
      </c>
      <c r="AJ731" s="79">
        <v>643</v>
      </c>
      <c r="AK731" s="79">
        <v>341</v>
      </c>
      <c r="AL731" s="79">
        <v>175</v>
      </c>
      <c r="AM731" s="79">
        <v>103</v>
      </c>
      <c r="AN731" s="79">
        <v>48</v>
      </c>
      <c r="AO731" s="79">
        <v>175</v>
      </c>
      <c r="AP731" s="79">
        <v>35</v>
      </c>
      <c r="AQ731" s="79">
        <v>9</v>
      </c>
      <c r="AR731" s="79">
        <v>7</v>
      </c>
      <c r="AS731" s="79">
        <v>4</v>
      </c>
      <c r="AT731" s="79">
        <v>0</v>
      </c>
      <c r="AU731" s="79">
        <v>2</v>
      </c>
      <c r="AV731" s="79">
        <v>8</v>
      </c>
      <c r="AW731" s="79">
        <v>1</v>
      </c>
      <c r="AX731" s="79">
        <v>1</v>
      </c>
      <c r="AY731" s="79">
        <v>3</v>
      </c>
      <c r="AZ731" s="80">
        <v>3</v>
      </c>
    </row>
    <row r="732" spans="1:52" s="35" customFormat="1" ht="15.75" customHeight="1" x14ac:dyDescent="0.2">
      <c r="B732" s="35" t="s">
        <v>79</v>
      </c>
      <c r="Y732" s="35" t="s">
        <v>79</v>
      </c>
    </row>
    <row r="733" spans="1:52" s="2" customFormat="1" ht="12.6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64</v>
      </c>
      <c r="C736" s="139">
        <v>0</v>
      </c>
      <c r="D736" s="140">
        <v>1</v>
      </c>
      <c r="E736" s="140">
        <v>56</v>
      </c>
      <c r="F736" s="140">
        <v>0</v>
      </c>
      <c r="G736" s="140">
        <v>7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62</v>
      </c>
      <c r="R736" s="143">
        <v>96.875</v>
      </c>
      <c r="S736" s="144">
        <v>53</v>
      </c>
      <c r="T736" s="143">
        <v>82.8125</v>
      </c>
      <c r="U736" s="144">
        <v>29</v>
      </c>
      <c r="V736" s="143">
        <v>2900</v>
      </c>
      <c r="W736" s="143">
        <v>38.895312500000003</v>
      </c>
      <c r="X736" s="145">
        <v>52.887500000000003</v>
      </c>
      <c r="Y736" s="139">
        <v>0</v>
      </c>
      <c r="Z736" s="140">
        <v>0</v>
      </c>
      <c r="AA736" s="140">
        <v>0</v>
      </c>
      <c r="AB736" s="140">
        <v>2</v>
      </c>
      <c r="AC736" s="140">
        <v>11</v>
      </c>
      <c r="AD736" s="140">
        <v>14</v>
      </c>
      <c r="AE736" s="140">
        <v>8</v>
      </c>
      <c r="AF736" s="140">
        <v>3</v>
      </c>
      <c r="AG736" s="140">
        <v>1</v>
      </c>
      <c r="AH736" s="140">
        <v>2</v>
      </c>
      <c r="AI736" s="140">
        <v>18</v>
      </c>
      <c r="AJ736" s="140">
        <v>2</v>
      </c>
      <c r="AK736" s="140">
        <v>1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36</v>
      </c>
      <c r="C737" s="147">
        <v>0</v>
      </c>
      <c r="D737" s="148">
        <v>1</v>
      </c>
      <c r="E737" s="148">
        <v>31</v>
      </c>
      <c r="F737" s="148">
        <v>0</v>
      </c>
      <c r="G737" s="148">
        <v>4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34</v>
      </c>
      <c r="R737" s="150">
        <v>94.444444444444443</v>
      </c>
      <c r="S737" s="148">
        <v>30</v>
      </c>
      <c r="T737" s="150">
        <v>83.333333333333343</v>
      </c>
      <c r="U737" s="148">
        <v>18</v>
      </c>
      <c r="V737" s="150">
        <v>1800</v>
      </c>
      <c r="W737" s="150">
        <v>43.671653543307087</v>
      </c>
      <c r="X737" s="151">
        <v>68.387500000000003</v>
      </c>
      <c r="Y737" s="147">
        <v>0</v>
      </c>
      <c r="Z737" s="148">
        <v>0</v>
      </c>
      <c r="AA737" s="148">
        <v>0</v>
      </c>
      <c r="AB737" s="148">
        <v>2</v>
      </c>
      <c r="AC737" s="148">
        <v>6</v>
      </c>
      <c r="AD737" s="148">
        <v>7</v>
      </c>
      <c r="AE737" s="148">
        <v>3</v>
      </c>
      <c r="AF737" s="148">
        <v>1</v>
      </c>
      <c r="AG737" s="148">
        <v>1</v>
      </c>
      <c r="AH737" s="148">
        <v>0</v>
      </c>
      <c r="AI737" s="148">
        <v>7</v>
      </c>
      <c r="AJ737" s="148">
        <v>0</v>
      </c>
      <c r="AK737" s="148">
        <v>2</v>
      </c>
      <c r="AL737" s="148">
        <v>1</v>
      </c>
      <c r="AM737" s="148">
        <v>1</v>
      </c>
      <c r="AN737" s="148">
        <v>0</v>
      </c>
      <c r="AO737" s="148">
        <v>1</v>
      </c>
      <c r="AP737" s="148">
        <v>2</v>
      </c>
      <c r="AQ737" s="148">
        <v>1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31</v>
      </c>
      <c r="C738" s="147">
        <v>0</v>
      </c>
      <c r="D738" s="148">
        <v>0</v>
      </c>
      <c r="E738" s="148">
        <v>28</v>
      </c>
      <c r="F738" s="148">
        <v>0</v>
      </c>
      <c r="G738" s="148">
        <v>3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31</v>
      </c>
      <c r="R738" s="150">
        <v>100</v>
      </c>
      <c r="S738" s="148">
        <v>27</v>
      </c>
      <c r="T738" s="150">
        <v>87.096774193548384</v>
      </c>
      <c r="U738" s="148">
        <v>17</v>
      </c>
      <c r="V738" s="150">
        <v>0</v>
      </c>
      <c r="W738" s="150">
        <v>44.026008968609872</v>
      </c>
      <c r="X738" s="151">
        <v>64.137500000000003</v>
      </c>
      <c r="Y738" s="147">
        <v>0</v>
      </c>
      <c r="Z738" s="148">
        <v>0</v>
      </c>
      <c r="AA738" s="148">
        <v>0</v>
      </c>
      <c r="AB738" s="148">
        <v>1</v>
      </c>
      <c r="AC738" s="148">
        <v>5</v>
      </c>
      <c r="AD738" s="148">
        <v>6</v>
      </c>
      <c r="AE738" s="148">
        <v>3</v>
      </c>
      <c r="AF738" s="148">
        <v>1</v>
      </c>
      <c r="AG738" s="148">
        <v>1</v>
      </c>
      <c r="AH738" s="148">
        <v>1</v>
      </c>
      <c r="AI738" s="148">
        <v>5</v>
      </c>
      <c r="AJ738" s="148">
        <v>2</v>
      </c>
      <c r="AK738" s="148">
        <v>0</v>
      </c>
      <c r="AL738" s="148">
        <v>3</v>
      </c>
      <c r="AM738" s="148">
        <v>3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21</v>
      </c>
      <c r="C739" s="147">
        <v>0</v>
      </c>
      <c r="D739" s="148">
        <v>0</v>
      </c>
      <c r="E739" s="148">
        <v>19</v>
      </c>
      <c r="F739" s="148">
        <v>0</v>
      </c>
      <c r="G739" s="148">
        <v>2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21</v>
      </c>
      <c r="R739" s="150">
        <v>100</v>
      </c>
      <c r="S739" s="148">
        <v>18</v>
      </c>
      <c r="T739" s="150">
        <v>85.714285714285708</v>
      </c>
      <c r="U739" s="148">
        <v>11</v>
      </c>
      <c r="V739" s="150">
        <v>0</v>
      </c>
      <c r="W739" s="150">
        <v>44.321476510067114</v>
      </c>
      <c r="X739" s="151">
        <v>59.637499999999996</v>
      </c>
      <c r="Y739" s="147">
        <v>0</v>
      </c>
      <c r="Z739" s="148">
        <v>0</v>
      </c>
      <c r="AA739" s="148">
        <v>0</v>
      </c>
      <c r="AB739" s="148">
        <v>1</v>
      </c>
      <c r="AC739" s="148">
        <v>3</v>
      </c>
      <c r="AD739" s="148">
        <v>3</v>
      </c>
      <c r="AE739" s="148">
        <v>3</v>
      </c>
      <c r="AF739" s="148">
        <v>1</v>
      </c>
      <c r="AG739" s="148">
        <v>0</v>
      </c>
      <c r="AH739" s="148">
        <v>1</v>
      </c>
      <c r="AI739" s="148">
        <v>4</v>
      </c>
      <c r="AJ739" s="148">
        <v>0</v>
      </c>
      <c r="AK739" s="148">
        <v>2</v>
      </c>
      <c r="AL739" s="148">
        <v>1</v>
      </c>
      <c r="AM739" s="148">
        <v>0</v>
      </c>
      <c r="AN739" s="148">
        <v>0</v>
      </c>
      <c r="AO739" s="148">
        <v>0</v>
      </c>
      <c r="AP739" s="148">
        <v>0</v>
      </c>
      <c r="AQ739" s="148">
        <v>1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37</v>
      </c>
      <c r="C740" s="147">
        <v>1</v>
      </c>
      <c r="D740" s="148">
        <v>0</v>
      </c>
      <c r="E740" s="148">
        <v>31</v>
      </c>
      <c r="F740" s="148">
        <v>0</v>
      </c>
      <c r="G740" s="148">
        <v>5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35</v>
      </c>
      <c r="R740" s="150">
        <v>94.594594594594597</v>
      </c>
      <c r="S740" s="148">
        <v>34</v>
      </c>
      <c r="T740" s="150">
        <v>91.891891891891902</v>
      </c>
      <c r="U740" s="148">
        <v>25</v>
      </c>
      <c r="V740" s="150">
        <v>0</v>
      </c>
      <c r="W740" s="150">
        <v>46.849218750000013</v>
      </c>
      <c r="X740" s="151">
        <v>58.637499999999996</v>
      </c>
      <c r="Y740" s="147">
        <v>0</v>
      </c>
      <c r="Z740" s="148">
        <v>0</v>
      </c>
      <c r="AA740" s="148">
        <v>0</v>
      </c>
      <c r="AB740" s="148">
        <v>2</v>
      </c>
      <c r="AC740" s="148">
        <v>2</v>
      </c>
      <c r="AD740" s="148">
        <v>4</v>
      </c>
      <c r="AE740" s="148">
        <v>4</v>
      </c>
      <c r="AF740" s="148">
        <v>1</v>
      </c>
      <c r="AG740" s="148">
        <v>3</v>
      </c>
      <c r="AH740" s="148">
        <v>1</v>
      </c>
      <c r="AI740" s="148">
        <v>12</v>
      </c>
      <c r="AJ740" s="148">
        <v>2</v>
      </c>
      <c r="AK740" s="148">
        <v>3</v>
      </c>
      <c r="AL740" s="148">
        <v>0</v>
      </c>
      <c r="AM740" s="148">
        <v>0</v>
      </c>
      <c r="AN740" s="148">
        <v>1</v>
      </c>
      <c r="AO740" s="148">
        <v>0</v>
      </c>
      <c r="AP740" s="148">
        <v>1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92</v>
      </c>
      <c r="C741" s="147">
        <v>1</v>
      </c>
      <c r="D741" s="148">
        <v>1</v>
      </c>
      <c r="E741" s="148">
        <v>80</v>
      </c>
      <c r="F741" s="148">
        <v>0</v>
      </c>
      <c r="G741" s="148">
        <v>10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91</v>
      </c>
      <c r="R741" s="150">
        <v>98.91304347826086</v>
      </c>
      <c r="S741" s="148">
        <v>86</v>
      </c>
      <c r="T741" s="150">
        <v>93.478260869565219</v>
      </c>
      <c r="U741" s="148">
        <v>63</v>
      </c>
      <c r="V741" s="150">
        <v>6300</v>
      </c>
      <c r="W741" s="150">
        <v>44.18420245398773</v>
      </c>
      <c r="X741" s="151">
        <v>61.316071428571433</v>
      </c>
      <c r="Y741" s="147">
        <v>0</v>
      </c>
      <c r="Z741" s="148">
        <v>0</v>
      </c>
      <c r="AA741" s="148">
        <v>0</v>
      </c>
      <c r="AB741" s="148">
        <v>2</v>
      </c>
      <c r="AC741" s="148">
        <v>7</v>
      </c>
      <c r="AD741" s="148">
        <v>12</v>
      </c>
      <c r="AE741" s="148">
        <v>9</v>
      </c>
      <c r="AF741" s="148">
        <v>25</v>
      </c>
      <c r="AG741" s="148">
        <v>3</v>
      </c>
      <c r="AH741" s="148">
        <v>5</v>
      </c>
      <c r="AI741" s="148">
        <v>5</v>
      </c>
      <c r="AJ741" s="148">
        <v>7</v>
      </c>
      <c r="AK741" s="148">
        <v>7</v>
      </c>
      <c r="AL741" s="148">
        <v>2</v>
      </c>
      <c r="AM741" s="148">
        <v>4</v>
      </c>
      <c r="AN741" s="148">
        <v>1</v>
      </c>
      <c r="AO741" s="148">
        <v>0</v>
      </c>
      <c r="AP741" s="148">
        <v>0</v>
      </c>
      <c r="AQ741" s="148">
        <v>0</v>
      </c>
      <c r="AR741" s="148">
        <v>0</v>
      </c>
      <c r="AS741" s="148">
        <v>1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1</v>
      </c>
    </row>
    <row r="742" spans="1:52" s="36" customFormat="1" ht="14.25" customHeight="1" x14ac:dyDescent="0.3">
      <c r="A742" s="137">
        <v>0.25</v>
      </c>
      <c r="B742" s="138">
        <v>386</v>
      </c>
      <c r="C742" s="147">
        <v>1</v>
      </c>
      <c r="D742" s="148">
        <v>4</v>
      </c>
      <c r="E742" s="148">
        <v>347</v>
      </c>
      <c r="F742" s="148">
        <v>1</v>
      </c>
      <c r="G742" s="148">
        <v>29</v>
      </c>
      <c r="H742" s="148">
        <v>0</v>
      </c>
      <c r="I742" s="148">
        <v>0</v>
      </c>
      <c r="J742" s="148">
        <v>4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379</v>
      </c>
      <c r="R742" s="150">
        <v>98.186528497409327</v>
      </c>
      <c r="S742" s="148">
        <v>352</v>
      </c>
      <c r="T742" s="150">
        <v>91.191709844559583</v>
      </c>
      <c r="U742" s="148">
        <v>275</v>
      </c>
      <c r="V742" s="150">
        <v>6875</v>
      </c>
      <c r="W742" s="150">
        <v>48.44587495375508</v>
      </c>
      <c r="X742" s="151">
        <v>64.622794117647061</v>
      </c>
      <c r="Y742" s="147">
        <v>0</v>
      </c>
      <c r="Z742" s="148">
        <v>0</v>
      </c>
      <c r="AA742" s="148">
        <v>0</v>
      </c>
      <c r="AB742" s="148">
        <v>7</v>
      </c>
      <c r="AC742" s="148">
        <v>37</v>
      </c>
      <c r="AD742" s="148">
        <v>47</v>
      </c>
      <c r="AE742" s="148">
        <v>20</v>
      </c>
      <c r="AF742" s="148">
        <v>26</v>
      </c>
      <c r="AG742" s="148">
        <v>24</v>
      </c>
      <c r="AH742" s="148">
        <v>65</v>
      </c>
      <c r="AI742" s="148">
        <v>47</v>
      </c>
      <c r="AJ742" s="148">
        <v>39</v>
      </c>
      <c r="AK742" s="148">
        <v>17</v>
      </c>
      <c r="AL742" s="148">
        <v>19</v>
      </c>
      <c r="AM742" s="148">
        <v>7</v>
      </c>
      <c r="AN742" s="148">
        <v>8</v>
      </c>
      <c r="AO742" s="148">
        <v>1</v>
      </c>
      <c r="AP742" s="148">
        <v>13</v>
      </c>
      <c r="AQ742" s="148">
        <v>1</v>
      </c>
      <c r="AR742" s="148">
        <v>0</v>
      </c>
      <c r="AS742" s="148">
        <v>1</v>
      </c>
      <c r="AT742" s="148">
        <v>1</v>
      </c>
      <c r="AU742" s="148">
        <v>0</v>
      </c>
      <c r="AV742" s="148">
        <v>0</v>
      </c>
      <c r="AW742" s="148">
        <v>0</v>
      </c>
      <c r="AX742" s="148">
        <v>0</v>
      </c>
      <c r="AY742" s="148">
        <v>7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527</v>
      </c>
      <c r="C743" s="147">
        <v>3</v>
      </c>
      <c r="D743" s="148">
        <v>6</v>
      </c>
      <c r="E743" s="148">
        <v>479</v>
      </c>
      <c r="F743" s="148">
        <v>1</v>
      </c>
      <c r="G743" s="148">
        <v>31</v>
      </c>
      <c r="H743" s="148">
        <v>0</v>
      </c>
      <c r="I743" s="148">
        <v>0</v>
      </c>
      <c r="J743" s="148">
        <v>7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501</v>
      </c>
      <c r="R743" s="150">
        <v>95.066413662239086</v>
      </c>
      <c r="S743" s="148">
        <v>445</v>
      </c>
      <c r="T743" s="150">
        <v>84.440227703984817</v>
      </c>
      <c r="U743" s="148">
        <v>307</v>
      </c>
      <c r="V743" s="150">
        <v>5116.6666666666661</v>
      </c>
      <c r="W743" s="150">
        <v>40.593358531317492</v>
      </c>
      <c r="X743" s="151">
        <v>55.318534482758622</v>
      </c>
      <c r="Y743" s="147">
        <v>0</v>
      </c>
      <c r="Z743" s="148">
        <v>0</v>
      </c>
      <c r="AA743" s="148">
        <v>3</v>
      </c>
      <c r="AB743" s="148">
        <v>25</v>
      </c>
      <c r="AC743" s="148">
        <v>71</v>
      </c>
      <c r="AD743" s="148">
        <v>69</v>
      </c>
      <c r="AE743" s="148">
        <v>53</v>
      </c>
      <c r="AF743" s="148">
        <v>48</v>
      </c>
      <c r="AG743" s="148">
        <v>55</v>
      </c>
      <c r="AH743" s="148">
        <v>95</v>
      </c>
      <c r="AI743" s="148">
        <v>25</v>
      </c>
      <c r="AJ743" s="148">
        <v>29</v>
      </c>
      <c r="AK743" s="148">
        <v>14</v>
      </c>
      <c r="AL743" s="148">
        <v>18</v>
      </c>
      <c r="AM743" s="148">
        <v>2</v>
      </c>
      <c r="AN743" s="148">
        <v>1</v>
      </c>
      <c r="AO743" s="148">
        <v>1</v>
      </c>
      <c r="AP743" s="148">
        <v>18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396</v>
      </c>
      <c r="C744" s="147">
        <v>4</v>
      </c>
      <c r="D744" s="148">
        <v>6</v>
      </c>
      <c r="E744" s="148">
        <v>365</v>
      </c>
      <c r="F744" s="148">
        <v>1</v>
      </c>
      <c r="G744" s="148">
        <v>19</v>
      </c>
      <c r="H744" s="148">
        <v>0</v>
      </c>
      <c r="I744" s="148">
        <v>0</v>
      </c>
      <c r="J744" s="148">
        <v>1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342</v>
      </c>
      <c r="R744" s="150">
        <v>86.36363636363636</v>
      </c>
      <c r="S744" s="148">
        <v>297</v>
      </c>
      <c r="T744" s="150">
        <v>75</v>
      </c>
      <c r="U744" s="148">
        <v>150</v>
      </c>
      <c r="V744" s="150">
        <v>2500</v>
      </c>
      <c r="W744" s="150">
        <v>31.954801444043326</v>
      </c>
      <c r="X744" s="151">
        <v>43.864772727272729</v>
      </c>
      <c r="Y744" s="147">
        <v>0</v>
      </c>
      <c r="Z744" s="148">
        <v>1</v>
      </c>
      <c r="AA744" s="148">
        <v>8</v>
      </c>
      <c r="AB744" s="148">
        <v>44</v>
      </c>
      <c r="AC744" s="148">
        <v>65</v>
      </c>
      <c r="AD744" s="148">
        <v>77</v>
      </c>
      <c r="AE744" s="148">
        <v>50</v>
      </c>
      <c r="AF744" s="148">
        <v>62</v>
      </c>
      <c r="AG744" s="148">
        <v>33</v>
      </c>
      <c r="AH744" s="148">
        <v>39</v>
      </c>
      <c r="AI744" s="148">
        <v>10</v>
      </c>
      <c r="AJ744" s="148">
        <v>1</v>
      </c>
      <c r="AK744" s="148">
        <v>3</v>
      </c>
      <c r="AL744" s="148">
        <v>1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466</v>
      </c>
      <c r="C745" s="147">
        <v>3</v>
      </c>
      <c r="D745" s="148">
        <v>5</v>
      </c>
      <c r="E745" s="148">
        <v>431</v>
      </c>
      <c r="F745" s="148">
        <v>0</v>
      </c>
      <c r="G745" s="148">
        <v>23</v>
      </c>
      <c r="H745" s="148">
        <v>1</v>
      </c>
      <c r="I745" s="148">
        <v>1</v>
      </c>
      <c r="J745" s="148">
        <v>2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430</v>
      </c>
      <c r="R745" s="150">
        <v>92.274678111587988</v>
      </c>
      <c r="S745" s="148">
        <v>374</v>
      </c>
      <c r="T745" s="150">
        <v>80.257510729613728</v>
      </c>
      <c r="U745" s="148">
        <v>224</v>
      </c>
      <c r="V745" s="150">
        <v>4480</v>
      </c>
      <c r="W745" s="150">
        <v>41.14413476263401</v>
      </c>
      <c r="X745" s="151">
        <v>66.851785714285697</v>
      </c>
      <c r="Y745" s="147">
        <v>0</v>
      </c>
      <c r="Z745" s="148">
        <v>1</v>
      </c>
      <c r="AA745" s="148">
        <v>6</v>
      </c>
      <c r="AB745" s="148">
        <v>30</v>
      </c>
      <c r="AC745" s="148">
        <v>78</v>
      </c>
      <c r="AD745" s="148">
        <v>105</v>
      </c>
      <c r="AE745" s="148">
        <v>23</v>
      </c>
      <c r="AF745" s="148">
        <v>24</v>
      </c>
      <c r="AG745" s="148">
        <v>32</v>
      </c>
      <c r="AH745" s="148">
        <v>24</v>
      </c>
      <c r="AI745" s="148">
        <v>43</v>
      </c>
      <c r="AJ745" s="148">
        <v>21</v>
      </c>
      <c r="AK745" s="148">
        <v>6</v>
      </c>
      <c r="AL745" s="148">
        <v>7</v>
      </c>
      <c r="AM745" s="148">
        <v>30</v>
      </c>
      <c r="AN745" s="148">
        <v>7</v>
      </c>
      <c r="AO745" s="148">
        <v>8</v>
      </c>
      <c r="AP745" s="148">
        <v>1</v>
      </c>
      <c r="AQ745" s="148">
        <v>20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447</v>
      </c>
      <c r="C746" s="147">
        <v>4</v>
      </c>
      <c r="D746" s="148">
        <v>7</v>
      </c>
      <c r="E746" s="148">
        <v>411</v>
      </c>
      <c r="F746" s="148">
        <v>0</v>
      </c>
      <c r="G746" s="148">
        <v>23</v>
      </c>
      <c r="H746" s="148">
        <v>0</v>
      </c>
      <c r="I746" s="148">
        <v>0</v>
      </c>
      <c r="J746" s="148">
        <v>2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420</v>
      </c>
      <c r="R746" s="150">
        <v>93.959731543624159</v>
      </c>
      <c r="S746" s="148">
        <v>359</v>
      </c>
      <c r="T746" s="150">
        <v>80.313199105145415</v>
      </c>
      <c r="U746" s="148">
        <v>246</v>
      </c>
      <c r="V746" s="150">
        <v>3514.2857142857147</v>
      </c>
      <c r="W746" s="150">
        <v>43.715325670498075</v>
      </c>
      <c r="X746" s="151">
        <v>66.101785714285711</v>
      </c>
      <c r="Y746" s="147">
        <v>0</v>
      </c>
      <c r="Z746" s="148">
        <v>0</v>
      </c>
      <c r="AA746" s="148">
        <v>3</v>
      </c>
      <c r="AB746" s="148">
        <v>23</v>
      </c>
      <c r="AC746" s="148">
        <v>82</v>
      </c>
      <c r="AD746" s="148">
        <v>74</v>
      </c>
      <c r="AE746" s="148">
        <v>17</v>
      </c>
      <c r="AF746" s="148">
        <v>16</v>
      </c>
      <c r="AG746" s="148">
        <v>21</v>
      </c>
      <c r="AH746" s="148">
        <v>53</v>
      </c>
      <c r="AI746" s="148">
        <v>23</v>
      </c>
      <c r="AJ746" s="148">
        <v>48</v>
      </c>
      <c r="AK746" s="148">
        <v>8</v>
      </c>
      <c r="AL746" s="148">
        <v>35</v>
      </c>
      <c r="AM746" s="148">
        <v>2</v>
      </c>
      <c r="AN746" s="148">
        <v>1</v>
      </c>
      <c r="AO746" s="148">
        <v>17</v>
      </c>
      <c r="AP746" s="148">
        <v>1</v>
      </c>
      <c r="AQ746" s="148">
        <v>14</v>
      </c>
      <c r="AR746" s="148">
        <v>1</v>
      </c>
      <c r="AS746" s="148">
        <v>0</v>
      </c>
      <c r="AT746" s="148">
        <v>3</v>
      </c>
      <c r="AU746" s="148">
        <v>3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461</v>
      </c>
      <c r="C747" s="147">
        <v>4</v>
      </c>
      <c r="D747" s="148">
        <v>6</v>
      </c>
      <c r="E747" s="148">
        <v>425</v>
      </c>
      <c r="F747" s="148">
        <v>1</v>
      </c>
      <c r="G747" s="148">
        <v>23</v>
      </c>
      <c r="H747" s="148">
        <v>0</v>
      </c>
      <c r="I747" s="148">
        <v>0</v>
      </c>
      <c r="J747" s="148">
        <v>2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429</v>
      </c>
      <c r="R747" s="150">
        <v>93.058568329718</v>
      </c>
      <c r="S747" s="148">
        <v>356</v>
      </c>
      <c r="T747" s="150">
        <v>77.223427331887208</v>
      </c>
      <c r="U747" s="148">
        <v>248</v>
      </c>
      <c r="V747" s="150">
        <v>4133.3333333333339</v>
      </c>
      <c r="W747" s="150">
        <v>45.808550185873607</v>
      </c>
      <c r="X747" s="151">
        <v>67.31210317460318</v>
      </c>
      <c r="Y747" s="147">
        <v>0</v>
      </c>
      <c r="Z747" s="148">
        <v>1</v>
      </c>
      <c r="AA747" s="148">
        <v>2</v>
      </c>
      <c r="AB747" s="148">
        <v>29</v>
      </c>
      <c r="AC747" s="148">
        <v>96</v>
      </c>
      <c r="AD747" s="148">
        <v>66</v>
      </c>
      <c r="AE747" s="148">
        <v>19</v>
      </c>
      <c r="AF747" s="148">
        <v>32</v>
      </c>
      <c r="AG747" s="148">
        <v>21</v>
      </c>
      <c r="AH747" s="148">
        <v>33</v>
      </c>
      <c r="AI747" s="148">
        <v>28</v>
      </c>
      <c r="AJ747" s="148">
        <v>18</v>
      </c>
      <c r="AK747" s="148">
        <v>14</v>
      </c>
      <c r="AL747" s="148">
        <v>63</v>
      </c>
      <c r="AM747" s="148">
        <v>6</v>
      </c>
      <c r="AN747" s="148">
        <v>2</v>
      </c>
      <c r="AO747" s="148">
        <v>0</v>
      </c>
      <c r="AP747" s="148">
        <v>1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31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438</v>
      </c>
      <c r="C748" s="147">
        <v>3</v>
      </c>
      <c r="D748" s="148">
        <v>8</v>
      </c>
      <c r="E748" s="148">
        <v>406</v>
      </c>
      <c r="F748" s="148">
        <v>1</v>
      </c>
      <c r="G748" s="148">
        <v>18</v>
      </c>
      <c r="H748" s="148">
        <v>0</v>
      </c>
      <c r="I748" s="148">
        <v>0</v>
      </c>
      <c r="J748" s="148">
        <v>2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409</v>
      </c>
      <c r="R748" s="150">
        <v>93.378995433789953</v>
      </c>
      <c r="S748" s="148">
        <v>333</v>
      </c>
      <c r="T748" s="150">
        <v>76.027397260273972</v>
      </c>
      <c r="U748" s="148">
        <v>235</v>
      </c>
      <c r="V748" s="150">
        <v>2937.5</v>
      </c>
      <c r="W748" s="150">
        <v>43.513400717313345</v>
      </c>
      <c r="X748" s="151">
        <v>66.226785714285725</v>
      </c>
      <c r="Y748" s="147">
        <v>0</v>
      </c>
      <c r="Z748" s="148">
        <v>1</v>
      </c>
      <c r="AA748" s="148">
        <v>4</v>
      </c>
      <c r="AB748" s="148">
        <v>23</v>
      </c>
      <c r="AC748" s="148">
        <v>91</v>
      </c>
      <c r="AD748" s="148">
        <v>54</v>
      </c>
      <c r="AE748" s="148">
        <v>30</v>
      </c>
      <c r="AF748" s="148">
        <v>8</v>
      </c>
      <c r="AG748" s="148">
        <v>16</v>
      </c>
      <c r="AH748" s="148">
        <v>38</v>
      </c>
      <c r="AI748" s="148">
        <v>29</v>
      </c>
      <c r="AJ748" s="148">
        <v>43</v>
      </c>
      <c r="AK748" s="148">
        <v>30</v>
      </c>
      <c r="AL748" s="148">
        <v>14</v>
      </c>
      <c r="AM748" s="148">
        <v>41</v>
      </c>
      <c r="AN748" s="148">
        <v>4</v>
      </c>
      <c r="AO748" s="148">
        <v>2</v>
      </c>
      <c r="AP748" s="148">
        <v>2</v>
      </c>
      <c r="AQ748" s="148">
        <v>2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5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506</v>
      </c>
      <c r="C749" s="147">
        <v>3</v>
      </c>
      <c r="D749" s="148">
        <v>8</v>
      </c>
      <c r="E749" s="148">
        <v>469</v>
      </c>
      <c r="F749" s="148">
        <v>1</v>
      </c>
      <c r="G749" s="148">
        <v>21</v>
      </c>
      <c r="H749" s="148">
        <v>0</v>
      </c>
      <c r="I749" s="148">
        <v>0</v>
      </c>
      <c r="J749" s="148">
        <v>4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474</v>
      </c>
      <c r="R749" s="150">
        <v>93.675889328063249</v>
      </c>
      <c r="S749" s="148">
        <v>414</v>
      </c>
      <c r="T749" s="150">
        <v>81.818181818181827</v>
      </c>
      <c r="U749" s="148">
        <v>266</v>
      </c>
      <c r="V749" s="150">
        <v>3325</v>
      </c>
      <c r="W749" s="150">
        <v>40.952776994643372</v>
      </c>
      <c r="X749" s="151">
        <v>59.629687500000003</v>
      </c>
      <c r="Y749" s="147">
        <v>0</v>
      </c>
      <c r="Z749" s="148">
        <v>0</v>
      </c>
      <c r="AA749" s="148">
        <v>4</v>
      </c>
      <c r="AB749" s="148">
        <v>28</v>
      </c>
      <c r="AC749" s="148">
        <v>77</v>
      </c>
      <c r="AD749" s="148">
        <v>46</v>
      </c>
      <c r="AE749" s="148">
        <v>86</v>
      </c>
      <c r="AF749" s="148">
        <v>30</v>
      </c>
      <c r="AG749" s="148">
        <v>47</v>
      </c>
      <c r="AH749" s="148">
        <v>39</v>
      </c>
      <c r="AI749" s="148">
        <v>42</v>
      </c>
      <c r="AJ749" s="148">
        <v>32</v>
      </c>
      <c r="AK749" s="148">
        <v>22</v>
      </c>
      <c r="AL749" s="148">
        <v>14</v>
      </c>
      <c r="AM749" s="148">
        <v>4</v>
      </c>
      <c r="AN749" s="148">
        <v>8</v>
      </c>
      <c r="AO749" s="148">
        <v>21</v>
      </c>
      <c r="AP749" s="148">
        <v>4</v>
      </c>
      <c r="AQ749" s="148">
        <v>1</v>
      </c>
      <c r="AR749" s="148">
        <v>1</v>
      </c>
      <c r="AS749" s="148">
        <v>0</v>
      </c>
      <c r="AT749" s="148">
        <v>0</v>
      </c>
      <c r="AU749" s="148">
        <v>0</v>
      </c>
      <c r="AV749" s="148">
        <v>1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484</v>
      </c>
      <c r="C750" s="147">
        <v>2</v>
      </c>
      <c r="D750" s="148">
        <v>5</v>
      </c>
      <c r="E750" s="148">
        <v>447</v>
      </c>
      <c r="F750" s="148">
        <v>1</v>
      </c>
      <c r="G750" s="148">
        <v>24</v>
      </c>
      <c r="H750" s="148">
        <v>0</v>
      </c>
      <c r="I750" s="148">
        <v>1</v>
      </c>
      <c r="J750" s="148">
        <v>4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446</v>
      </c>
      <c r="R750" s="150">
        <v>92.148760330578511</v>
      </c>
      <c r="S750" s="148">
        <v>396</v>
      </c>
      <c r="T750" s="150">
        <v>81.818181818181827</v>
      </c>
      <c r="U750" s="148">
        <v>315</v>
      </c>
      <c r="V750" s="150">
        <v>6300</v>
      </c>
      <c r="W750" s="150">
        <v>41.758051221666179</v>
      </c>
      <c r="X750" s="151">
        <v>59.300961538461543</v>
      </c>
      <c r="Y750" s="147">
        <v>0</v>
      </c>
      <c r="Z750" s="148">
        <v>1</v>
      </c>
      <c r="AA750" s="148">
        <v>13</v>
      </c>
      <c r="AB750" s="148">
        <v>25</v>
      </c>
      <c r="AC750" s="148">
        <v>67</v>
      </c>
      <c r="AD750" s="148">
        <v>45</v>
      </c>
      <c r="AE750" s="148">
        <v>20</v>
      </c>
      <c r="AF750" s="148">
        <v>52</v>
      </c>
      <c r="AG750" s="148">
        <v>43</v>
      </c>
      <c r="AH750" s="148">
        <v>82</v>
      </c>
      <c r="AI750" s="148">
        <v>40</v>
      </c>
      <c r="AJ750" s="148">
        <v>26</v>
      </c>
      <c r="AK750" s="148">
        <v>38</v>
      </c>
      <c r="AL750" s="148">
        <v>9</v>
      </c>
      <c r="AM750" s="148">
        <v>3</v>
      </c>
      <c r="AN750" s="148">
        <v>15</v>
      </c>
      <c r="AO750" s="148">
        <v>0</v>
      </c>
      <c r="AP750" s="148">
        <v>0</v>
      </c>
      <c r="AQ750" s="148">
        <v>0</v>
      </c>
      <c r="AR750" s="148">
        <v>5</v>
      </c>
      <c r="AS750" s="148">
        <v>1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540</v>
      </c>
      <c r="C751" s="147">
        <v>3</v>
      </c>
      <c r="D751" s="148">
        <v>5</v>
      </c>
      <c r="E751" s="148">
        <v>511</v>
      </c>
      <c r="F751" s="148">
        <v>1</v>
      </c>
      <c r="G751" s="148">
        <v>15</v>
      </c>
      <c r="H751" s="148">
        <v>1</v>
      </c>
      <c r="I751" s="148">
        <v>0</v>
      </c>
      <c r="J751" s="148">
        <v>4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494</v>
      </c>
      <c r="R751" s="150">
        <v>91.481481481481481</v>
      </c>
      <c r="S751" s="148">
        <v>414</v>
      </c>
      <c r="T751" s="150">
        <v>76.666666666666671</v>
      </c>
      <c r="U751" s="148">
        <v>305</v>
      </c>
      <c r="V751" s="150">
        <v>6100</v>
      </c>
      <c r="W751" s="150">
        <v>41.204303062302017</v>
      </c>
      <c r="X751" s="151">
        <v>59.096959459459462</v>
      </c>
      <c r="Y751" s="147">
        <v>0</v>
      </c>
      <c r="Z751" s="148">
        <v>1</v>
      </c>
      <c r="AA751" s="148">
        <v>5</v>
      </c>
      <c r="AB751" s="148">
        <v>41</v>
      </c>
      <c r="AC751" s="148">
        <v>94</v>
      </c>
      <c r="AD751" s="148">
        <v>62</v>
      </c>
      <c r="AE751" s="148">
        <v>33</v>
      </c>
      <c r="AF751" s="148">
        <v>28</v>
      </c>
      <c r="AG751" s="148">
        <v>57</v>
      </c>
      <c r="AH751" s="148">
        <v>43</v>
      </c>
      <c r="AI751" s="148">
        <v>62</v>
      </c>
      <c r="AJ751" s="148">
        <v>37</v>
      </c>
      <c r="AK751" s="148">
        <v>20</v>
      </c>
      <c r="AL751" s="148">
        <v>8</v>
      </c>
      <c r="AM751" s="148">
        <v>10</v>
      </c>
      <c r="AN751" s="148">
        <v>25</v>
      </c>
      <c r="AO751" s="148">
        <v>0</v>
      </c>
      <c r="AP751" s="148">
        <v>13</v>
      </c>
      <c r="AQ751" s="148">
        <v>0</v>
      </c>
      <c r="AR751" s="148">
        <v>0</v>
      </c>
      <c r="AS751" s="148">
        <v>1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512</v>
      </c>
      <c r="C752" s="147">
        <v>1</v>
      </c>
      <c r="D752" s="148">
        <v>6</v>
      </c>
      <c r="E752" s="148">
        <v>473</v>
      </c>
      <c r="F752" s="148">
        <v>1</v>
      </c>
      <c r="G752" s="148">
        <v>23</v>
      </c>
      <c r="H752" s="148">
        <v>1</v>
      </c>
      <c r="I752" s="148">
        <v>0</v>
      </c>
      <c r="J752" s="148">
        <v>7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478</v>
      </c>
      <c r="R752" s="150">
        <v>93.359375</v>
      </c>
      <c r="S752" s="148">
        <v>407</v>
      </c>
      <c r="T752" s="150">
        <v>79.4921875</v>
      </c>
      <c r="U752" s="148">
        <v>282</v>
      </c>
      <c r="V752" s="150">
        <v>4700</v>
      </c>
      <c r="W752" s="150">
        <v>37.629341150195415</v>
      </c>
      <c r="X752" s="151">
        <v>51.214423076923076</v>
      </c>
      <c r="Y752" s="147">
        <v>0</v>
      </c>
      <c r="Z752" s="148">
        <v>1</v>
      </c>
      <c r="AA752" s="148">
        <v>5</v>
      </c>
      <c r="AB752" s="148">
        <v>29</v>
      </c>
      <c r="AC752" s="148">
        <v>87</v>
      </c>
      <c r="AD752" s="148">
        <v>59</v>
      </c>
      <c r="AE752" s="148">
        <v>49</v>
      </c>
      <c r="AF752" s="148">
        <v>75</v>
      </c>
      <c r="AG752" s="148">
        <v>55</v>
      </c>
      <c r="AH752" s="148">
        <v>67</v>
      </c>
      <c r="AI752" s="148">
        <v>26</v>
      </c>
      <c r="AJ752" s="148">
        <v>29</v>
      </c>
      <c r="AK752" s="148">
        <v>7</v>
      </c>
      <c r="AL752" s="148">
        <v>12</v>
      </c>
      <c r="AM752" s="148">
        <v>4</v>
      </c>
      <c r="AN752" s="148">
        <v>1</v>
      </c>
      <c r="AO752" s="148">
        <v>6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455</v>
      </c>
      <c r="C753" s="147">
        <v>2</v>
      </c>
      <c r="D753" s="148">
        <v>10</v>
      </c>
      <c r="E753" s="148">
        <v>400</v>
      </c>
      <c r="F753" s="148">
        <v>1</v>
      </c>
      <c r="G753" s="148">
        <v>32</v>
      </c>
      <c r="H753" s="148">
        <v>1</v>
      </c>
      <c r="I753" s="148">
        <v>0</v>
      </c>
      <c r="J753" s="148">
        <v>9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403</v>
      </c>
      <c r="R753" s="150">
        <v>88.571428571428569</v>
      </c>
      <c r="S753" s="148">
        <v>317</v>
      </c>
      <c r="T753" s="150">
        <v>69.670329670329664</v>
      </c>
      <c r="U753" s="148">
        <v>176</v>
      </c>
      <c r="V753" s="150">
        <v>1760.0000000000002</v>
      </c>
      <c r="W753" s="150">
        <v>33.549717336683415</v>
      </c>
      <c r="X753" s="151">
        <v>48.464423076923076</v>
      </c>
      <c r="Y753" s="147">
        <v>0</v>
      </c>
      <c r="Z753" s="148">
        <v>2</v>
      </c>
      <c r="AA753" s="148">
        <v>5</v>
      </c>
      <c r="AB753" s="148">
        <v>45</v>
      </c>
      <c r="AC753" s="148">
        <v>108</v>
      </c>
      <c r="AD753" s="148">
        <v>60</v>
      </c>
      <c r="AE753" s="148">
        <v>59</v>
      </c>
      <c r="AF753" s="148">
        <v>46</v>
      </c>
      <c r="AG753" s="148">
        <v>41</v>
      </c>
      <c r="AH753" s="148">
        <v>26</v>
      </c>
      <c r="AI753" s="148">
        <v>24</v>
      </c>
      <c r="AJ753" s="148">
        <v>23</v>
      </c>
      <c r="AK753" s="148">
        <v>8</v>
      </c>
      <c r="AL753" s="148">
        <v>3</v>
      </c>
      <c r="AM753" s="148">
        <v>1</v>
      </c>
      <c r="AN753" s="148">
        <v>2</v>
      </c>
      <c r="AO753" s="148">
        <v>0</v>
      </c>
      <c r="AP753" s="148">
        <v>1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421</v>
      </c>
      <c r="C754" s="147">
        <v>3</v>
      </c>
      <c r="D754" s="148">
        <v>13</v>
      </c>
      <c r="E754" s="148">
        <v>366</v>
      </c>
      <c r="F754" s="148">
        <v>2</v>
      </c>
      <c r="G754" s="148">
        <v>30</v>
      </c>
      <c r="H754" s="148">
        <v>0</v>
      </c>
      <c r="I754" s="148">
        <v>0</v>
      </c>
      <c r="J754" s="148">
        <v>7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370</v>
      </c>
      <c r="R754" s="150">
        <v>87.88598574821853</v>
      </c>
      <c r="S754" s="148">
        <v>289</v>
      </c>
      <c r="T754" s="150">
        <v>68.646080760095003</v>
      </c>
      <c r="U754" s="148">
        <v>194</v>
      </c>
      <c r="V754" s="150">
        <v>1492.3076923076924</v>
      </c>
      <c r="W754" s="150">
        <v>35.945205015249066</v>
      </c>
      <c r="X754" s="151">
        <v>52.237500000000004</v>
      </c>
      <c r="Y754" s="147">
        <v>0</v>
      </c>
      <c r="Z754" s="148">
        <v>1</v>
      </c>
      <c r="AA754" s="148">
        <v>6</v>
      </c>
      <c r="AB754" s="148">
        <v>44</v>
      </c>
      <c r="AC754" s="148">
        <v>103</v>
      </c>
      <c r="AD754" s="148">
        <v>55</v>
      </c>
      <c r="AE754" s="148">
        <v>18</v>
      </c>
      <c r="AF754" s="148">
        <v>19</v>
      </c>
      <c r="AG754" s="148">
        <v>46</v>
      </c>
      <c r="AH754" s="148">
        <v>52</v>
      </c>
      <c r="AI754" s="148">
        <v>25</v>
      </c>
      <c r="AJ754" s="148">
        <v>18</v>
      </c>
      <c r="AK754" s="148">
        <v>19</v>
      </c>
      <c r="AL754" s="148">
        <v>10</v>
      </c>
      <c r="AM754" s="148">
        <v>0</v>
      </c>
      <c r="AN754" s="148">
        <v>1</v>
      </c>
      <c r="AO754" s="148">
        <v>1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2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346</v>
      </c>
      <c r="C755" s="147">
        <v>2</v>
      </c>
      <c r="D755" s="148">
        <v>13</v>
      </c>
      <c r="E755" s="148">
        <v>299</v>
      </c>
      <c r="F755" s="148">
        <v>1</v>
      </c>
      <c r="G755" s="148">
        <v>24</v>
      </c>
      <c r="H755" s="148">
        <v>1</v>
      </c>
      <c r="I755" s="148">
        <v>0</v>
      </c>
      <c r="J755" s="148">
        <v>6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319</v>
      </c>
      <c r="R755" s="150">
        <v>92.196531791907503</v>
      </c>
      <c r="S755" s="148">
        <v>257</v>
      </c>
      <c r="T755" s="150">
        <v>74.27745664739885</v>
      </c>
      <c r="U755" s="148">
        <v>165</v>
      </c>
      <c r="V755" s="150">
        <v>1269.2307692307691</v>
      </c>
      <c r="W755" s="150">
        <v>36.910057708161581</v>
      </c>
      <c r="X755" s="151">
        <v>52.615760869565221</v>
      </c>
      <c r="Y755" s="147">
        <v>0</v>
      </c>
      <c r="Z755" s="148">
        <v>1</v>
      </c>
      <c r="AA755" s="148">
        <v>1</v>
      </c>
      <c r="AB755" s="148">
        <v>25</v>
      </c>
      <c r="AC755" s="148">
        <v>79</v>
      </c>
      <c r="AD755" s="148">
        <v>58</v>
      </c>
      <c r="AE755" s="148">
        <v>17</v>
      </c>
      <c r="AF755" s="148">
        <v>27</v>
      </c>
      <c r="AG755" s="148">
        <v>36</v>
      </c>
      <c r="AH755" s="148">
        <v>21</v>
      </c>
      <c r="AI755" s="148">
        <v>46</v>
      </c>
      <c r="AJ755" s="148">
        <v>14</v>
      </c>
      <c r="AK755" s="148">
        <v>3</v>
      </c>
      <c r="AL755" s="148">
        <v>1</v>
      </c>
      <c r="AM755" s="148">
        <v>1</v>
      </c>
      <c r="AN755" s="148">
        <v>12</v>
      </c>
      <c r="AO755" s="148">
        <v>2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250</v>
      </c>
      <c r="C756" s="147">
        <v>1</v>
      </c>
      <c r="D756" s="148">
        <v>10</v>
      </c>
      <c r="E756" s="148">
        <v>207</v>
      </c>
      <c r="F756" s="148">
        <v>1</v>
      </c>
      <c r="G756" s="148">
        <v>25</v>
      </c>
      <c r="H756" s="148">
        <v>0</v>
      </c>
      <c r="I756" s="148">
        <v>0</v>
      </c>
      <c r="J756" s="148">
        <v>6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240</v>
      </c>
      <c r="R756" s="150">
        <v>96</v>
      </c>
      <c r="S756" s="148">
        <v>194</v>
      </c>
      <c r="T756" s="150">
        <v>77.600000000000009</v>
      </c>
      <c r="U756" s="148">
        <v>115</v>
      </c>
      <c r="V756" s="150">
        <v>1150</v>
      </c>
      <c r="W756" s="150">
        <v>37.743650793650794</v>
      </c>
      <c r="X756" s="151">
        <v>54.293750000000003</v>
      </c>
      <c r="Y756" s="147">
        <v>0</v>
      </c>
      <c r="Z756" s="148">
        <v>0</v>
      </c>
      <c r="AA756" s="148">
        <v>1</v>
      </c>
      <c r="AB756" s="148">
        <v>11</v>
      </c>
      <c r="AC756" s="148">
        <v>63</v>
      </c>
      <c r="AD756" s="148">
        <v>48</v>
      </c>
      <c r="AE756" s="148">
        <v>15</v>
      </c>
      <c r="AF756" s="148">
        <v>14</v>
      </c>
      <c r="AG756" s="148">
        <v>22</v>
      </c>
      <c r="AH756" s="148">
        <v>17</v>
      </c>
      <c r="AI756" s="148">
        <v>24</v>
      </c>
      <c r="AJ756" s="148">
        <v>7</v>
      </c>
      <c r="AK756" s="148">
        <v>5</v>
      </c>
      <c r="AL756" s="148">
        <v>12</v>
      </c>
      <c r="AM756" s="148">
        <v>8</v>
      </c>
      <c r="AN756" s="148">
        <v>4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187</v>
      </c>
      <c r="C757" s="147">
        <v>1</v>
      </c>
      <c r="D757" s="148">
        <v>10</v>
      </c>
      <c r="E757" s="148">
        <v>150</v>
      </c>
      <c r="F757" s="148">
        <v>0</v>
      </c>
      <c r="G757" s="148">
        <v>21</v>
      </c>
      <c r="H757" s="148">
        <v>0</v>
      </c>
      <c r="I757" s="148">
        <v>0</v>
      </c>
      <c r="J757" s="148">
        <v>5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180</v>
      </c>
      <c r="R757" s="150">
        <v>96.256684491978604</v>
      </c>
      <c r="S757" s="148">
        <v>154</v>
      </c>
      <c r="T757" s="150">
        <v>82.35294117647058</v>
      </c>
      <c r="U757" s="148">
        <v>90</v>
      </c>
      <c r="V757" s="150">
        <v>900</v>
      </c>
      <c r="W757" s="150">
        <v>39.114100609756093</v>
      </c>
      <c r="X757" s="151">
        <v>54.625595238095244</v>
      </c>
      <c r="Y757" s="147">
        <v>0</v>
      </c>
      <c r="Z757" s="148">
        <v>0</v>
      </c>
      <c r="AA757" s="148">
        <v>1</v>
      </c>
      <c r="AB757" s="148">
        <v>6</v>
      </c>
      <c r="AC757" s="148">
        <v>34</v>
      </c>
      <c r="AD757" s="148">
        <v>40</v>
      </c>
      <c r="AE757" s="148">
        <v>16</v>
      </c>
      <c r="AF757" s="148">
        <v>14</v>
      </c>
      <c r="AG757" s="148">
        <v>10</v>
      </c>
      <c r="AH757" s="148">
        <v>17</v>
      </c>
      <c r="AI757" s="148">
        <v>21</v>
      </c>
      <c r="AJ757" s="148">
        <v>4</v>
      </c>
      <c r="AK757" s="148">
        <v>8</v>
      </c>
      <c r="AL757" s="148">
        <v>10</v>
      </c>
      <c r="AM757" s="148">
        <v>1</v>
      </c>
      <c r="AN757" s="148">
        <v>1</v>
      </c>
      <c r="AO757" s="148">
        <v>1</v>
      </c>
      <c r="AP757" s="148">
        <v>0</v>
      </c>
      <c r="AQ757" s="148">
        <v>1</v>
      </c>
      <c r="AR757" s="148">
        <v>0</v>
      </c>
      <c r="AS757" s="148">
        <v>0</v>
      </c>
      <c r="AT757" s="148">
        <v>0</v>
      </c>
      <c r="AU757" s="148">
        <v>0</v>
      </c>
      <c r="AV757" s="148">
        <v>2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143</v>
      </c>
      <c r="C758" s="147">
        <v>2</v>
      </c>
      <c r="D758" s="148">
        <v>4</v>
      </c>
      <c r="E758" s="148">
        <v>119</v>
      </c>
      <c r="F758" s="148">
        <v>0</v>
      </c>
      <c r="G758" s="148">
        <v>16</v>
      </c>
      <c r="H758" s="148">
        <v>0</v>
      </c>
      <c r="I758" s="148">
        <v>0</v>
      </c>
      <c r="J758" s="148">
        <v>2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139</v>
      </c>
      <c r="R758" s="150">
        <v>97.2027972027972</v>
      </c>
      <c r="S758" s="148">
        <v>121</v>
      </c>
      <c r="T758" s="150">
        <v>84.615384615384613</v>
      </c>
      <c r="U758" s="148">
        <v>66</v>
      </c>
      <c r="V758" s="150">
        <v>1650</v>
      </c>
      <c r="W758" s="150">
        <v>38.985188866799213</v>
      </c>
      <c r="X758" s="151">
        <v>55.412500000000001</v>
      </c>
      <c r="Y758" s="147">
        <v>0</v>
      </c>
      <c r="Z758" s="148">
        <v>0</v>
      </c>
      <c r="AA758" s="148">
        <v>1</v>
      </c>
      <c r="AB758" s="148">
        <v>4</v>
      </c>
      <c r="AC758" s="148">
        <v>24</v>
      </c>
      <c r="AD758" s="148">
        <v>36</v>
      </c>
      <c r="AE758" s="148">
        <v>13</v>
      </c>
      <c r="AF758" s="148">
        <v>8</v>
      </c>
      <c r="AG758" s="148">
        <v>6</v>
      </c>
      <c r="AH758" s="148">
        <v>6</v>
      </c>
      <c r="AI758" s="148">
        <v>22</v>
      </c>
      <c r="AJ758" s="148">
        <v>10</v>
      </c>
      <c r="AK758" s="148">
        <v>3</v>
      </c>
      <c r="AL758" s="148">
        <v>4</v>
      </c>
      <c r="AM758" s="148">
        <v>4</v>
      </c>
      <c r="AN758" s="148">
        <v>1</v>
      </c>
      <c r="AO758" s="148">
        <v>1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99</v>
      </c>
      <c r="C759" s="153">
        <v>1</v>
      </c>
      <c r="D759" s="154">
        <v>3</v>
      </c>
      <c r="E759" s="154">
        <v>80</v>
      </c>
      <c r="F759" s="154">
        <v>0</v>
      </c>
      <c r="G759" s="154">
        <v>13</v>
      </c>
      <c r="H759" s="154">
        <v>0</v>
      </c>
      <c r="I759" s="154">
        <v>0</v>
      </c>
      <c r="J759" s="154">
        <v>2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94</v>
      </c>
      <c r="R759" s="157">
        <v>94.949494949494948</v>
      </c>
      <c r="S759" s="158">
        <v>81</v>
      </c>
      <c r="T759" s="157">
        <v>81.818181818181827</v>
      </c>
      <c r="U759" s="158">
        <v>46</v>
      </c>
      <c r="V759" s="157">
        <v>1533.3333333333335</v>
      </c>
      <c r="W759" s="157">
        <v>37.641534008683067</v>
      </c>
      <c r="X759" s="159">
        <v>52.970833333333331</v>
      </c>
      <c r="Y759" s="153">
        <v>0</v>
      </c>
      <c r="Z759" s="154">
        <v>0</v>
      </c>
      <c r="AA759" s="154">
        <v>1</v>
      </c>
      <c r="AB759" s="154">
        <v>4</v>
      </c>
      <c r="AC759" s="154">
        <v>18</v>
      </c>
      <c r="AD759" s="154">
        <v>22</v>
      </c>
      <c r="AE759" s="154">
        <v>8</v>
      </c>
      <c r="AF759" s="154">
        <v>5</v>
      </c>
      <c r="AG759" s="154">
        <v>13</v>
      </c>
      <c r="AH759" s="154">
        <v>8</v>
      </c>
      <c r="AI759" s="154">
        <v>9</v>
      </c>
      <c r="AJ759" s="154">
        <v>4</v>
      </c>
      <c r="AK759" s="154">
        <v>4</v>
      </c>
      <c r="AL759" s="154">
        <v>1</v>
      </c>
      <c r="AM759" s="154">
        <v>1</v>
      </c>
      <c r="AN759" s="154">
        <v>1</v>
      </c>
      <c r="AO759" s="154">
        <v>1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5">
      <c r="A760" s="161" t="s">
        <v>64</v>
      </c>
      <c r="B760" s="162">
        <v>5657</v>
      </c>
      <c r="C760" s="163">
        <v>33</v>
      </c>
      <c r="D760" s="164">
        <v>85</v>
      </c>
      <c r="E760" s="164">
        <v>5184</v>
      </c>
      <c r="F760" s="164">
        <v>10</v>
      </c>
      <c r="G760" s="164">
        <v>282</v>
      </c>
      <c r="H760" s="164">
        <v>6</v>
      </c>
      <c r="I760" s="164">
        <v>3</v>
      </c>
      <c r="J760" s="164">
        <v>49</v>
      </c>
      <c r="K760" s="164">
        <v>2</v>
      </c>
      <c r="L760" s="164">
        <v>0</v>
      </c>
      <c r="M760" s="164">
        <v>2</v>
      </c>
      <c r="N760" s="165">
        <v>0</v>
      </c>
      <c r="O760" s="165">
        <v>1</v>
      </c>
      <c r="P760" s="165">
        <v>0</v>
      </c>
      <c r="Q760" s="163">
        <v>5196</v>
      </c>
      <c r="R760" s="166">
        <v>91.850804313240232</v>
      </c>
      <c r="S760" s="164">
        <v>4401</v>
      </c>
      <c r="T760" s="166">
        <v>77.797419126745623</v>
      </c>
      <c r="U760" s="164">
        <v>2948</v>
      </c>
      <c r="V760" s="166">
        <v>52.112427081491951</v>
      </c>
      <c r="W760" s="166">
        <v>39.942663132651802</v>
      </c>
      <c r="X760" s="167">
        <v>58.093021472392643</v>
      </c>
      <c r="Y760" s="168">
        <v>1</v>
      </c>
      <c r="Z760" s="169">
        <v>12</v>
      </c>
      <c r="AA760" s="169">
        <v>65</v>
      </c>
      <c r="AB760" s="169">
        <v>385</v>
      </c>
      <c r="AC760" s="169">
        <v>1018</v>
      </c>
      <c r="AD760" s="169">
        <v>772</v>
      </c>
      <c r="AE760" s="169">
        <v>458</v>
      </c>
      <c r="AF760" s="169">
        <v>440</v>
      </c>
      <c r="AG760" s="169">
        <v>466</v>
      </c>
      <c r="AH760" s="169">
        <v>590</v>
      </c>
      <c r="AI760" s="169">
        <v>377</v>
      </c>
      <c r="AJ760" s="169">
        <v>326</v>
      </c>
      <c r="AK760" s="169">
        <v>189</v>
      </c>
      <c r="AL760" s="169">
        <v>192</v>
      </c>
      <c r="AM760" s="169">
        <v>104</v>
      </c>
      <c r="AN760" s="169">
        <v>68</v>
      </c>
      <c r="AO760" s="169">
        <v>57</v>
      </c>
      <c r="AP760" s="169">
        <v>42</v>
      </c>
      <c r="AQ760" s="169">
        <v>39</v>
      </c>
      <c r="AR760" s="169">
        <v>9</v>
      </c>
      <c r="AS760" s="169">
        <v>2</v>
      </c>
      <c r="AT760" s="169">
        <v>3</v>
      </c>
      <c r="AU760" s="169">
        <v>3</v>
      </c>
      <c r="AV760" s="169">
        <v>1</v>
      </c>
      <c r="AW760" s="169">
        <v>0</v>
      </c>
      <c r="AX760" s="169">
        <v>36</v>
      </c>
      <c r="AY760" s="169">
        <v>2</v>
      </c>
      <c r="AZ760" s="170">
        <v>1</v>
      </c>
    </row>
    <row r="761" spans="1:52" s="38" customFormat="1" ht="14.25" customHeight="1" x14ac:dyDescent="0.25">
      <c r="A761" s="171" t="s">
        <v>65</v>
      </c>
      <c r="B761" s="172">
        <v>6831</v>
      </c>
      <c r="C761" s="173">
        <v>38</v>
      </c>
      <c r="D761" s="174">
        <v>122</v>
      </c>
      <c r="E761" s="174">
        <v>6187</v>
      </c>
      <c r="F761" s="174">
        <v>13</v>
      </c>
      <c r="G761" s="174">
        <v>381</v>
      </c>
      <c r="H761" s="174">
        <v>8</v>
      </c>
      <c r="I761" s="174">
        <v>4</v>
      </c>
      <c r="J761" s="174">
        <v>71</v>
      </c>
      <c r="K761" s="174">
        <v>3</v>
      </c>
      <c r="L761" s="174">
        <v>0</v>
      </c>
      <c r="M761" s="174">
        <v>3</v>
      </c>
      <c r="N761" s="175">
        <v>0</v>
      </c>
      <c r="O761" s="175">
        <v>1</v>
      </c>
      <c r="P761" s="175">
        <v>0</v>
      </c>
      <c r="Q761" s="173">
        <v>6314</v>
      </c>
      <c r="R761" s="176">
        <v>92.431561996779394</v>
      </c>
      <c r="S761" s="174">
        <v>5358</v>
      </c>
      <c r="T761" s="176">
        <v>78.436539306104521</v>
      </c>
      <c r="U761" s="174">
        <v>3592</v>
      </c>
      <c r="V761" s="176">
        <v>52.583809105548241</v>
      </c>
      <c r="W761" s="176">
        <v>40.165602258469292</v>
      </c>
      <c r="X761" s="177">
        <v>58.016016624040915</v>
      </c>
      <c r="Y761" s="178">
        <v>1</v>
      </c>
      <c r="Z761" s="179">
        <v>13</v>
      </c>
      <c r="AA761" s="179">
        <v>69</v>
      </c>
      <c r="AB761" s="179">
        <v>434</v>
      </c>
      <c r="AC761" s="179">
        <v>1232</v>
      </c>
      <c r="AD761" s="179">
        <v>965</v>
      </c>
      <c r="AE761" s="179">
        <v>525</v>
      </c>
      <c r="AF761" s="179">
        <v>520</v>
      </c>
      <c r="AG761" s="179">
        <v>558</v>
      </c>
      <c r="AH761" s="179">
        <v>711</v>
      </c>
      <c r="AI761" s="179">
        <v>515</v>
      </c>
      <c r="AJ761" s="179">
        <v>391</v>
      </c>
      <c r="AK761" s="179">
        <v>222</v>
      </c>
      <c r="AL761" s="179">
        <v>234</v>
      </c>
      <c r="AM761" s="179">
        <v>121</v>
      </c>
      <c r="AN761" s="179">
        <v>92</v>
      </c>
      <c r="AO761" s="179">
        <v>61</v>
      </c>
      <c r="AP761" s="179">
        <v>55</v>
      </c>
      <c r="AQ761" s="179">
        <v>41</v>
      </c>
      <c r="AR761" s="179">
        <v>9</v>
      </c>
      <c r="AS761" s="179">
        <v>4</v>
      </c>
      <c r="AT761" s="179">
        <v>4</v>
      </c>
      <c r="AU761" s="179">
        <v>3</v>
      </c>
      <c r="AV761" s="179">
        <v>4</v>
      </c>
      <c r="AW761" s="179">
        <v>1</v>
      </c>
      <c r="AX761" s="179">
        <v>36</v>
      </c>
      <c r="AY761" s="179">
        <v>10</v>
      </c>
      <c r="AZ761" s="180">
        <v>1</v>
      </c>
    </row>
    <row r="762" spans="1:52" s="38" customFormat="1" ht="14.25" customHeight="1" x14ac:dyDescent="0.25">
      <c r="A762" s="171" t="s">
        <v>66</v>
      </c>
      <c r="B762" s="172">
        <v>7074</v>
      </c>
      <c r="C762" s="173">
        <v>40</v>
      </c>
      <c r="D762" s="174">
        <v>129</v>
      </c>
      <c r="E762" s="174">
        <v>6387</v>
      </c>
      <c r="F762" s="174">
        <v>14</v>
      </c>
      <c r="G762" s="174">
        <v>410</v>
      </c>
      <c r="H762" s="174">
        <v>8</v>
      </c>
      <c r="I762" s="174">
        <v>4</v>
      </c>
      <c r="J762" s="174">
        <v>75</v>
      </c>
      <c r="K762" s="174">
        <v>3</v>
      </c>
      <c r="L762" s="174">
        <v>0</v>
      </c>
      <c r="M762" s="174">
        <v>3</v>
      </c>
      <c r="N762" s="175">
        <v>0</v>
      </c>
      <c r="O762" s="175">
        <v>1</v>
      </c>
      <c r="P762" s="175">
        <v>0</v>
      </c>
      <c r="Q762" s="173">
        <v>6548</v>
      </c>
      <c r="R762" s="176">
        <v>92.564320045236073</v>
      </c>
      <c r="S762" s="174">
        <v>5560</v>
      </c>
      <c r="T762" s="176">
        <v>78.597681651116773</v>
      </c>
      <c r="U762" s="174">
        <v>3704</v>
      </c>
      <c r="V762" s="176">
        <v>52.360757704269155</v>
      </c>
      <c r="W762" s="176">
        <v>40.106397802774829</v>
      </c>
      <c r="X762" s="177">
        <v>57.895524691358027</v>
      </c>
      <c r="Y762" s="178">
        <v>1</v>
      </c>
      <c r="Z762" s="179">
        <v>13</v>
      </c>
      <c r="AA762" s="179">
        <v>70</v>
      </c>
      <c r="AB762" s="179">
        <v>441</v>
      </c>
      <c r="AC762" s="179">
        <v>1274</v>
      </c>
      <c r="AD762" s="179">
        <v>1024</v>
      </c>
      <c r="AE762" s="179">
        <v>546</v>
      </c>
      <c r="AF762" s="179">
        <v>533</v>
      </c>
      <c r="AG762" s="179">
        <v>577</v>
      </c>
      <c r="AH762" s="179">
        <v>725</v>
      </c>
      <c r="AI762" s="179">
        <v>545</v>
      </c>
      <c r="AJ762" s="179">
        <v>405</v>
      </c>
      <c r="AK762" s="179">
        <v>229</v>
      </c>
      <c r="AL762" s="179">
        <v>239</v>
      </c>
      <c r="AM762" s="179">
        <v>126</v>
      </c>
      <c r="AN762" s="179">
        <v>94</v>
      </c>
      <c r="AO762" s="179">
        <v>63</v>
      </c>
      <c r="AP762" s="179">
        <v>55</v>
      </c>
      <c r="AQ762" s="179">
        <v>41</v>
      </c>
      <c r="AR762" s="179">
        <v>10</v>
      </c>
      <c r="AS762" s="179">
        <v>4</v>
      </c>
      <c r="AT762" s="179">
        <v>4</v>
      </c>
      <c r="AU762" s="179">
        <v>3</v>
      </c>
      <c r="AV762" s="179">
        <v>4</v>
      </c>
      <c r="AW762" s="179">
        <v>1</v>
      </c>
      <c r="AX762" s="179">
        <v>36</v>
      </c>
      <c r="AY762" s="179">
        <v>10</v>
      </c>
      <c r="AZ762" s="180">
        <v>1</v>
      </c>
    </row>
    <row r="763" spans="1:52" s="38" customFormat="1" ht="14.25" customHeight="1" x14ac:dyDescent="0.25">
      <c r="A763" s="181" t="s">
        <v>67</v>
      </c>
      <c r="B763" s="182">
        <v>7357</v>
      </c>
      <c r="C763" s="183">
        <v>43</v>
      </c>
      <c r="D763" s="184">
        <v>133</v>
      </c>
      <c r="E763" s="184">
        <v>6630</v>
      </c>
      <c r="F763" s="184">
        <v>14</v>
      </c>
      <c r="G763" s="184">
        <v>441</v>
      </c>
      <c r="H763" s="184">
        <v>8</v>
      </c>
      <c r="I763" s="184">
        <v>4</v>
      </c>
      <c r="J763" s="184">
        <v>77</v>
      </c>
      <c r="K763" s="184">
        <v>3</v>
      </c>
      <c r="L763" s="184">
        <v>0</v>
      </c>
      <c r="M763" s="184">
        <v>3</v>
      </c>
      <c r="N763" s="185">
        <v>0</v>
      </c>
      <c r="O763" s="185">
        <v>1</v>
      </c>
      <c r="P763" s="185">
        <v>0</v>
      </c>
      <c r="Q763" s="183">
        <v>6821</v>
      </c>
      <c r="R763" s="186">
        <v>92.714421639255136</v>
      </c>
      <c r="S763" s="184">
        <v>5808</v>
      </c>
      <c r="T763" s="186">
        <v>78.945222237324998</v>
      </c>
      <c r="U763" s="184">
        <v>3866</v>
      </c>
      <c r="V763" s="186">
        <v>52.548593176566541</v>
      </c>
      <c r="W763" s="186">
        <v>40.227759762325512</v>
      </c>
      <c r="X763" s="187">
        <v>58.018168257756564</v>
      </c>
      <c r="Y763" s="188">
        <v>1</v>
      </c>
      <c r="Z763" s="189">
        <v>13</v>
      </c>
      <c r="AA763" s="189">
        <v>71</v>
      </c>
      <c r="AB763" s="189">
        <v>451</v>
      </c>
      <c r="AC763" s="189">
        <v>1308</v>
      </c>
      <c r="AD763" s="189">
        <v>1071</v>
      </c>
      <c r="AE763" s="189">
        <v>575</v>
      </c>
      <c r="AF763" s="189">
        <v>565</v>
      </c>
      <c r="AG763" s="189">
        <v>586</v>
      </c>
      <c r="AH763" s="189">
        <v>734</v>
      </c>
      <c r="AI763" s="189">
        <v>596</v>
      </c>
      <c r="AJ763" s="189">
        <v>419</v>
      </c>
      <c r="AK763" s="189">
        <v>245</v>
      </c>
      <c r="AL763" s="189">
        <v>246</v>
      </c>
      <c r="AM763" s="189">
        <v>135</v>
      </c>
      <c r="AN763" s="189">
        <v>97</v>
      </c>
      <c r="AO763" s="189">
        <v>64</v>
      </c>
      <c r="AP763" s="189">
        <v>59</v>
      </c>
      <c r="AQ763" s="189">
        <v>43</v>
      </c>
      <c r="AR763" s="189">
        <v>10</v>
      </c>
      <c r="AS763" s="189">
        <v>6</v>
      </c>
      <c r="AT763" s="189">
        <v>5</v>
      </c>
      <c r="AU763" s="189">
        <v>4</v>
      </c>
      <c r="AV763" s="189">
        <v>5</v>
      </c>
      <c r="AW763" s="189">
        <v>1</v>
      </c>
      <c r="AX763" s="189">
        <v>36</v>
      </c>
      <c r="AY763" s="189">
        <v>10</v>
      </c>
      <c r="AZ763" s="190">
        <v>2</v>
      </c>
    </row>
    <row r="764" spans="1:52" s="35" customFormat="1" ht="15.75" customHeight="1" x14ac:dyDescent="0.2">
      <c r="B764" s="35" t="s">
        <v>80</v>
      </c>
      <c r="Y764" s="35" t="s">
        <v>80</v>
      </c>
    </row>
    <row r="765" spans="1:52" s="2" customFormat="1" ht="12.6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9194</v>
      </c>
      <c r="C768" s="139">
        <v>1</v>
      </c>
      <c r="D768" s="140">
        <v>48</v>
      </c>
      <c r="E768" s="140">
        <v>7970</v>
      </c>
      <c r="F768" s="140">
        <v>2</v>
      </c>
      <c r="G768" s="140">
        <v>838</v>
      </c>
      <c r="H768" s="140">
        <v>29</v>
      </c>
      <c r="I768" s="140">
        <v>4</v>
      </c>
      <c r="J768" s="140">
        <v>298</v>
      </c>
      <c r="K768" s="140">
        <v>2</v>
      </c>
      <c r="L768" s="140">
        <v>0</v>
      </c>
      <c r="M768" s="140">
        <v>1</v>
      </c>
      <c r="N768" s="141">
        <v>0</v>
      </c>
      <c r="O768" s="141">
        <v>1</v>
      </c>
      <c r="P768" s="141">
        <v>0</v>
      </c>
      <c r="Q768" s="142">
        <v>9165</v>
      </c>
      <c r="R768" s="143">
        <v>99.684576897976939</v>
      </c>
      <c r="S768" s="144">
        <v>9083</v>
      </c>
      <c r="T768" s="143">
        <v>98.792690885360017</v>
      </c>
      <c r="U768" s="144">
        <v>7316</v>
      </c>
      <c r="V768" s="143">
        <v>79.573634979334358</v>
      </c>
      <c r="W768" s="143">
        <v>45.77539699804219</v>
      </c>
      <c r="X768" s="145">
        <v>57.168452380952381</v>
      </c>
      <c r="Y768" s="193">
        <v>0</v>
      </c>
      <c r="Z768" s="194">
        <v>4</v>
      </c>
      <c r="AA768" s="194">
        <v>4</v>
      </c>
      <c r="AB768" s="194">
        <v>21</v>
      </c>
      <c r="AC768" s="194">
        <v>163</v>
      </c>
      <c r="AD768" s="194">
        <v>600</v>
      </c>
      <c r="AE768" s="194">
        <v>1086</v>
      </c>
      <c r="AF768" s="194">
        <v>1426</v>
      </c>
      <c r="AG768" s="194">
        <v>1618</v>
      </c>
      <c r="AH768" s="194">
        <v>1579</v>
      </c>
      <c r="AI768" s="194">
        <v>995</v>
      </c>
      <c r="AJ768" s="194">
        <v>630</v>
      </c>
      <c r="AK768" s="194">
        <v>305</v>
      </c>
      <c r="AL768" s="194">
        <v>315</v>
      </c>
      <c r="AM768" s="194">
        <v>88</v>
      </c>
      <c r="AN768" s="194">
        <v>162</v>
      </c>
      <c r="AO768" s="194">
        <v>32</v>
      </c>
      <c r="AP768" s="194">
        <v>26</v>
      </c>
      <c r="AQ768" s="194">
        <v>19</v>
      </c>
      <c r="AR768" s="194">
        <v>51</v>
      </c>
      <c r="AS768" s="194">
        <v>22</v>
      </c>
      <c r="AT768" s="194">
        <v>10</v>
      </c>
      <c r="AU768" s="194">
        <v>2</v>
      </c>
      <c r="AV768" s="194">
        <v>6</v>
      </c>
      <c r="AW768" s="194">
        <v>2</v>
      </c>
      <c r="AX768" s="194">
        <v>3</v>
      </c>
      <c r="AY768" s="194">
        <v>19</v>
      </c>
      <c r="AZ768" s="195">
        <v>6</v>
      </c>
    </row>
    <row r="769" spans="1:52" s="36" customFormat="1" ht="14.25" customHeight="1" x14ac:dyDescent="0.3">
      <c r="A769" s="196" t="s">
        <v>68</v>
      </c>
      <c r="B769" s="197">
        <v>9733</v>
      </c>
      <c r="C769" s="147">
        <v>0</v>
      </c>
      <c r="D769" s="148">
        <v>4</v>
      </c>
      <c r="E769" s="148">
        <v>9710</v>
      </c>
      <c r="F769" s="148">
        <v>6</v>
      </c>
      <c r="G769" s="148">
        <v>2</v>
      </c>
      <c r="H769" s="148">
        <v>1</v>
      </c>
      <c r="I769" s="148">
        <v>2</v>
      </c>
      <c r="J769" s="148">
        <v>8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9660</v>
      </c>
      <c r="R769" s="150">
        <v>99.249974314188833</v>
      </c>
      <c r="S769" s="148">
        <v>9465</v>
      </c>
      <c r="T769" s="150">
        <v>97.24648104387137</v>
      </c>
      <c r="U769" s="148">
        <v>7918</v>
      </c>
      <c r="V769" s="150">
        <v>81.352101099352709</v>
      </c>
      <c r="W769" s="150">
        <v>53.327792047672865</v>
      </c>
      <c r="X769" s="151">
        <v>72.266867720465882</v>
      </c>
      <c r="Y769" s="198">
        <v>1</v>
      </c>
      <c r="Z769" s="199">
        <v>14</v>
      </c>
      <c r="AA769" s="199">
        <v>12</v>
      </c>
      <c r="AB769" s="199">
        <v>46</v>
      </c>
      <c r="AC769" s="199">
        <v>197</v>
      </c>
      <c r="AD769" s="199">
        <v>582</v>
      </c>
      <c r="AE769" s="199">
        <v>963</v>
      </c>
      <c r="AF769" s="199">
        <v>1495</v>
      </c>
      <c r="AG769" s="199">
        <v>540</v>
      </c>
      <c r="AH769" s="199">
        <v>1280</v>
      </c>
      <c r="AI769" s="199">
        <v>1013</v>
      </c>
      <c r="AJ769" s="199">
        <v>543</v>
      </c>
      <c r="AK769" s="199">
        <v>434</v>
      </c>
      <c r="AL769" s="199">
        <v>837</v>
      </c>
      <c r="AM769" s="199">
        <v>601</v>
      </c>
      <c r="AN769" s="199">
        <v>198</v>
      </c>
      <c r="AO769" s="199">
        <v>192</v>
      </c>
      <c r="AP769" s="199">
        <v>200</v>
      </c>
      <c r="AQ769" s="199">
        <v>241</v>
      </c>
      <c r="AR769" s="199">
        <v>5</v>
      </c>
      <c r="AS769" s="199">
        <v>4</v>
      </c>
      <c r="AT769" s="199">
        <v>17</v>
      </c>
      <c r="AU769" s="199">
        <v>21</v>
      </c>
      <c r="AV769" s="199">
        <v>16</v>
      </c>
      <c r="AW769" s="199">
        <v>0</v>
      </c>
      <c r="AX769" s="199">
        <v>229</v>
      </c>
      <c r="AY769" s="199">
        <v>50</v>
      </c>
      <c r="AZ769" s="200">
        <v>2</v>
      </c>
    </row>
    <row r="770" spans="1:52" s="36" customFormat="1" ht="14.25" customHeight="1" x14ac:dyDescent="0.3">
      <c r="A770" s="196" t="s">
        <v>70</v>
      </c>
      <c r="B770" s="197">
        <v>8394</v>
      </c>
      <c r="C770" s="147">
        <v>30</v>
      </c>
      <c r="D770" s="148">
        <v>88</v>
      </c>
      <c r="E770" s="148">
        <v>8128</v>
      </c>
      <c r="F770" s="148">
        <v>9</v>
      </c>
      <c r="G770" s="148">
        <v>113</v>
      </c>
      <c r="H770" s="148">
        <v>3</v>
      </c>
      <c r="I770" s="148">
        <v>4</v>
      </c>
      <c r="J770" s="148">
        <v>17</v>
      </c>
      <c r="K770" s="148">
        <v>2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8092</v>
      </c>
      <c r="R770" s="150">
        <v>96.402192041934725</v>
      </c>
      <c r="S770" s="148">
        <v>7520</v>
      </c>
      <c r="T770" s="150">
        <v>89.587800810102465</v>
      </c>
      <c r="U770" s="148">
        <v>6239</v>
      </c>
      <c r="V770" s="150">
        <v>74.326900166785805</v>
      </c>
      <c r="W770" s="150">
        <v>48.279556826304486</v>
      </c>
      <c r="X770" s="151">
        <v>63.358928571428571</v>
      </c>
      <c r="Y770" s="198">
        <v>4</v>
      </c>
      <c r="Z770" s="199">
        <v>5</v>
      </c>
      <c r="AA770" s="199">
        <v>29</v>
      </c>
      <c r="AB770" s="199">
        <v>264</v>
      </c>
      <c r="AC770" s="199">
        <v>775</v>
      </c>
      <c r="AD770" s="199">
        <v>649</v>
      </c>
      <c r="AE770" s="199">
        <v>429</v>
      </c>
      <c r="AF770" s="199">
        <v>160</v>
      </c>
      <c r="AG770" s="199">
        <v>675</v>
      </c>
      <c r="AH770" s="199">
        <v>1284</v>
      </c>
      <c r="AI770" s="199">
        <v>1280</v>
      </c>
      <c r="AJ770" s="199">
        <v>1112</v>
      </c>
      <c r="AK770" s="199">
        <v>630</v>
      </c>
      <c r="AL770" s="199">
        <v>393</v>
      </c>
      <c r="AM770" s="199">
        <v>155</v>
      </c>
      <c r="AN770" s="199">
        <v>270</v>
      </c>
      <c r="AO770" s="199">
        <v>50</v>
      </c>
      <c r="AP770" s="199">
        <v>150</v>
      </c>
      <c r="AQ770" s="199">
        <v>30</v>
      </c>
      <c r="AR770" s="199">
        <v>9</v>
      </c>
      <c r="AS770" s="199">
        <v>9</v>
      </c>
      <c r="AT770" s="199">
        <v>5</v>
      </c>
      <c r="AU770" s="199">
        <v>1</v>
      </c>
      <c r="AV770" s="199">
        <v>2</v>
      </c>
      <c r="AW770" s="199">
        <v>2</v>
      </c>
      <c r="AX770" s="199">
        <v>22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5761</v>
      </c>
      <c r="C771" s="147">
        <v>94</v>
      </c>
      <c r="D771" s="148">
        <v>219</v>
      </c>
      <c r="E771" s="148">
        <v>4788</v>
      </c>
      <c r="F771" s="148">
        <v>17</v>
      </c>
      <c r="G771" s="148">
        <v>612</v>
      </c>
      <c r="H771" s="148">
        <v>7</v>
      </c>
      <c r="I771" s="148">
        <v>4</v>
      </c>
      <c r="J771" s="148">
        <v>1</v>
      </c>
      <c r="K771" s="148">
        <v>8</v>
      </c>
      <c r="L771" s="148">
        <v>0</v>
      </c>
      <c r="M771" s="148">
        <v>10</v>
      </c>
      <c r="N771" s="149">
        <v>0</v>
      </c>
      <c r="O771" s="149">
        <v>1</v>
      </c>
      <c r="P771" s="149">
        <v>0</v>
      </c>
      <c r="Q771" s="147">
        <v>4534</v>
      </c>
      <c r="R771" s="150">
        <v>78.70161430307239</v>
      </c>
      <c r="S771" s="148">
        <v>2577</v>
      </c>
      <c r="T771" s="150">
        <v>44.731817392813753</v>
      </c>
      <c r="U771" s="148">
        <v>137</v>
      </c>
      <c r="V771" s="150">
        <v>2.3780593646936294</v>
      </c>
      <c r="W771" s="150">
        <v>23.634646762714809</v>
      </c>
      <c r="X771" s="151">
        <v>28.394042056074767</v>
      </c>
      <c r="Y771" s="198">
        <v>0</v>
      </c>
      <c r="Z771" s="199">
        <v>23</v>
      </c>
      <c r="AA771" s="199">
        <v>148</v>
      </c>
      <c r="AB771" s="199">
        <v>1056</v>
      </c>
      <c r="AC771" s="199">
        <v>2464</v>
      </c>
      <c r="AD771" s="199">
        <v>1605</v>
      </c>
      <c r="AE771" s="199">
        <v>328</v>
      </c>
      <c r="AF771" s="199">
        <v>107</v>
      </c>
      <c r="AG771" s="199">
        <v>16</v>
      </c>
      <c r="AH771" s="199">
        <v>10</v>
      </c>
      <c r="AI771" s="199">
        <v>4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6160</v>
      </c>
      <c r="C772" s="147">
        <v>85</v>
      </c>
      <c r="D772" s="148">
        <v>276</v>
      </c>
      <c r="E772" s="148">
        <v>5104</v>
      </c>
      <c r="F772" s="148">
        <v>32</v>
      </c>
      <c r="G772" s="148">
        <v>631</v>
      </c>
      <c r="H772" s="148">
        <v>9</v>
      </c>
      <c r="I772" s="148">
        <v>9</v>
      </c>
      <c r="J772" s="148">
        <v>1</v>
      </c>
      <c r="K772" s="148">
        <v>6</v>
      </c>
      <c r="L772" s="148">
        <v>1</v>
      </c>
      <c r="M772" s="148">
        <v>5</v>
      </c>
      <c r="N772" s="149">
        <v>0</v>
      </c>
      <c r="O772" s="149">
        <v>1</v>
      </c>
      <c r="P772" s="149">
        <v>0</v>
      </c>
      <c r="Q772" s="147">
        <v>4885</v>
      </c>
      <c r="R772" s="150">
        <v>79.30194805194806</v>
      </c>
      <c r="S772" s="148">
        <v>2686</v>
      </c>
      <c r="T772" s="150">
        <v>43.603896103896105</v>
      </c>
      <c r="U772" s="148">
        <v>125</v>
      </c>
      <c r="V772" s="150">
        <v>2.029220779220779</v>
      </c>
      <c r="W772" s="150">
        <v>23.566931818181821</v>
      </c>
      <c r="X772" s="151">
        <v>28.432755930087389</v>
      </c>
      <c r="Y772" s="198">
        <v>3</v>
      </c>
      <c r="Z772" s="199">
        <v>35</v>
      </c>
      <c r="AA772" s="199">
        <v>220</v>
      </c>
      <c r="AB772" s="199">
        <v>1017</v>
      </c>
      <c r="AC772" s="199">
        <v>2745</v>
      </c>
      <c r="AD772" s="199">
        <v>1602</v>
      </c>
      <c r="AE772" s="199">
        <v>413</v>
      </c>
      <c r="AF772" s="199">
        <v>82</v>
      </c>
      <c r="AG772" s="199">
        <v>31</v>
      </c>
      <c r="AH772" s="199">
        <v>7</v>
      </c>
      <c r="AI772" s="199">
        <v>3</v>
      </c>
      <c r="AJ772" s="199">
        <v>2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5500</v>
      </c>
      <c r="C773" s="147">
        <v>63</v>
      </c>
      <c r="D773" s="148">
        <v>247</v>
      </c>
      <c r="E773" s="148">
        <v>4772</v>
      </c>
      <c r="F773" s="148">
        <v>26</v>
      </c>
      <c r="G773" s="148">
        <v>381</v>
      </c>
      <c r="H773" s="148">
        <v>1</v>
      </c>
      <c r="I773" s="148">
        <v>5</v>
      </c>
      <c r="J773" s="148">
        <v>1</v>
      </c>
      <c r="K773" s="148">
        <v>0</v>
      </c>
      <c r="L773" s="148">
        <v>0</v>
      </c>
      <c r="M773" s="148">
        <v>3</v>
      </c>
      <c r="N773" s="149">
        <v>0</v>
      </c>
      <c r="O773" s="149">
        <v>1</v>
      </c>
      <c r="P773" s="149">
        <v>0</v>
      </c>
      <c r="Q773" s="147">
        <v>4797</v>
      </c>
      <c r="R773" s="150">
        <v>87.218181818181819</v>
      </c>
      <c r="S773" s="148">
        <v>3080</v>
      </c>
      <c r="T773" s="150">
        <v>56.000000000000007</v>
      </c>
      <c r="U773" s="148">
        <v>154</v>
      </c>
      <c r="V773" s="150">
        <v>2.8000000000000003</v>
      </c>
      <c r="W773" s="150">
        <v>24.845709090909097</v>
      </c>
      <c r="X773" s="151">
        <v>29.111886339381002</v>
      </c>
      <c r="Y773" s="198">
        <v>0</v>
      </c>
      <c r="Z773" s="199">
        <v>11</v>
      </c>
      <c r="AA773" s="199">
        <v>70</v>
      </c>
      <c r="AB773" s="199">
        <v>622</v>
      </c>
      <c r="AC773" s="199">
        <v>2295</v>
      </c>
      <c r="AD773" s="199">
        <v>1874</v>
      </c>
      <c r="AE773" s="199">
        <v>474</v>
      </c>
      <c r="AF773" s="199">
        <v>86</v>
      </c>
      <c r="AG773" s="199">
        <v>45</v>
      </c>
      <c r="AH773" s="199">
        <v>13</v>
      </c>
      <c r="AI773" s="199">
        <v>4</v>
      </c>
      <c r="AJ773" s="199">
        <v>3</v>
      </c>
      <c r="AK773" s="199">
        <v>3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6757</v>
      </c>
      <c r="C774" s="153">
        <v>27</v>
      </c>
      <c r="D774" s="154">
        <v>49</v>
      </c>
      <c r="E774" s="154">
        <v>5940</v>
      </c>
      <c r="F774" s="154">
        <v>6</v>
      </c>
      <c r="G774" s="154">
        <v>512</v>
      </c>
      <c r="H774" s="154">
        <v>6</v>
      </c>
      <c r="I774" s="154">
        <v>2</v>
      </c>
      <c r="J774" s="154">
        <v>212</v>
      </c>
      <c r="K774" s="154">
        <v>2</v>
      </c>
      <c r="L774" s="154">
        <v>0</v>
      </c>
      <c r="M774" s="154">
        <v>0</v>
      </c>
      <c r="N774" s="155">
        <v>0</v>
      </c>
      <c r="O774" s="155">
        <v>1</v>
      </c>
      <c r="P774" s="155">
        <v>0</v>
      </c>
      <c r="Q774" s="156">
        <v>6611</v>
      </c>
      <c r="R774" s="157">
        <v>97.839277785999698</v>
      </c>
      <c r="S774" s="158">
        <v>6248</v>
      </c>
      <c r="T774" s="157">
        <v>92.46707118543732</v>
      </c>
      <c r="U774" s="158">
        <v>5175</v>
      </c>
      <c r="V774" s="157">
        <v>76.58724285925706</v>
      </c>
      <c r="W774" s="157">
        <v>45.663682107444139</v>
      </c>
      <c r="X774" s="159">
        <v>58.871170295489897</v>
      </c>
      <c r="Y774" s="203">
        <v>0</v>
      </c>
      <c r="Z774" s="204">
        <v>1</v>
      </c>
      <c r="AA774" s="204">
        <v>15</v>
      </c>
      <c r="AB774" s="204">
        <v>130</v>
      </c>
      <c r="AC774" s="204">
        <v>518</v>
      </c>
      <c r="AD774" s="204">
        <v>584</v>
      </c>
      <c r="AE774" s="204">
        <v>334</v>
      </c>
      <c r="AF774" s="204">
        <v>600</v>
      </c>
      <c r="AG774" s="204">
        <v>1178</v>
      </c>
      <c r="AH774" s="204">
        <v>963</v>
      </c>
      <c r="AI774" s="204">
        <v>876</v>
      </c>
      <c r="AJ774" s="204">
        <v>643</v>
      </c>
      <c r="AK774" s="204">
        <v>341</v>
      </c>
      <c r="AL774" s="204">
        <v>175</v>
      </c>
      <c r="AM774" s="204">
        <v>103</v>
      </c>
      <c r="AN774" s="204">
        <v>48</v>
      </c>
      <c r="AO774" s="204">
        <v>175</v>
      </c>
      <c r="AP774" s="204">
        <v>35</v>
      </c>
      <c r="AQ774" s="204">
        <v>9</v>
      </c>
      <c r="AR774" s="204">
        <v>7</v>
      </c>
      <c r="AS774" s="204">
        <v>4</v>
      </c>
      <c r="AT774" s="204">
        <v>0</v>
      </c>
      <c r="AU774" s="204">
        <v>2</v>
      </c>
      <c r="AV774" s="204">
        <v>8</v>
      </c>
      <c r="AW774" s="204">
        <v>1</v>
      </c>
      <c r="AX774" s="204">
        <v>1</v>
      </c>
      <c r="AY774" s="204">
        <v>3</v>
      </c>
      <c r="AZ774" s="205">
        <v>3</v>
      </c>
    </row>
    <row r="775" spans="1:52" s="38" customFormat="1" ht="14.25" customHeight="1" x14ac:dyDescent="0.25">
      <c r="A775" s="37" t="s">
        <v>10</v>
      </c>
      <c r="B775" s="162">
        <v>7848</v>
      </c>
      <c r="C775" s="163">
        <v>42</v>
      </c>
      <c r="D775" s="164">
        <v>127</v>
      </c>
      <c r="E775" s="164">
        <v>7140</v>
      </c>
      <c r="F775" s="164">
        <v>13</v>
      </c>
      <c r="G775" s="164">
        <v>439</v>
      </c>
      <c r="H775" s="164">
        <v>10</v>
      </c>
      <c r="I775" s="164">
        <v>5</v>
      </c>
      <c r="J775" s="164">
        <v>65</v>
      </c>
      <c r="K775" s="164">
        <v>4</v>
      </c>
      <c r="L775" s="164">
        <v>0</v>
      </c>
      <c r="M775" s="164">
        <v>3</v>
      </c>
      <c r="N775" s="165">
        <v>0</v>
      </c>
      <c r="O775" s="165">
        <v>1</v>
      </c>
      <c r="P775" s="165">
        <v>0</v>
      </c>
      <c r="Q775" s="163">
        <v>7267</v>
      </c>
      <c r="R775" s="166">
        <v>92.596839959225292</v>
      </c>
      <c r="S775" s="164">
        <v>6266</v>
      </c>
      <c r="T775" s="166">
        <v>79.841997961264028</v>
      </c>
      <c r="U775" s="164">
        <v>4347</v>
      </c>
      <c r="V775" s="166">
        <v>55.389908256880737</v>
      </c>
      <c r="W775" s="166">
        <v>41.4</v>
      </c>
      <c r="X775" s="167">
        <v>59.553801969365423</v>
      </c>
      <c r="Y775" s="206">
        <v>2</v>
      </c>
      <c r="Z775" s="169">
        <v>16</v>
      </c>
      <c r="AA775" s="169">
        <v>83</v>
      </c>
      <c r="AB775" s="169">
        <v>481</v>
      </c>
      <c r="AC775" s="169">
        <v>1269</v>
      </c>
      <c r="AD775" s="169">
        <v>1008</v>
      </c>
      <c r="AE775" s="169">
        <v>644</v>
      </c>
      <c r="AF775" s="169">
        <v>654</v>
      </c>
      <c r="AG775" s="169">
        <v>576</v>
      </c>
      <c r="AH775" s="169">
        <v>832</v>
      </c>
      <c r="AI775" s="169">
        <v>659</v>
      </c>
      <c r="AJ775" s="169">
        <v>457</v>
      </c>
      <c r="AK775" s="169">
        <v>274</v>
      </c>
      <c r="AL775" s="169">
        <v>309</v>
      </c>
      <c r="AM775" s="169">
        <v>169</v>
      </c>
      <c r="AN775" s="169">
        <v>126</v>
      </c>
      <c r="AO775" s="169">
        <v>55</v>
      </c>
      <c r="AP775" s="169">
        <v>75</v>
      </c>
      <c r="AQ775" s="169">
        <v>58</v>
      </c>
      <c r="AR775" s="169">
        <v>13</v>
      </c>
      <c r="AS775" s="169">
        <v>7</v>
      </c>
      <c r="AT775" s="169">
        <v>6</v>
      </c>
      <c r="AU775" s="169">
        <v>5</v>
      </c>
      <c r="AV775" s="169">
        <v>5</v>
      </c>
      <c r="AW775" s="169">
        <v>1</v>
      </c>
      <c r="AX775" s="169">
        <v>51</v>
      </c>
      <c r="AY775" s="169">
        <v>14</v>
      </c>
      <c r="AZ775" s="170">
        <v>2</v>
      </c>
    </row>
    <row r="776" spans="1:52" s="38" customFormat="1" ht="14.25" customHeight="1" x14ac:dyDescent="0.25">
      <c r="A776" s="39" t="s">
        <v>11</v>
      </c>
      <c r="B776" s="172">
        <v>7357</v>
      </c>
      <c r="C776" s="173">
        <v>43</v>
      </c>
      <c r="D776" s="174">
        <v>133</v>
      </c>
      <c r="E776" s="174">
        <v>6630</v>
      </c>
      <c r="F776" s="174">
        <v>14</v>
      </c>
      <c r="G776" s="174">
        <v>441</v>
      </c>
      <c r="H776" s="174">
        <v>8</v>
      </c>
      <c r="I776" s="174">
        <v>4</v>
      </c>
      <c r="J776" s="174">
        <v>77</v>
      </c>
      <c r="K776" s="174">
        <v>3</v>
      </c>
      <c r="L776" s="174">
        <v>0</v>
      </c>
      <c r="M776" s="174">
        <v>3</v>
      </c>
      <c r="N776" s="175">
        <v>0</v>
      </c>
      <c r="O776" s="175">
        <v>1</v>
      </c>
      <c r="P776" s="175">
        <v>0</v>
      </c>
      <c r="Q776" s="173">
        <v>6821</v>
      </c>
      <c r="R776" s="176">
        <v>92.714421639255136</v>
      </c>
      <c r="S776" s="174">
        <v>5808</v>
      </c>
      <c r="T776" s="176">
        <v>78.945222237324998</v>
      </c>
      <c r="U776" s="174">
        <v>3866</v>
      </c>
      <c r="V776" s="176">
        <v>52.548593176566541</v>
      </c>
      <c r="W776" s="176">
        <v>40.227759762325512</v>
      </c>
      <c r="X776" s="177">
        <v>58.018168257756564</v>
      </c>
      <c r="Y776" s="207">
        <v>1</v>
      </c>
      <c r="Z776" s="179">
        <v>13</v>
      </c>
      <c r="AA776" s="179">
        <v>71</v>
      </c>
      <c r="AB776" s="179">
        <v>451</v>
      </c>
      <c r="AC776" s="179">
        <v>1308</v>
      </c>
      <c r="AD776" s="179">
        <v>1071</v>
      </c>
      <c r="AE776" s="179">
        <v>575</v>
      </c>
      <c r="AF776" s="179">
        <v>565</v>
      </c>
      <c r="AG776" s="179">
        <v>586</v>
      </c>
      <c r="AH776" s="179">
        <v>734</v>
      </c>
      <c r="AI776" s="179">
        <v>596</v>
      </c>
      <c r="AJ776" s="179">
        <v>419</v>
      </c>
      <c r="AK776" s="179">
        <v>245</v>
      </c>
      <c r="AL776" s="179">
        <v>246</v>
      </c>
      <c r="AM776" s="179">
        <v>135</v>
      </c>
      <c r="AN776" s="179">
        <v>97</v>
      </c>
      <c r="AO776" s="179">
        <v>64</v>
      </c>
      <c r="AP776" s="179">
        <v>59</v>
      </c>
      <c r="AQ776" s="179">
        <v>43</v>
      </c>
      <c r="AR776" s="179">
        <v>10</v>
      </c>
      <c r="AS776" s="179">
        <v>6</v>
      </c>
      <c r="AT776" s="179">
        <v>5</v>
      </c>
      <c r="AU776" s="179">
        <v>4</v>
      </c>
      <c r="AV776" s="179">
        <v>5</v>
      </c>
      <c r="AW776" s="179">
        <v>1</v>
      </c>
      <c r="AX776" s="179">
        <v>36</v>
      </c>
      <c r="AY776" s="179">
        <v>10</v>
      </c>
      <c r="AZ776" s="180">
        <v>2</v>
      </c>
    </row>
    <row r="777" spans="1:52" s="38" customFormat="1" ht="14.25" customHeight="1" x14ac:dyDescent="0.25">
      <c r="A777" s="40" t="s">
        <v>81</v>
      </c>
      <c r="B777" s="182">
        <v>51499</v>
      </c>
      <c r="C777" s="183">
        <v>300</v>
      </c>
      <c r="D777" s="184">
        <v>931</v>
      </c>
      <c r="E777" s="184">
        <v>46412</v>
      </c>
      <c r="F777" s="184">
        <v>98</v>
      </c>
      <c r="G777" s="184">
        <v>3089</v>
      </c>
      <c r="H777" s="184">
        <v>56</v>
      </c>
      <c r="I777" s="184">
        <v>30</v>
      </c>
      <c r="J777" s="184">
        <v>538</v>
      </c>
      <c r="K777" s="184">
        <v>20</v>
      </c>
      <c r="L777" s="184">
        <v>1</v>
      </c>
      <c r="M777" s="184">
        <v>19</v>
      </c>
      <c r="N777" s="185">
        <v>0</v>
      </c>
      <c r="O777" s="185">
        <v>5</v>
      </c>
      <c r="P777" s="185">
        <v>0</v>
      </c>
      <c r="Q777" s="183">
        <v>47744</v>
      </c>
      <c r="R777" s="186">
        <v>92.708596283422978</v>
      </c>
      <c r="S777" s="184">
        <v>40659</v>
      </c>
      <c r="T777" s="186">
        <v>78.951047593157156</v>
      </c>
      <c r="U777" s="184">
        <v>27064</v>
      </c>
      <c r="V777" s="186">
        <v>52.552476747121304</v>
      </c>
      <c r="W777" s="186">
        <v>40.227759762325512</v>
      </c>
      <c r="X777" s="187">
        <v>58.018168257756564</v>
      </c>
      <c r="Y777" s="208">
        <v>8</v>
      </c>
      <c r="Z777" s="189">
        <v>93</v>
      </c>
      <c r="AA777" s="189">
        <v>498</v>
      </c>
      <c r="AB777" s="189">
        <v>3156</v>
      </c>
      <c r="AC777" s="189">
        <v>9157</v>
      </c>
      <c r="AD777" s="189">
        <v>7496</v>
      </c>
      <c r="AE777" s="189">
        <v>4027</v>
      </c>
      <c r="AF777" s="189">
        <v>3956</v>
      </c>
      <c r="AG777" s="189">
        <v>4103</v>
      </c>
      <c r="AH777" s="189">
        <v>5136</v>
      </c>
      <c r="AI777" s="189">
        <v>4175</v>
      </c>
      <c r="AJ777" s="189">
        <v>2933</v>
      </c>
      <c r="AK777" s="189">
        <v>1713</v>
      </c>
      <c r="AL777" s="189">
        <v>1720</v>
      </c>
      <c r="AM777" s="189">
        <v>947</v>
      </c>
      <c r="AN777" s="189">
        <v>678</v>
      </c>
      <c r="AO777" s="189">
        <v>449</v>
      </c>
      <c r="AP777" s="189">
        <v>411</v>
      </c>
      <c r="AQ777" s="189">
        <v>299</v>
      </c>
      <c r="AR777" s="189">
        <v>72</v>
      </c>
      <c r="AS777" s="189">
        <v>39</v>
      </c>
      <c r="AT777" s="189">
        <v>32</v>
      </c>
      <c r="AU777" s="189">
        <v>26</v>
      </c>
      <c r="AV777" s="189">
        <v>32</v>
      </c>
      <c r="AW777" s="189">
        <v>5</v>
      </c>
      <c r="AX777" s="189">
        <v>255</v>
      </c>
      <c r="AY777" s="189">
        <v>72</v>
      </c>
      <c r="AZ777" s="190">
        <v>11</v>
      </c>
    </row>
    <row r="778" spans="1:52" s="36" customFormat="1" ht="13.5" customHeight="1" x14ac:dyDescent="0.3">
      <c r="A778" s="242" t="s">
        <v>82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5546875" defaultRowHeight="13.5" x14ac:dyDescent="0.3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 x14ac:dyDescent="0.25">
      <c r="A1" s="1" t="s">
        <v>27</v>
      </c>
      <c r="C1" s="1">
        <v>76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76</v>
      </c>
      <c r="AZ1" s="22" t="s">
        <v>0</v>
      </c>
    </row>
    <row r="2" spans="1:52" s="1" customFormat="1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x14ac:dyDescent="0.25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">
      <c r="B4" s="116" t="s">
        <v>30</v>
      </c>
      <c r="C4" s="35" t="s">
        <v>23</v>
      </c>
      <c r="W4" s="35" t="s">
        <v>23</v>
      </c>
    </row>
    <row r="5" spans="1:52" s="2" customFormat="1" ht="12.6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">
      <c r="A8" s="130">
        <v>0</v>
      </c>
      <c r="B8" s="45">
        <v>25</v>
      </c>
      <c r="C8" s="46">
        <v>0</v>
      </c>
      <c r="D8" s="47">
        <v>5</v>
      </c>
      <c r="E8" s="47">
        <v>20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4</v>
      </c>
      <c r="R8" s="117">
        <v>16</v>
      </c>
      <c r="S8" s="47">
        <v>0</v>
      </c>
      <c r="T8" s="117">
        <v>0</v>
      </c>
      <c r="U8" s="47">
        <v>0</v>
      </c>
      <c r="V8" s="117">
        <v>0</v>
      </c>
      <c r="W8" s="117">
        <v>17.7</v>
      </c>
      <c r="X8" s="123">
        <v>20.2</v>
      </c>
      <c r="Y8" s="46">
        <v>0</v>
      </c>
      <c r="Z8" s="47">
        <v>2</v>
      </c>
      <c r="AA8" s="47">
        <v>2</v>
      </c>
      <c r="AB8" s="47">
        <v>17</v>
      </c>
      <c r="AC8" s="47">
        <v>4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">
      <c r="A9" s="131">
        <v>1.0416666666666666E-2</v>
      </c>
      <c r="B9" s="51">
        <v>19</v>
      </c>
      <c r="C9" s="52">
        <v>0</v>
      </c>
      <c r="D9" s="53">
        <v>1</v>
      </c>
      <c r="E9" s="53">
        <v>18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7</v>
      </c>
      <c r="R9" s="118">
        <v>36.840000000000003</v>
      </c>
      <c r="S9" s="53">
        <v>1</v>
      </c>
      <c r="T9" s="118">
        <v>5.2629999999999999</v>
      </c>
      <c r="U9" s="53">
        <v>0</v>
      </c>
      <c r="V9" s="118">
        <v>0</v>
      </c>
      <c r="W9" s="118">
        <v>19.3</v>
      </c>
      <c r="X9" s="124">
        <v>22.5</v>
      </c>
      <c r="Y9" s="52">
        <v>0</v>
      </c>
      <c r="Z9" s="53">
        <v>0</v>
      </c>
      <c r="AA9" s="53">
        <v>0</v>
      </c>
      <c r="AB9" s="53">
        <v>12</v>
      </c>
      <c r="AC9" s="53">
        <v>6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">
      <c r="A10" s="131">
        <v>2.0833333333333332E-2</v>
      </c>
      <c r="B10" s="51">
        <v>19</v>
      </c>
      <c r="C10" s="52">
        <v>0</v>
      </c>
      <c r="D10" s="53">
        <v>1</v>
      </c>
      <c r="E10" s="53">
        <v>16</v>
      </c>
      <c r="F10" s="53">
        <v>0</v>
      </c>
      <c r="G10" s="53">
        <v>2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2</v>
      </c>
      <c r="R10" s="118">
        <v>10.53</v>
      </c>
      <c r="S10" s="53">
        <v>0</v>
      </c>
      <c r="T10" s="118">
        <v>0</v>
      </c>
      <c r="U10" s="53">
        <v>0</v>
      </c>
      <c r="V10" s="118">
        <v>0</v>
      </c>
      <c r="W10" s="118">
        <v>17.399999999999999</v>
      </c>
      <c r="X10" s="124">
        <v>19.899999999999999</v>
      </c>
      <c r="Y10" s="52">
        <v>0</v>
      </c>
      <c r="Z10" s="53">
        <v>0</v>
      </c>
      <c r="AA10" s="53">
        <v>3</v>
      </c>
      <c r="AB10" s="53">
        <v>14</v>
      </c>
      <c r="AC10" s="53">
        <v>2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">
      <c r="A11" s="131">
        <v>3.125E-2</v>
      </c>
      <c r="B11" s="51">
        <v>12</v>
      </c>
      <c r="C11" s="52">
        <v>0</v>
      </c>
      <c r="D11" s="53">
        <v>2</v>
      </c>
      <c r="E11" s="53">
        <v>10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7</v>
      </c>
      <c r="R11" s="118">
        <v>58.33</v>
      </c>
      <c r="S11" s="53">
        <v>0</v>
      </c>
      <c r="T11" s="118">
        <v>0</v>
      </c>
      <c r="U11" s="53">
        <v>0</v>
      </c>
      <c r="V11" s="118">
        <v>0</v>
      </c>
      <c r="W11" s="118">
        <v>20.3</v>
      </c>
      <c r="X11" s="124">
        <v>22.3</v>
      </c>
      <c r="Y11" s="52">
        <v>0</v>
      </c>
      <c r="Z11" s="53">
        <v>0</v>
      </c>
      <c r="AA11" s="53">
        <v>0</v>
      </c>
      <c r="AB11" s="53">
        <v>5</v>
      </c>
      <c r="AC11" s="53">
        <v>7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">
      <c r="A12" s="131">
        <v>4.1666666666666664E-2</v>
      </c>
      <c r="B12" s="51">
        <v>12</v>
      </c>
      <c r="C12" s="52">
        <v>0</v>
      </c>
      <c r="D12" s="53">
        <v>4</v>
      </c>
      <c r="E12" s="53">
        <v>8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6</v>
      </c>
      <c r="R12" s="118">
        <v>50</v>
      </c>
      <c r="S12" s="53">
        <v>0</v>
      </c>
      <c r="T12" s="118">
        <v>0</v>
      </c>
      <c r="U12" s="53">
        <v>0</v>
      </c>
      <c r="V12" s="118">
        <v>0</v>
      </c>
      <c r="W12" s="118">
        <v>19.899999999999999</v>
      </c>
      <c r="X12" s="124">
        <v>23.8</v>
      </c>
      <c r="Y12" s="52">
        <v>0</v>
      </c>
      <c r="Z12" s="53">
        <v>0</v>
      </c>
      <c r="AA12" s="53">
        <v>0</v>
      </c>
      <c r="AB12" s="53">
        <v>6</v>
      </c>
      <c r="AC12" s="53">
        <v>6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">
      <c r="A13" s="131">
        <v>5.2083333333333336E-2</v>
      </c>
      <c r="B13" s="51">
        <v>11</v>
      </c>
      <c r="C13" s="52">
        <v>0</v>
      </c>
      <c r="D13" s="53">
        <v>0</v>
      </c>
      <c r="E13" s="53">
        <v>10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3</v>
      </c>
      <c r="R13" s="118">
        <v>27.27</v>
      </c>
      <c r="S13" s="53">
        <v>0</v>
      </c>
      <c r="T13" s="118">
        <v>0</v>
      </c>
      <c r="U13" s="53">
        <v>0</v>
      </c>
      <c r="V13" s="118">
        <v>0</v>
      </c>
      <c r="W13" s="118">
        <v>19.100000000000001</v>
      </c>
      <c r="X13" s="124">
        <v>23.3</v>
      </c>
      <c r="Y13" s="52">
        <v>0</v>
      </c>
      <c r="Z13" s="53">
        <v>0</v>
      </c>
      <c r="AA13" s="53">
        <v>0</v>
      </c>
      <c r="AB13" s="53">
        <v>8</v>
      </c>
      <c r="AC13" s="53">
        <v>3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">
      <c r="A14" s="131">
        <v>6.25E-2</v>
      </c>
      <c r="B14" s="51">
        <v>13</v>
      </c>
      <c r="C14" s="52">
        <v>0</v>
      </c>
      <c r="D14" s="53">
        <v>2</v>
      </c>
      <c r="E14" s="53">
        <v>10</v>
      </c>
      <c r="F14" s="53">
        <v>0</v>
      </c>
      <c r="G14" s="53">
        <v>1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5</v>
      </c>
      <c r="R14" s="118">
        <v>38.46</v>
      </c>
      <c r="S14" s="53">
        <v>2</v>
      </c>
      <c r="T14" s="118">
        <v>15.38</v>
      </c>
      <c r="U14" s="53">
        <v>0</v>
      </c>
      <c r="V14" s="118">
        <v>0</v>
      </c>
      <c r="W14" s="118">
        <v>19.8</v>
      </c>
      <c r="X14" s="124">
        <v>23.9</v>
      </c>
      <c r="Y14" s="52">
        <v>0</v>
      </c>
      <c r="Z14" s="53">
        <v>0</v>
      </c>
      <c r="AA14" s="53">
        <v>0</v>
      </c>
      <c r="AB14" s="53">
        <v>8</v>
      </c>
      <c r="AC14" s="53">
        <v>4</v>
      </c>
      <c r="AD14" s="53">
        <v>1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">
      <c r="A15" s="131">
        <v>7.2916666666666671E-2</v>
      </c>
      <c r="B15" s="51">
        <v>7</v>
      </c>
      <c r="C15" s="52">
        <v>0</v>
      </c>
      <c r="D15" s="53">
        <v>1</v>
      </c>
      <c r="E15" s="53">
        <v>6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17.2</v>
      </c>
      <c r="X15" s="124" t="s">
        <v>63</v>
      </c>
      <c r="Y15" s="52">
        <v>0</v>
      </c>
      <c r="Z15" s="53">
        <v>0</v>
      </c>
      <c r="AA15" s="53">
        <v>0</v>
      </c>
      <c r="AB15" s="53">
        <v>7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">
      <c r="A16" s="131">
        <v>8.3333333333333329E-2</v>
      </c>
      <c r="B16" s="51">
        <v>3</v>
      </c>
      <c r="C16" s="52">
        <v>0</v>
      </c>
      <c r="D16" s="53">
        <v>1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2</v>
      </c>
      <c r="R16" s="118">
        <v>66.67</v>
      </c>
      <c r="S16" s="53">
        <v>0</v>
      </c>
      <c r="T16" s="118">
        <v>0</v>
      </c>
      <c r="U16" s="53">
        <v>0</v>
      </c>
      <c r="V16" s="118">
        <v>0</v>
      </c>
      <c r="W16" s="118">
        <v>20.3</v>
      </c>
      <c r="X16" s="124" t="s">
        <v>63</v>
      </c>
      <c r="Y16" s="52">
        <v>0</v>
      </c>
      <c r="Z16" s="53">
        <v>0</v>
      </c>
      <c r="AA16" s="53">
        <v>0</v>
      </c>
      <c r="AB16" s="53">
        <v>1</v>
      </c>
      <c r="AC16" s="53">
        <v>2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">
      <c r="A17" s="131">
        <v>9.375E-2</v>
      </c>
      <c r="B17" s="51">
        <v>11</v>
      </c>
      <c r="C17" s="52">
        <v>0</v>
      </c>
      <c r="D17" s="53">
        <v>2</v>
      </c>
      <c r="E17" s="53">
        <v>8</v>
      </c>
      <c r="F17" s="53">
        <v>0</v>
      </c>
      <c r="G17" s="53">
        <v>1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4</v>
      </c>
      <c r="R17" s="118">
        <v>36.36</v>
      </c>
      <c r="S17" s="53">
        <v>0</v>
      </c>
      <c r="T17" s="118">
        <v>0</v>
      </c>
      <c r="U17" s="53">
        <v>0</v>
      </c>
      <c r="V17" s="118">
        <v>0</v>
      </c>
      <c r="W17" s="118">
        <v>18.5</v>
      </c>
      <c r="X17" s="124">
        <v>23.5</v>
      </c>
      <c r="Y17" s="52">
        <v>0</v>
      </c>
      <c r="Z17" s="53">
        <v>1</v>
      </c>
      <c r="AA17" s="53">
        <v>0</v>
      </c>
      <c r="AB17" s="53">
        <v>6</v>
      </c>
      <c r="AC17" s="53">
        <v>4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">
      <c r="A18" s="131">
        <v>0.10416666666666667</v>
      </c>
      <c r="B18" s="51">
        <v>8</v>
      </c>
      <c r="C18" s="52">
        <v>0</v>
      </c>
      <c r="D18" s="53">
        <v>1</v>
      </c>
      <c r="E18" s="53">
        <v>6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</v>
      </c>
      <c r="R18" s="118">
        <v>25</v>
      </c>
      <c r="S18" s="53">
        <v>1</v>
      </c>
      <c r="T18" s="118">
        <v>12.5</v>
      </c>
      <c r="U18" s="53">
        <v>0</v>
      </c>
      <c r="V18" s="118">
        <v>0</v>
      </c>
      <c r="W18" s="118">
        <v>18.600000000000001</v>
      </c>
      <c r="X18" s="124" t="s">
        <v>63</v>
      </c>
      <c r="Y18" s="52">
        <v>0</v>
      </c>
      <c r="Z18" s="53">
        <v>0</v>
      </c>
      <c r="AA18" s="53">
        <v>1</v>
      </c>
      <c r="AB18" s="53">
        <v>5</v>
      </c>
      <c r="AC18" s="53">
        <v>2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">
      <c r="A19" s="131">
        <v>0.11458333333333333</v>
      </c>
      <c r="B19" s="51">
        <v>5</v>
      </c>
      <c r="C19" s="52">
        <v>1</v>
      </c>
      <c r="D19" s="53">
        <v>3</v>
      </c>
      <c r="E19" s="53">
        <v>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3</v>
      </c>
      <c r="R19" s="118">
        <v>60</v>
      </c>
      <c r="S19" s="53">
        <v>0</v>
      </c>
      <c r="T19" s="118">
        <v>0</v>
      </c>
      <c r="U19" s="53">
        <v>0</v>
      </c>
      <c r="V19" s="118">
        <v>0</v>
      </c>
      <c r="W19" s="118">
        <v>19.7</v>
      </c>
      <c r="X19" s="124" t="s">
        <v>63</v>
      </c>
      <c r="Y19" s="52">
        <v>0</v>
      </c>
      <c r="Z19" s="53">
        <v>0</v>
      </c>
      <c r="AA19" s="53">
        <v>0</v>
      </c>
      <c r="AB19" s="53">
        <v>2</v>
      </c>
      <c r="AC19" s="53">
        <v>3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">
      <c r="A20" s="131">
        <v>0.125</v>
      </c>
      <c r="B20" s="51">
        <v>4</v>
      </c>
      <c r="C20" s="52">
        <v>0</v>
      </c>
      <c r="D20" s="53">
        <v>1</v>
      </c>
      <c r="E20" s="53">
        <v>3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</v>
      </c>
      <c r="R20" s="118">
        <v>50</v>
      </c>
      <c r="S20" s="53">
        <v>1</v>
      </c>
      <c r="T20" s="118">
        <v>25</v>
      </c>
      <c r="U20" s="53">
        <v>0</v>
      </c>
      <c r="V20" s="118">
        <v>0</v>
      </c>
      <c r="W20" s="118">
        <v>19.899999999999999</v>
      </c>
      <c r="X20" s="124" t="s">
        <v>63</v>
      </c>
      <c r="Y20" s="52">
        <v>0</v>
      </c>
      <c r="Z20" s="53">
        <v>0</v>
      </c>
      <c r="AA20" s="53">
        <v>0</v>
      </c>
      <c r="AB20" s="53">
        <v>2</v>
      </c>
      <c r="AC20" s="53">
        <v>2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">
      <c r="A21" s="131">
        <v>0.13541666666666666</v>
      </c>
      <c r="B21" s="51">
        <v>7</v>
      </c>
      <c r="C21" s="52">
        <v>0</v>
      </c>
      <c r="D21" s="53">
        <v>1</v>
      </c>
      <c r="E21" s="53">
        <v>6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14.29</v>
      </c>
      <c r="S21" s="53">
        <v>0</v>
      </c>
      <c r="T21" s="118">
        <v>0</v>
      </c>
      <c r="U21" s="53">
        <v>0</v>
      </c>
      <c r="V21" s="118">
        <v>0</v>
      </c>
      <c r="W21" s="118">
        <v>18.899999999999999</v>
      </c>
      <c r="X21" s="124" t="s">
        <v>63</v>
      </c>
      <c r="Y21" s="52">
        <v>0</v>
      </c>
      <c r="Z21" s="53">
        <v>0</v>
      </c>
      <c r="AA21" s="53">
        <v>0</v>
      </c>
      <c r="AB21" s="53">
        <v>6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">
      <c r="A22" s="131">
        <v>0.14583333333333334</v>
      </c>
      <c r="B22" s="51">
        <v>6</v>
      </c>
      <c r="C22" s="52">
        <v>0</v>
      </c>
      <c r="D22" s="53">
        <v>0</v>
      </c>
      <c r="E22" s="53">
        <v>6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16.670000000000002</v>
      </c>
      <c r="S22" s="53">
        <v>0</v>
      </c>
      <c r="T22" s="118">
        <v>0</v>
      </c>
      <c r="U22" s="53">
        <v>0</v>
      </c>
      <c r="V22" s="118">
        <v>0</v>
      </c>
      <c r="W22" s="118">
        <v>18.5</v>
      </c>
      <c r="X22" s="124" t="s">
        <v>63</v>
      </c>
      <c r="Y22" s="52">
        <v>0</v>
      </c>
      <c r="Z22" s="53">
        <v>0</v>
      </c>
      <c r="AA22" s="53">
        <v>1</v>
      </c>
      <c r="AB22" s="53">
        <v>4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">
      <c r="A23" s="131">
        <v>0.15625</v>
      </c>
      <c r="B23" s="51">
        <v>3</v>
      </c>
      <c r="C23" s="52">
        <v>0</v>
      </c>
      <c r="D23" s="53">
        <v>1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2</v>
      </c>
      <c r="R23" s="118">
        <v>66.67</v>
      </c>
      <c r="S23" s="53">
        <v>0</v>
      </c>
      <c r="T23" s="118">
        <v>0</v>
      </c>
      <c r="U23" s="53">
        <v>0</v>
      </c>
      <c r="V23" s="118">
        <v>0</v>
      </c>
      <c r="W23" s="118">
        <v>20.399999999999999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2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">
      <c r="A24" s="131">
        <v>0.16666666666666666</v>
      </c>
      <c r="B24" s="51">
        <v>7</v>
      </c>
      <c r="C24" s="52">
        <v>0</v>
      </c>
      <c r="D24" s="53">
        <v>1</v>
      </c>
      <c r="E24" s="53">
        <v>6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2</v>
      </c>
      <c r="R24" s="118">
        <v>28.57</v>
      </c>
      <c r="S24" s="53">
        <v>0</v>
      </c>
      <c r="T24" s="118">
        <v>0</v>
      </c>
      <c r="U24" s="53">
        <v>0</v>
      </c>
      <c r="V24" s="118">
        <v>0</v>
      </c>
      <c r="W24" s="118">
        <v>19.100000000000001</v>
      </c>
      <c r="X24" s="124" t="s">
        <v>63</v>
      </c>
      <c r="Y24" s="52">
        <v>0</v>
      </c>
      <c r="Z24" s="53">
        <v>0</v>
      </c>
      <c r="AA24" s="53">
        <v>0</v>
      </c>
      <c r="AB24" s="53">
        <v>5</v>
      </c>
      <c r="AC24" s="53">
        <v>2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">
      <c r="A25" s="131">
        <v>0.17708333333333334</v>
      </c>
      <c r="B25" s="51">
        <v>6</v>
      </c>
      <c r="C25" s="52">
        <v>0</v>
      </c>
      <c r="D25" s="53">
        <v>1</v>
      </c>
      <c r="E25" s="53">
        <v>4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</v>
      </c>
      <c r="R25" s="118">
        <v>16.670000000000002</v>
      </c>
      <c r="S25" s="53">
        <v>0</v>
      </c>
      <c r="T25" s="118">
        <v>0</v>
      </c>
      <c r="U25" s="53">
        <v>0</v>
      </c>
      <c r="V25" s="118">
        <v>0</v>
      </c>
      <c r="W25" s="118">
        <v>17.600000000000001</v>
      </c>
      <c r="X25" s="124" t="s">
        <v>63</v>
      </c>
      <c r="Y25" s="52">
        <v>0</v>
      </c>
      <c r="Z25" s="53">
        <v>0</v>
      </c>
      <c r="AA25" s="53">
        <v>0</v>
      </c>
      <c r="AB25" s="53">
        <v>5</v>
      </c>
      <c r="AC25" s="53">
        <v>1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">
      <c r="A26" s="131">
        <v>0.1875</v>
      </c>
      <c r="B26" s="51">
        <v>4</v>
      </c>
      <c r="C26" s="52">
        <v>0</v>
      </c>
      <c r="D26" s="53">
        <v>0</v>
      </c>
      <c r="E26" s="53">
        <v>4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2</v>
      </c>
      <c r="R26" s="118">
        <v>50</v>
      </c>
      <c r="S26" s="53">
        <v>0</v>
      </c>
      <c r="T26" s="118">
        <v>0</v>
      </c>
      <c r="U26" s="53">
        <v>0</v>
      </c>
      <c r="V26" s="118">
        <v>0</v>
      </c>
      <c r="W26" s="118">
        <v>20.3</v>
      </c>
      <c r="X26" s="124" t="s">
        <v>63</v>
      </c>
      <c r="Y26" s="52">
        <v>0</v>
      </c>
      <c r="Z26" s="53">
        <v>0</v>
      </c>
      <c r="AA26" s="53">
        <v>0</v>
      </c>
      <c r="AB26" s="53">
        <v>2</v>
      </c>
      <c r="AC26" s="53">
        <v>2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">
      <c r="A27" s="131">
        <v>0.19791666666666666</v>
      </c>
      <c r="B27" s="51">
        <v>7</v>
      </c>
      <c r="C27" s="52">
        <v>0</v>
      </c>
      <c r="D27" s="53">
        <v>1</v>
      </c>
      <c r="E27" s="53">
        <v>6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3</v>
      </c>
      <c r="R27" s="118">
        <v>42.86</v>
      </c>
      <c r="S27" s="53">
        <v>0</v>
      </c>
      <c r="T27" s="118">
        <v>0</v>
      </c>
      <c r="U27" s="53">
        <v>0</v>
      </c>
      <c r="V27" s="118">
        <v>0</v>
      </c>
      <c r="W27" s="118">
        <v>19</v>
      </c>
      <c r="X27" s="124" t="s">
        <v>63</v>
      </c>
      <c r="Y27" s="52">
        <v>0</v>
      </c>
      <c r="Z27" s="53">
        <v>0</v>
      </c>
      <c r="AA27" s="53">
        <v>0</v>
      </c>
      <c r="AB27" s="53">
        <v>4</v>
      </c>
      <c r="AC27" s="53">
        <v>3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">
      <c r="A28" s="131">
        <v>0.20833333333333334</v>
      </c>
      <c r="B28" s="51">
        <v>4</v>
      </c>
      <c r="C28" s="52">
        <v>0</v>
      </c>
      <c r="D28" s="53">
        <v>1</v>
      </c>
      <c r="E28" s="53">
        <v>2</v>
      </c>
      <c r="F28" s="53">
        <v>0</v>
      </c>
      <c r="G28" s="53">
        <v>0</v>
      </c>
      <c r="H28" s="53">
        <v>0</v>
      </c>
      <c r="I28" s="53">
        <v>1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</v>
      </c>
      <c r="R28" s="118">
        <v>50</v>
      </c>
      <c r="S28" s="53">
        <v>0</v>
      </c>
      <c r="T28" s="118">
        <v>0</v>
      </c>
      <c r="U28" s="53">
        <v>0</v>
      </c>
      <c r="V28" s="118">
        <v>0</v>
      </c>
      <c r="W28" s="118">
        <v>17.8</v>
      </c>
      <c r="X28" s="124" t="s">
        <v>63</v>
      </c>
      <c r="Y28" s="52">
        <v>0</v>
      </c>
      <c r="Z28" s="53">
        <v>1</v>
      </c>
      <c r="AA28" s="53">
        <v>0</v>
      </c>
      <c r="AB28" s="53">
        <v>1</v>
      </c>
      <c r="AC28" s="53">
        <v>2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">
      <c r="A29" s="131">
        <v>0.21875</v>
      </c>
      <c r="B29" s="51">
        <v>10</v>
      </c>
      <c r="C29" s="52">
        <v>0</v>
      </c>
      <c r="D29" s="53">
        <v>1</v>
      </c>
      <c r="E29" s="53">
        <v>9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</v>
      </c>
      <c r="R29" s="118">
        <v>10</v>
      </c>
      <c r="S29" s="53">
        <v>0</v>
      </c>
      <c r="T29" s="118">
        <v>0</v>
      </c>
      <c r="U29" s="53">
        <v>0</v>
      </c>
      <c r="V29" s="118">
        <v>0</v>
      </c>
      <c r="W29" s="118">
        <v>16.600000000000001</v>
      </c>
      <c r="X29" s="124" t="s">
        <v>63</v>
      </c>
      <c r="Y29" s="52">
        <v>0</v>
      </c>
      <c r="Z29" s="53">
        <v>0</v>
      </c>
      <c r="AA29" s="53">
        <v>0</v>
      </c>
      <c r="AB29" s="53">
        <v>9</v>
      </c>
      <c r="AC29" s="53">
        <v>1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">
      <c r="A30" s="131">
        <v>0.22916666666666666</v>
      </c>
      <c r="B30" s="51">
        <v>16</v>
      </c>
      <c r="C30" s="52">
        <v>0</v>
      </c>
      <c r="D30" s="53">
        <v>3</v>
      </c>
      <c r="E30" s="53">
        <v>11</v>
      </c>
      <c r="F30" s="53">
        <v>0</v>
      </c>
      <c r="G30" s="53">
        <v>2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8</v>
      </c>
      <c r="R30" s="118">
        <v>50</v>
      </c>
      <c r="S30" s="53">
        <v>0</v>
      </c>
      <c r="T30" s="118">
        <v>0</v>
      </c>
      <c r="U30" s="53">
        <v>0</v>
      </c>
      <c r="V30" s="118">
        <v>0</v>
      </c>
      <c r="W30" s="118">
        <v>19.2</v>
      </c>
      <c r="X30" s="124">
        <v>20.9</v>
      </c>
      <c r="Y30" s="52">
        <v>0</v>
      </c>
      <c r="Z30" s="53">
        <v>0</v>
      </c>
      <c r="AA30" s="53">
        <v>1</v>
      </c>
      <c r="AB30" s="53">
        <v>7</v>
      </c>
      <c r="AC30" s="53">
        <v>8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">
      <c r="A31" s="131">
        <v>0.23958333333333334</v>
      </c>
      <c r="B31" s="51">
        <v>13</v>
      </c>
      <c r="C31" s="52">
        <v>0</v>
      </c>
      <c r="D31" s="53">
        <v>0</v>
      </c>
      <c r="E31" s="53">
        <v>13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3</v>
      </c>
      <c r="R31" s="118">
        <v>23.08</v>
      </c>
      <c r="S31" s="53">
        <v>1</v>
      </c>
      <c r="T31" s="118">
        <v>7.6920000000000002</v>
      </c>
      <c r="U31" s="53">
        <v>0</v>
      </c>
      <c r="V31" s="118">
        <v>0</v>
      </c>
      <c r="W31" s="118">
        <v>18.8</v>
      </c>
      <c r="X31" s="124">
        <v>21.4</v>
      </c>
      <c r="Y31" s="52">
        <v>0</v>
      </c>
      <c r="Z31" s="53">
        <v>0</v>
      </c>
      <c r="AA31" s="53">
        <v>0</v>
      </c>
      <c r="AB31" s="53">
        <v>10</v>
      </c>
      <c r="AC31" s="53">
        <v>2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">
      <c r="A32" s="131">
        <v>0.25</v>
      </c>
      <c r="B32" s="51">
        <v>12</v>
      </c>
      <c r="C32" s="52">
        <v>0</v>
      </c>
      <c r="D32" s="53">
        <v>3</v>
      </c>
      <c r="E32" s="53">
        <v>9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33.33</v>
      </c>
      <c r="S32" s="53">
        <v>0</v>
      </c>
      <c r="T32" s="118">
        <v>0</v>
      </c>
      <c r="U32" s="53">
        <v>0</v>
      </c>
      <c r="V32" s="118">
        <v>0</v>
      </c>
      <c r="W32" s="118">
        <v>19</v>
      </c>
      <c r="X32" s="124">
        <v>20.9</v>
      </c>
      <c r="Y32" s="52">
        <v>0</v>
      </c>
      <c r="Z32" s="53">
        <v>0</v>
      </c>
      <c r="AA32" s="53">
        <v>1</v>
      </c>
      <c r="AB32" s="53">
        <v>7</v>
      </c>
      <c r="AC32" s="53">
        <v>4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">
      <c r="A33" s="131">
        <v>0.26041666666666669</v>
      </c>
      <c r="B33" s="51">
        <v>17</v>
      </c>
      <c r="C33" s="52">
        <v>0</v>
      </c>
      <c r="D33" s="53">
        <v>1</v>
      </c>
      <c r="E33" s="53">
        <v>15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11.76</v>
      </c>
      <c r="S33" s="53">
        <v>0</v>
      </c>
      <c r="T33" s="118">
        <v>0</v>
      </c>
      <c r="U33" s="53">
        <v>0</v>
      </c>
      <c r="V33" s="118">
        <v>0</v>
      </c>
      <c r="W33" s="118">
        <v>17.899999999999999</v>
      </c>
      <c r="X33" s="124">
        <v>19.8</v>
      </c>
      <c r="Y33" s="52">
        <v>0</v>
      </c>
      <c r="Z33" s="53">
        <v>0</v>
      </c>
      <c r="AA33" s="53">
        <v>1</v>
      </c>
      <c r="AB33" s="53">
        <v>14</v>
      </c>
      <c r="AC33" s="53">
        <v>2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">
      <c r="A34" s="131">
        <v>0.27083333333333331</v>
      </c>
      <c r="B34" s="51">
        <v>20</v>
      </c>
      <c r="C34" s="52">
        <v>0</v>
      </c>
      <c r="D34" s="53">
        <v>2</v>
      </c>
      <c r="E34" s="53">
        <v>17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4</v>
      </c>
      <c r="R34" s="118">
        <v>20</v>
      </c>
      <c r="S34" s="53">
        <v>0</v>
      </c>
      <c r="T34" s="118">
        <v>0</v>
      </c>
      <c r="U34" s="53">
        <v>0</v>
      </c>
      <c r="V34" s="118">
        <v>0</v>
      </c>
      <c r="W34" s="118">
        <v>17.100000000000001</v>
      </c>
      <c r="X34" s="124">
        <v>20.7</v>
      </c>
      <c r="Y34" s="52">
        <v>0</v>
      </c>
      <c r="Z34" s="53">
        <v>2</v>
      </c>
      <c r="AA34" s="53">
        <v>2</v>
      </c>
      <c r="AB34" s="53">
        <v>12</v>
      </c>
      <c r="AC34" s="53">
        <v>4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">
      <c r="A35" s="131">
        <v>0.28125</v>
      </c>
      <c r="B35" s="51">
        <v>30</v>
      </c>
      <c r="C35" s="52">
        <v>0</v>
      </c>
      <c r="D35" s="53">
        <v>2</v>
      </c>
      <c r="E35" s="53">
        <v>27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3.3330000000000002</v>
      </c>
      <c r="S35" s="53">
        <v>0</v>
      </c>
      <c r="T35" s="118">
        <v>0</v>
      </c>
      <c r="U35" s="53">
        <v>0</v>
      </c>
      <c r="V35" s="118">
        <v>0</v>
      </c>
      <c r="W35" s="118">
        <v>17.399999999999999</v>
      </c>
      <c r="X35" s="124">
        <v>19.399999999999999</v>
      </c>
      <c r="Y35" s="52">
        <v>0</v>
      </c>
      <c r="Z35" s="53">
        <v>0</v>
      </c>
      <c r="AA35" s="53">
        <v>4</v>
      </c>
      <c r="AB35" s="53">
        <v>25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">
      <c r="A36" s="131">
        <v>0.29166666666666669</v>
      </c>
      <c r="B36" s="51">
        <v>43</v>
      </c>
      <c r="C36" s="52">
        <v>1</v>
      </c>
      <c r="D36" s="53">
        <v>3</v>
      </c>
      <c r="E36" s="53">
        <v>38</v>
      </c>
      <c r="F36" s="53">
        <v>0</v>
      </c>
      <c r="G36" s="53">
        <v>0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7</v>
      </c>
      <c r="R36" s="118">
        <v>16.28</v>
      </c>
      <c r="S36" s="53">
        <v>0</v>
      </c>
      <c r="T36" s="118">
        <v>0</v>
      </c>
      <c r="U36" s="53">
        <v>0</v>
      </c>
      <c r="V36" s="118">
        <v>0</v>
      </c>
      <c r="W36" s="118">
        <v>17.100000000000001</v>
      </c>
      <c r="X36" s="124">
        <v>20.2</v>
      </c>
      <c r="Y36" s="52">
        <v>1</v>
      </c>
      <c r="Z36" s="53">
        <v>0</v>
      </c>
      <c r="AA36" s="53">
        <v>4</v>
      </c>
      <c r="AB36" s="53">
        <v>31</v>
      </c>
      <c r="AC36" s="53">
        <v>7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">
      <c r="A37" s="131">
        <v>0.30208333333333331</v>
      </c>
      <c r="B37" s="51">
        <v>67</v>
      </c>
      <c r="C37" s="52">
        <v>0</v>
      </c>
      <c r="D37" s="53">
        <v>2</v>
      </c>
      <c r="E37" s="53">
        <v>62</v>
      </c>
      <c r="F37" s="53">
        <v>0</v>
      </c>
      <c r="G37" s="53">
        <v>1</v>
      </c>
      <c r="H37" s="53">
        <v>0</v>
      </c>
      <c r="I37" s="53">
        <v>2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3</v>
      </c>
      <c r="R37" s="118">
        <v>4.4779999999999998</v>
      </c>
      <c r="S37" s="53">
        <v>0</v>
      </c>
      <c r="T37" s="118">
        <v>0</v>
      </c>
      <c r="U37" s="53">
        <v>0</v>
      </c>
      <c r="V37" s="118">
        <v>0</v>
      </c>
      <c r="W37" s="118">
        <v>15.7</v>
      </c>
      <c r="X37" s="124">
        <v>19.600000000000001</v>
      </c>
      <c r="Y37" s="52">
        <v>1</v>
      </c>
      <c r="Z37" s="53">
        <v>9</v>
      </c>
      <c r="AA37" s="53">
        <v>9</v>
      </c>
      <c r="AB37" s="53">
        <v>45</v>
      </c>
      <c r="AC37" s="53">
        <v>3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">
      <c r="A38" s="131">
        <v>0.3125</v>
      </c>
      <c r="B38" s="51">
        <v>74</v>
      </c>
      <c r="C38" s="52">
        <v>1</v>
      </c>
      <c r="D38" s="53">
        <v>0</v>
      </c>
      <c r="E38" s="53">
        <v>70</v>
      </c>
      <c r="F38" s="53">
        <v>0</v>
      </c>
      <c r="G38" s="53">
        <v>1</v>
      </c>
      <c r="H38" s="53">
        <v>1</v>
      </c>
      <c r="I38" s="53">
        <v>1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1.351</v>
      </c>
      <c r="S38" s="53">
        <v>0</v>
      </c>
      <c r="T38" s="118">
        <v>0</v>
      </c>
      <c r="U38" s="53">
        <v>0</v>
      </c>
      <c r="V38" s="118">
        <v>0</v>
      </c>
      <c r="W38" s="118">
        <v>15.1</v>
      </c>
      <c r="X38" s="124">
        <v>17.399999999999999</v>
      </c>
      <c r="Y38" s="52">
        <v>1</v>
      </c>
      <c r="Z38" s="53">
        <v>3</v>
      </c>
      <c r="AA38" s="53">
        <v>19</v>
      </c>
      <c r="AB38" s="53">
        <v>50</v>
      </c>
      <c r="AC38" s="53">
        <v>1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">
      <c r="A39" s="131">
        <v>0.32291666666666669</v>
      </c>
      <c r="B39" s="51">
        <v>82</v>
      </c>
      <c r="C39" s="52">
        <v>0</v>
      </c>
      <c r="D39" s="53">
        <v>0</v>
      </c>
      <c r="E39" s="53">
        <v>81</v>
      </c>
      <c r="F39" s="53">
        <v>0</v>
      </c>
      <c r="G39" s="53">
        <v>0</v>
      </c>
      <c r="H39" s="53">
        <v>0</v>
      </c>
      <c r="I39" s="53">
        <v>1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4</v>
      </c>
      <c r="R39" s="118">
        <v>4.8780000000000001</v>
      </c>
      <c r="S39" s="53">
        <v>0</v>
      </c>
      <c r="T39" s="118">
        <v>0</v>
      </c>
      <c r="U39" s="53">
        <v>0</v>
      </c>
      <c r="V39" s="118">
        <v>0</v>
      </c>
      <c r="W39" s="118">
        <v>16.100000000000001</v>
      </c>
      <c r="X39" s="124">
        <v>18.399999999999999</v>
      </c>
      <c r="Y39" s="52">
        <v>0</v>
      </c>
      <c r="Z39" s="53">
        <v>3</v>
      </c>
      <c r="AA39" s="53">
        <v>20</v>
      </c>
      <c r="AB39" s="53">
        <v>55</v>
      </c>
      <c r="AC39" s="53">
        <v>4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">
      <c r="A40" s="131">
        <v>0.33333333333333331</v>
      </c>
      <c r="B40" s="51">
        <v>100</v>
      </c>
      <c r="C40" s="52">
        <v>3</v>
      </c>
      <c r="D40" s="53">
        <v>2</v>
      </c>
      <c r="E40" s="53">
        <v>92</v>
      </c>
      <c r="F40" s="53">
        <v>0</v>
      </c>
      <c r="G40" s="53">
        <v>1</v>
      </c>
      <c r="H40" s="53">
        <v>1</v>
      </c>
      <c r="I40" s="53">
        <v>1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2</v>
      </c>
      <c r="S40" s="53">
        <v>0</v>
      </c>
      <c r="T40" s="118">
        <v>0</v>
      </c>
      <c r="U40" s="53">
        <v>0</v>
      </c>
      <c r="V40" s="118">
        <v>0</v>
      </c>
      <c r="W40" s="118">
        <v>15.7</v>
      </c>
      <c r="X40" s="124">
        <v>18.399999999999999</v>
      </c>
      <c r="Y40" s="52">
        <v>0</v>
      </c>
      <c r="Z40" s="53">
        <v>5</v>
      </c>
      <c r="AA40" s="53">
        <v>23</v>
      </c>
      <c r="AB40" s="53">
        <v>70</v>
      </c>
      <c r="AC40" s="53">
        <v>2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">
      <c r="A41" s="131">
        <v>0.34375</v>
      </c>
      <c r="B41" s="51">
        <v>115</v>
      </c>
      <c r="C41" s="52">
        <v>1</v>
      </c>
      <c r="D41" s="53">
        <v>0</v>
      </c>
      <c r="E41" s="53">
        <v>111</v>
      </c>
      <c r="F41" s="53">
        <v>0</v>
      </c>
      <c r="G41" s="53">
        <v>3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</v>
      </c>
      <c r="R41" s="118">
        <v>0.87</v>
      </c>
      <c r="S41" s="53">
        <v>0</v>
      </c>
      <c r="T41" s="118">
        <v>0</v>
      </c>
      <c r="U41" s="53">
        <v>0</v>
      </c>
      <c r="V41" s="118">
        <v>0</v>
      </c>
      <c r="W41" s="118">
        <v>12.9</v>
      </c>
      <c r="X41" s="124">
        <v>16.899999999999999</v>
      </c>
      <c r="Y41" s="52">
        <v>2</v>
      </c>
      <c r="Z41" s="53">
        <v>27</v>
      </c>
      <c r="AA41" s="53">
        <v>53</v>
      </c>
      <c r="AB41" s="53">
        <v>32</v>
      </c>
      <c r="AC41" s="53">
        <v>1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">
      <c r="A42" s="131">
        <v>0.35416666666666669</v>
      </c>
      <c r="B42" s="51">
        <v>97</v>
      </c>
      <c r="C42" s="52">
        <v>0</v>
      </c>
      <c r="D42" s="53">
        <v>1</v>
      </c>
      <c r="E42" s="53">
        <v>93</v>
      </c>
      <c r="F42" s="53">
        <v>0</v>
      </c>
      <c r="G42" s="53">
        <v>1</v>
      </c>
      <c r="H42" s="53">
        <v>0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1</v>
      </c>
      <c r="O42" s="54">
        <v>0</v>
      </c>
      <c r="P42" s="54">
        <v>0</v>
      </c>
      <c r="Q42" s="52">
        <v>1</v>
      </c>
      <c r="R42" s="118">
        <v>1.0309999999999999</v>
      </c>
      <c r="S42" s="53">
        <v>0</v>
      </c>
      <c r="T42" s="118">
        <v>0</v>
      </c>
      <c r="U42" s="53">
        <v>0</v>
      </c>
      <c r="V42" s="118">
        <v>0</v>
      </c>
      <c r="W42" s="118">
        <v>14.6</v>
      </c>
      <c r="X42" s="124">
        <v>17.2</v>
      </c>
      <c r="Y42" s="52">
        <v>0</v>
      </c>
      <c r="Z42" s="53">
        <v>10</v>
      </c>
      <c r="AA42" s="53">
        <v>33</v>
      </c>
      <c r="AB42" s="53">
        <v>53</v>
      </c>
      <c r="AC42" s="53">
        <v>1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">
      <c r="A43" s="131">
        <v>0.36458333333333331</v>
      </c>
      <c r="B43" s="51">
        <v>140</v>
      </c>
      <c r="C43" s="52">
        <v>0</v>
      </c>
      <c r="D43" s="53">
        <v>3</v>
      </c>
      <c r="E43" s="53">
        <v>131</v>
      </c>
      <c r="F43" s="53">
        <v>0</v>
      </c>
      <c r="G43" s="53">
        <v>2</v>
      </c>
      <c r="H43" s="53">
        <v>3</v>
      </c>
      <c r="I43" s="53">
        <v>1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0.71399999999999997</v>
      </c>
      <c r="S43" s="53">
        <v>0</v>
      </c>
      <c r="T43" s="118">
        <v>0</v>
      </c>
      <c r="U43" s="53">
        <v>0</v>
      </c>
      <c r="V43" s="118">
        <v>0</v>
      </c>
      <c r="W43" s="118">
        <v>11.8</v>
      </c>
      <c r="X43" s="124">
        <v>15.1</v>
      </c>
      <c r="Y43" s="52">
        <v>2</v>
      </c>
      <c r="Z43" s="53">
        <v>39</v>
      </c>
      <c r="AA43" s="53">
        <v>73</v>
      </c>
      <c r="AB43" s="53">
        <v>25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">
      <c r="A44" s="131">
        <v>0.375</v>
      </c>
      <c r="B44" s="51">
        <v>128</v>
      </c>
      <c r="C44" s="52">
        <v>0</v>
      </c>
      <c r="D44" s="53">
        <v>1</v>
      </c>
      <c r="E44" s="53">
        <v>121</v>
      </c>
      <c r="F44" s="53">
        <v>0</v>
      </c>
      <c r="G44" s="53">
        <v>2</v>
      </c>
      <c r="H44" s="53">
        <v>2</v>
      </c>
      <c r="I44" s="53">
        <v>2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2</v>
      </c>
      <c r="R44" s="118">
        <v>1.5629999999999999</v>
      </c>
      <c r="S44" s="53">
        <v>0</v>
      </c>
      <c r="T44" s="118">
        <v>0</v>
      </c>
      <c r="U44" s="53">
        <v>0</v>
      </c>
      <c r="V44" s="118">
        <v>0</v>
      </c>
      <c r="W44" s="118">
        <v>14.3</v>
      </c>
      <c r="X44" s="124">
        <v>17.3</v>
      </c>
      <c r="Y44" s="52">
        <v>0</v>
      </c>
      <c r="Z44" s="53">
        <v>7</v>
      </c>
      <c r="AA44" s="53">
        <v>61</v>
      </c>
      <c r="AB44" s="53">
        <v>58</v>
      </c>
      <c r="AC44" s="53">
        <v>2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">
      <c r="A45" s="131">
        <v>0.38541666666666669</v>
      </c>
      <c r="B45" s="51">
        <v>116</v>
      </c>
      <c r="C45" s="52">
        <v>3</v>
      </c>
      <c r="D45" s="53">
        <v>2</v>
      </c>
      <c r="E45" s="53">
        <v>105</v>
      </c>
      <c r="F45" s="53">
        <v>0</v>
      </c>
      <c r="G45" s="53">
        <v>1</v>
      </c>
      <c r="H45" s="53">
        <v>2</v>
      </c>
      <c r="I45" s="53">
        <v>1</v>
      </c>
      <c r="J45" s="53">
        <v>0</v>
      </c>
      <c r="K45" s="53">
        <v>0</v>
      </c>
      <c r="L45" s="53">
        <v>0</v>
      </c>
      <c r="M45" s="53">
        <v>1</v>
      </c>
      <c r="N45" s="54">
        <v>0</v>
      </c>
      <c r="O45" s="54">
        <v>1</v>
      </c>
      <c r="P45" s="54">
        <v>0</v>
      </c>
      <c r="Q45" s="52">
        <v>9</v>
      </c>
      <c r="R45" s="118">
        <v>7.7590000000000003</v>
      </c>
      <c r="S45" s="53">
        <v>3</v>
      </c>
      <c r="T45" s="118">
        <v>2.5859999999999999</v>
      </c>
      <c r="U45" s="53">
        <v>0</v>
      </c>
      <c r="V45" s="118">
        <v>0</v>
      </c>
      <c r="W45" s="118">
        <v>15.8</v>
      </c>
      <c r="X45" s="124">
        <v>18.600000000000001</v>
      </c>
      <c r="Y45" s="52">
        <v>0</v>
      </c>
      <c r="Z45" s="53">
        <v>12</v>
      </c>
      <c r="AA45" s="53">
        <v>24</v>
      </c>
      <c r="AB45" s="53">
        <v>71</v>
      </c>
      <c r="AC45" s="53">
        <v>6</v>
      </c>
      <c r="AD45" s="53">
        <v>3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">
      <c r="A46" s="131">
        <v>0.39583333333333331</v>
      </c>
      <c r="B46" s="51">
        <v>79</v>
      </c>
      <c r="C46" s="52">
        <v>2</v>
      </c>
      <c r="D46" s="53">
        <v>2</v>
      </c>
      <c r="E46" s="53">
        <v>72</v>
      </c>
      <c r="F46" s="53">
        <v>1</v>
      </c>
      <c r="G46" s="53">
        <v>0</v>
      </c>
      <c r="H46" s="53">
        <v>0</v>
      </c>
      <c r="I46" s="53">
        <v>1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1</v>
      </c>
      <c r="P46" s="54">
        <v>0</v>
      </c>
      <c r="Q46" s="52">
        <v>3</v>
      </c>
      <c r="R46" s="118">
        <v>3.7970000000000002</v>
      </c>
      <c r="S46" s="53">
        <v>0</v>
      </c>
      <c r="T46" s="118">
        <v>0</v>
      </c>
      <c r="U46" s="53">
        <v>0</v>
      </c>
      <c r="V46" s="118">
        <v>0</v>
      </c>
      <c r="W46" s="118">
        <v>16.5</v>
      </c>
      <c r="X46" s="124">
        <v>18.7</v>
      </c>
      <c r="Y46" s="52">
        <v>0</v>
      </c>
      <c r="Z46" s="53">
        <v>2</v>
      </c>
      <c r="AA46" s="53">
        <v>15</v>
      </c>
      <c r="AB46" s="53">
        <v>59</v>
      </c>
      <c r="AC46" s="53">
        <v>3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">
      <c r="A47" s="131">
        <v>0.40625</v>
      </c>
      <c r="B47" s="51">
        <v>93</v>
      </c>
      <c r="C47" s="52">
        <v>0</v>
      </c>
      <c r="D47" s="53">
        <v>2</v>
      </c>
      <c r="E47" s="53">
        <v>85</v>
      </c>
      <c r="F47" s="53">
        <v>0</v>
      </c>
      <c r="G47" s="53">
        <v>1</v>
      </c>
      <c r="H47" s="53">
        <v>2</v>
      </c>
      <c r="I47" s="53">
        <v>1</v>
      </c>
      <c r="J47" s="53">
        <v>0</v>
      </c>
      <c r="K47" s="53">
        <v>0</v>
      </c>
      <c r="L47" s="53">
        <v>1</v>
      </c>
      <c r="M47" s="53">
        <v>1</v>
      </c>
      <c r="N47" s="54">
        <v>0</v>
      </c>
      <c r="O47" s="54">
        <v>0</v>
      </c>
      <c r="P47" s="54">
        <v>0</v>
      </c>
      <c r="Q47" s="52">
        <v>6</v>
      </c>
      <c r="R47" s="118">
        <v>6.452</v>
      </c>
      <c r="S47" s="53">
        <v>0</v>
      </c>
      <c r="T47" s="118">
        <v>0</v>
      </c>
      <c r="U47" s="53">
        <v>0</v>
      </c>
      <c r="V47" s="118">
        <v>0</v>
      </c>
      <c r="W47" s="118">
        <v>16.3</v>
      </c>
      <c r="X47" s="124">
        <v>18.899999999999999</v>
      </c>
      <c r="Y47" s="52">
        <v>0</v>
      </c>
      <c r="Z47" s="53">
        <v>4</v>
      </c>
      <c r="AA47" s="53">
        <v>18</v>
      </c>
      <c r="AB47" s="53">
        <v>65</v>
      </c>
      <c r="AC47" s="53">
        <v>6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">
      <c r="A48" s="131">
        <v>0.41666666666666669</v>
      </c>
      <c r="B48" s="51">
        <v>102</v>
      </c>
      <c r="C48" s="52">
        <v>2</v>
      </c>
      <c r="D48" s="53">
        <v>1</v>
      </c>
      <c r="E48" s="53">
        <v>97</v>
      </c>
      <c r="F48" s="53">
        <v>1</v>
      </c>
      <c r="G48" s="53">
        <v>0</v>
      </c>
      <c r="H48" s="53">
        <v>1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4</v>
      </c>
      <c r="R48" s="118">
        <v>3.9220000000000002</v>
      </c>
      <c r="S48" s="53">
        <v>0</v>
      </c>
      <c r="T48" s="118">
        <v>0</v>
      </c>
      <c r="U48" s="53">
        <v>0</v>
      </c>
      <c r="V48" s="118">
        <v>0</v>
      </c>
      <c r="W48" s="118">
        <v>15.5</v>
      </c>
      <c r="X48" s="124">
        <v>18.100000000000001</v>
      </c>
      <c r="Y48" s="52">
        <v>0</v>
      </c>
      <c r="Z48" s="53">
        <v>9</v>
      </c>
      <c r="AA48" s="53">
        <v>28</v>
      </c>
      <c r="AB48" s="53">
        <v>61</v>
      </c>
      <c r="AC48" s="53">
        <v>4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">
      <c r="A49" s="131">
        <v>0.42708333333333331</v>
      </c>
      <c r="B49" s="51">
        <v>74</v>
      </c>
      <c r="C49" s="52">
        <v>0</v>
      </c>
      <c r="D49" s="53">
        <v>8</v>
      </c>
      <c r="E49" s="53">
        <v>60</v>
      </c>
      <c r="F49" s="53">
        <v>1</v>
      </c>
      <c r="G49" s="53">
        <v>1</v>
      </c>
      <c r="H49" s="53">
        <v>2</v>
      </c>
      <c r="I49" s="53">
        <v>1</v>
      </c>
      <c r="J49" s="53">
        <v>0</v>
      </c>
      <c r="K49" s="53">
        <v>0</v>
      </c>
      <c r="L49" s="53">
        <v>0</v>
      </c>
      <c r="M49" s="53">
        <v>1</v>
      </c>
      <c r="N49" s="54">
        <v>0</v>
      </c>
      <c r="O49" s="54">
        <v>0</v>
      </c>
      <c r="P49" s="54">
        <v>0</v>
      </c>
      <c r="Q49" s="52">
        <v>12</v>
      </c>
      <c r="R49" s="118">
        <v>16.22</v>
      </c>
      <c r="S49" s="53">
        <v>1</v>
      </c>
      <c r="T49" s="118">
        <v>1.351</v>
      </c>
      <c r="U49" s="53">
        <v>0</v>
      </c>
      <c r="V49" s="118">
        <v>0</v>
      </c>
      <c r="W49" s="118">
        <v>17.5</v>
      </c>
      <c r="X49" s="124">
        <v>20.100000000000001</v>
      </c>
      <c r="Y49" s="52">
        <v>0</v>
      </c>
      <c r="Z49" s="53">
        <v>0</v>
      </c>
      <c r="AA49" s="53">
        <v>9</v>
      </c>
      <c r="AB49" s="53">
        <v>53</v>
      </c>
      <c r="AC49" s="53">
        <v>11</v>
      </c>
      <c r="AD49" s="53">
        <v>1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">
      <c r="A50" s="131">
        <v>0.4375</v>
      </c>
      <c r="B50" s="51">
        <v>60</v>
      </c>
      <c r="C50" s="52">
        <v>0</v>
      </c>
      <c r="D50" s="53">
        <v>1</v>
      </c>
      <c r="E50" s="53">
        <v>55</v>
      </c>
      <c r="F50" s="53">
        <v>0</v>
      </c>
      <c r="G50" s="53">
        <v>2</v>
      </c>
      <c r="H50" s="53">
        <v>0</v>
      </c>
      <c r="I50" s="53">
        <v>1</v>
      </c>
      <c r="J50" s="53">
        <v>0</v>
      </c>
      <c r="K50" s="53">
        <v>0</v>
      </c>
      <c r="L50" s="53">
        <v>1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3.3330000000000002</v>
      </c>
      <c r="S50" s="53">
        <v>0</v>
      </c>
      <c r="T50" s="118">
        <v>0</v>
      </c>
      <c r="U50" s="53">
        <v>0</v>
      </c>
      <c r="V50" s="118">
        <v>0</v>
      </c>
      <c r="W50" s="118">
        <v>16.3</v>
      </c>
      <c r="X50" s="124">
        <v>18.7</v>
      </c>
      <c r="Y50" s="52">
        <v>0</v>
      </c>
      <c r="Z50" s="53">
        <v>3</v>
      </c>
      <c r="AA50" s="53">
        <v>8</v>
      </c>
      <c r="AB50" s="53">
        <v>47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">
      <c r="A51" s="131">
        <v>0.44791666666666669</v>
      </c>
      <c r="B51" s="51">
        <v>84</v>
      </c>
      <c r="C51" s="52">
        <v>1</v>
      </c>
      <c r="D51" s="53">
        <v>1</v>
      </c>
      <c r="E51" s="53">
        <v>80</v>
      </c>
      <c r="F51" s="53">
        <v>0</v>
      </c>
      <c r="G51" s="53">
        <v>2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1.19</v>
      </c>
      <c r="S51" s="53">
        <v>0</v>
      </c>
      <c r="T51" s="118">
        <v>0</v>
      </c>
      <c r="U51" s="53">
        <v>0</v>
      </c>
      <c r="V51" s="118">
        <v>0</v>
      </c>
      <c r="W51" s="118">
        <v>15.9</v>
      </c>
      <c r="X51" s="124">
        <v>18</v>
      </c>
      <c r="Y51" s="52">
        <v>1</v>
      </c>
      <c r="Z51" s="53">
        <v>1</v>
      </c>
      <c r="AA51" s="53">
        <v>20</v>
      </c>
      <c r="AB51" s="53">
        <v>61</v>
      </c>
      <c r="AC51" s="53">
        <v>1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">
      <c r="A52" s="131">
        <v>0.45833333333333331</v>
      </c>
      <c r="B52" s="51">
        <v>74</v>
      </c>
      <c r="C52" s="52">
        <v>0</v>
      </c>
      <c r="D52" s="53">
        <v>3</v>
      </c>
      <c r="E52" s="53">
        <v>66</v>
      </c>
      <c r="F52" s="53">
        <v>0</v>
      </c>
      <c r="G52" s="53">
        <v>2</v>
      </c>
      <c r="H52" s="53">
        <v>0</v>
      </c>
      <c r="I52" s="53">
        <v>2</v>
      </c>
      <c r="J52" s="53">
        <v>0</v>
      </c>
      <c r="K52" s="53">
        <v>0</v>
      </c>
      <c r="L52" s="53">
        <v>0</v>
      </c>
      <c r="M52" s="53">
        <v>1</v>
      </c>
      <c r="N52" s="54">
        <v>0</v>
      </c>
      <c r="O52" s="54">
        <v>0</v>
      </c>
      <c r="P52" s="54">
        <v>0</v>
      </c>
      <c r="Q52" s="52">
        <v>3</v>
      </c>
      <c r="R52" s="118">
        <v>4.0540000000000003</v>
      </c>
      <c r="S52" s="53">
        <v>0</v>
      </c>
      <c r="T52" s="118">
        <v>0</v>
      </c>
      <c r="U52" s="53">
        <v>0</v>
      </c>
      <c r="V52" s="118">
        <v>0</v>
      </c>
      <c r="W52" s="118">
        <v>16.3</v>
      </c>
      <c r="X52" s="124">
        <v>17.7</v>
      </c>
      <c r="Y52" s="52">
        <v>0</v>
      </c>
      <c r="Z52" s="53">
        <v>2</v>
      </c>
      <c r="AA52" s="53">
        <v>11</v>
      </c>
      <c r="AB52" s="53">
        <v>58</v>
      </c>
      <c r="AC52" s="53">
        <v>3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">
      <c r="A53" s="131">
        <v>0.46875</v>
      </c>
      <c r="B53" s="51">
        <v>76</v>
      </c>
      <c r="C53" s="52">
        <v>1</v>
      </c>
      <c r="D53" s="53">
        <v>1</v>
      </c>
      <c r="E53" s="53">
        <v>70</v>
      </c>
      <c r="F53" s="53">
        <v>0</v>
      </c>
      <c r="G53" s="53">
        <v>3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4</v>
      </c>
      <c r="R53" s="118">
        <v>5.2629999999999999</v>
      </c>
      <c r="S53" s="53">
        <v>0</v>
      </c>
      <c r="T53" s="118">
        <v>0</v>
      </c>
      <c r="U53" s="53">
        <v>0</v>
      </c>
      <c r="V53" s="118">
        <v>0</v>
      </c>
      <c r="W53" s="118">
        <v>14</v>
      </c>
      <c r="X53" s="124">
        <v>18</v>
      </c>
      <c r="Y53" s="52">
        <v>0</v>
      </c>
      <c r="Z53" s="53">
        <v>16</v>
      </c>
      <c r="AA53" s="53">
        <v>21</v>
      </c>
      <c r="AB53" s="53">
        <v>35</v>
      </c>
      <c r="AC53" s="53">
        <v>4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">
      <c r="A54" s="131">
        <v>0.47916666666666669</v>
      </c>
      <c r="B54" s="51">
        <v>79</v>
      </c>
      <c r="C54" s="52">
        <v>0</v>
      </c>
      <c r="D54" s="53">
        <v>7</v>
      </c>
      <c r="E54" s="53">
        <v>68</v>
      </c>
      <c r="F54" s="53">
        <v>0</v>
      </c>
      <c r="G54" s="53">
        <v>2</v>
      </c>
      <c r="H54" s="53">
        <v>0</v>
      </c>
      <c r="I54" s="53">
        <v>2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6</v>
      </c>
      <c r="R54" s="118">
        <v>7.5949999999999998</v>
      </c>
      <c r="S54" s="53">
        <v>0</v>
      </c>
      <c r="T54" s="118">
        <v>0</v>
      </c>
      <c r="U54" s="53">
        <v>0</v>
      </c>
      <c r="V54" s="118">
        <v>0</v>
      </c>
      <c r="W54" s="118">
        <v>16.899999999999999</v>
      </c>
      <c r="X54" s="124">
        <v>19.3</v>
      </c>
      <c r="Y54" s="52">
        <v>0</v>
      </c>
      <c r="Z54" s="53">
        <v>1</v>
      </c>
      <c r="AA54" s="53">
        <v>14</v>
      </c>
      <c r="AB54" s="53">
        <v>58</v>
      </c>
      <c r="AC54" s="53">
        <v>6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">
      <c r="A55" s="131">
        <v>0.48958333333333331</v>
      </c>
      <c r="B55" s="51">
        <v>79</v>
      </c>
      <c r="C55" s="52">
        <v>1</v>
      </c>
      <c r="D55" s="53">
        <v>4</v>
      </c>
      <c r="E55" s="53">
        <v>71</v>
      </c>
      <c r="F55" s="53">
        <v>0</v>
      </c>
      <c r="G55" s="53">
        <v>1</v>
      </c>
      <c r="H55" s="53">
        <v>1</v>
      </c>
      <c r="I55" s="53">
        <v>1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4</v>
      </c>
      <c r="R55" s="118">
        <v>5.0629999999999997</v>
      </c>
      <c r="S55" s="53">
        <v>0</v>
      </c>
      <c r="T55" s="118">
        <v>0</v>
      </c>
      <c r="U55" s="53">
        <v>0</v>
      </c>
      <c r="V55" s="118">
        <v>0</v>
      </c>
      <c r="W55" s="118">
        <v>16.2</v>
      </c>
      <c r="X55" s="124">
        <v>18.899999999999999</v>
      </c>
      <c r="Y55" s="52">
        <v>0</v>
      </c>
      <c r="Z55" s="53">
        <v>5</v>
      </c>
      <c r="AA55" s="53">
        <v>16</v>
      </c>
      <c r="AB55" s="53">
        <v>54</v>
      </c>
      <c r="AC55" s="53">
        <v>4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">
      <c r="A56" s="131">
        <v>0.5</v>
      </c>
      <c r="B56" s="51">
        <v>100</v>
      </c>
      <c r="C56" s="52">
        <v>0</v>
      </c>
      <c r="D56" s="53">
        <v>2</v>
      </c>
      <c r="E56" s="53">
        <v>95</v>
      </c>
      <c r="F56" s="53">
        <v>0</v>
      </c>
      <c r="G56" s="53">
        <v>1</v>
      </c>
      <c r="H56" s="53">
        <v>0</v>
      </c>
      <c r="I56" s="53">
        <v>1</v>
      </c>
      <c r="J56" s="53">
        <v>0</v>
      </c>
      <c r="K56" s="53">
        <v>0</v>
      </c>
      <c r="L56" s="53">
        <v>0</v>
      </c>
      <c r="M56" s="53">
        <v>0</v>
      </c>
      <c r="N56" s="54">
        <v>1</v>
      </c>
      <c r="O56" s="54">
        <v>0</v>
      </c>
      <c r="P56" s="54">
        <v>0</v>
      </c>
      <c r="Q56" s="52">
        <v>9</v>
      </c>
      <c r="R56" s="118">
        <v>9</v>
      </c>
      <c r="S56" s="53">
        <v>0</v>
      </c>
      <c r="T56" s="118">
        <v>0</v>
      </c>
      <c r="U56" s="53">
        <v>0</v>
      </c>
      <c r="V56" s="118">
        <v>0</v>
      </c>
      <c r="W56" s="118">
        <v>17.5</v>
      </c>
      <c r="X56" s="124">
        <v>19.2</v>
      </c>
      <c r="Y56" s="52">
        <v>0</v>
      </c>
      <c r="Z56" s="53">
        <v>0</v>
      </c>
      <c r="AA56" s="53">
        <v>4</v>
      </c>
      <c r="AB56" s="53">
        <v>87</v>
      </c>
      <c r="AC56" s="53">
        <v>9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">
      <c r="A57" s="131">
        <v>0.51041666666666663</v>
      </c>
      <c r="B57" s="51">
        <v>93</v>
      </c>
      <c r="C57" s="52">
        <v>1</v>
      </c>
      <c r="D57" s="53">
        <v>2</v>
      </c>
      <c r="E57" s="53">
        <v>86</v>
      </c>
      <c r="F57" s="53">
        <v>0</v>
      </c>
      <c r="G57" s="53">
        <v>2</v>
      </c>
      <c r="H57" s="53">
        <v>0</v>
      </c>
      <c r="I57" s="53">
        <v>1</v>
      </c>
      <c r="J57" s="53">
        <v>0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2</v>
      </c>
      <c r="R57" s="118">
        <v>2.1509999999999998</v>
      </c>
      <c r="S57" s="53">
        <v>0</v>
      </c>
      <c r="T57" s="118">
        <v>0</v>
      </c>
      <c r="U57" s="53">
        <v>0</v>
      </c>
      <c r="V57" s="118">
        <v>0</v>
      </c>
      <c r="W57" s="118">
        <v>16.600000000000001</v>
      </c>
      <c r="X57" s="124">
        <v>18.3</v>
      </c>
      <c r="Y57" s="52">
        <v>0</v>
      </c>
      <c r="Z57" s="53">
        <v>1</v>
      </c>
      <c r="AA57" s="53">
        <v>16</v>
      </c>
      <c r="AB57" s="53">
        <v>74</v>
      </c>
      <c r="AC57" s="53">
        <v>2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">
      <c r="A58" s="131">
        <v>0.52083333333333337</v>
      </c>
      <c r="B58" s="51">
        <v>90</v>
      </c>
      <c r="C58" s="52">
        <v>0</v>
      </c>
      <c r="D58" s="53">
        <v>0</v>
      </c>
      <c r="E58" s="53">
        <v>88</v>
      </c>
      <c r="F58" s="53">
        <v>0</v>
      </c>
      <c r="G58" s="53">
        <v>1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4</v>
      </c>
      <c r="R58" s="118">
        <v>4.444</v>
      </c>
      <c r="S58" s="53">
        <v>0</v>
      </c>
      <c r="T58" s="118">
        <v>0</v>
      </c>
      <c r="U58" s="53">
        <v>0</v>
      </c>
      <c r="V58" s="118">
        <v>0</v>
      </c>
      <c r="W58" s="118">
        <v>17.2</v>
      </c>
      <c r="X58" s="124">
        <v>19.399999999999999</v>
      </c>
      <c r="Y58" s="52">
        <v>0</v>
      </c>
      <c r="Z58" s="53">
        <v>0</v>
      </c>
      <c r="AA58" s="53">
        <v>8</v>
      </c>
      <c r="AB58" s="53">
        <v>78</v>
      </c>
      <c r="AC58" s="53">
        <v>4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">
      <c r="A59" s="131">
        <v>0.53125</v>
      </c>
      <c r="B59" s="51">
        <v>84</v>
      </c>
      <c r="C59" s="52">
        <v>0</v>
      </c>
      <c r="D59" s="53">
        <v>1</v>
      </c>
      <c r="E59" s="53">
        <v>78</v>
      </c>
      <c r="F59" s="53">
        <v>2</v>
      </c>
      <c r="G59" s="53">
        <v>1</v>
      </c>
      <c r="H59" s="53">
        <v>0</v>
      </c>
      <c r="I59" s="53">
        <v>1</v>
      </c>
      <c r="J59" s="53">
        <v>0</v>
      </c>
      <c r="K59" s="53">
        <v>0</v>
      </c>
      <c r="L59" s="53">
        <v>0</v>
      </c>
      <c r="M59" s="53">
        <v>1</v>
      </c>
      <c r="N59" s="54">
        <v>0</v>
      </c>
      <c r="O59" s="54">
        <v>0</v>
      </c>
      <c r="P59" s="54">
        <v>0</v>
      </c>
      <c r="Q59" s="52">
        <v>6</v>
      </c>
      <c r="R59" s="118">
        <v>7.1429999999999998</v>
      </c>
      <c r="S59" s="53">
        <v>0</v>
      </c>
      <c r="T59" s="118">
        <v>0</v>
      </c>
      <c r="U59" s="53">
        <v>0</v>
      </c>
      <c r="V59" s="118">
        <v>0</v>
      </c>
      <c r="W59" s="118">
        <v>16.3</v>
      </c>
      <c r="X59" s="124">
        <v>18.899999999999999</v>
      </c>
      <c r="Y59" s="52">
        <v>0</v>
      </c>
      <c r="Z59" s="53">
        <v>3</v>
      </c>
      <c r="AA59" s="53">
        <v>20</v>
      </c>
      <c r="AB59" s="53">
        <v>55</v>
      </c>
      <c r="AC59" s="53">
        <v>6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">
      <c r="A60" s="131">
        <v>0.54166666666666663</v>
      </c>
      <c r="B60" s="51">
        <v>109</v>
      </c>
      <c r="C60" s="52">
        <v>0</v>
      </c>
      <c r="D60" s="53">
        <v>2</v>
      </c>
      <c r="E60" s="53">
        <v>102</v>
      </c>
      <c r="F60" s="53">
        <v>1</v>
      </c>
      <c r="G60" s="53">
        <v>1</v>
      </c>
      <c r="H60" s="53">
        <v>3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</v>
      </c>
      <c r="R60" s="118">
        <v>4.5869999999999997</v>
      </c>
      <c r="S60" s="53">
        <v>0</v>
      </c>
      <c r="T60" s="118">
        <v>0</v>
      </c>
      <c r="U60" s="53">
        <v>0</v>
      </c>
      <c r="V60" s="118">
        <v>0</v>
      </c>
      <c r="W60" s="118">
        <v>15.5</v>
      </c>
      <c r="X60" s="124">
        <v>18</v>
      </c>
      <c r="Y60" s="52">
        <v>0</v>
      </c>
      <c r="Z60" s="53">
        <v>1</v>
      </c>
      <c r="AA60" s="53">
        <v>33</v>
      </c>
      <c r="AB60" s="53">
        <v>70</v>
      </c>
      <c r="AC60" s="53">
        <v>5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">
      <c r="A61" s="131">
        <v>0.55208333333333337</v>
      </c>
      <c r="B61" s="51">
        <v>98</v>
      </c>
      <c r="C61" s="52">
        <v>0</v>
      </c>
      <c r="D61" s="53">
        <v>7</v>
      </c>
      <c r="E61" s="53">
        <v>90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</v>
      </c>
      <c r="R61" s="118">
        <v>3.0609999999999999</v>
      </c>
      <c r="S61" s="53">
        <v>0</v>
      </c>
      <c r="T61" s="118">
        <v>0</v>
      </c>
      <c r="U61" s="53">
        <v>0</v>
      </c>
      <c r="V61" s="118">
        <v>0</v>
      </c>
      <c r="W61" s="118">
        <v>16.3</v>
      </c>
      <c r="X61" s="124">
        <v>18.3</v>
      </c>
      <c r="Y61" s="52">
        <v>0</v>
      </c>
      <c r="Z61" s="53">
        <v>2</v>
      </c>
      <c r="AA61" s="53">
        <v>17</v>
      </c>
      <c r="AB61" s="53">
        <v>76</v>
      </c>
      <c r="AC61" s="53">
        <v>3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">
      <c r="A62" s="131">
        <v>0.5625</v>
      </c>
      <c r="B62" s="51">
        <v>115</v>
      </c>
      <c r="C62" s="52">
        <v>0</v>
      </c>
      <c r="D62" s="53">
        <v>4</v>
      </c>
      <c r="E62" s="53">
        <v>102</v>
      </c>
      <c r="F62" s="53">
        <v>0</v>
      </c>
      <c r="G62" s="53">
        <v>2</v>
      </c>
      <c r="H62" s="53">
        <v>1</v>
      </c>
      <c r="I62" s="53">
        <v>4</v>
      </c>
      <c r="J62" s="53">
        <v>0</v>
      </c>
      <c r="K62" s="53">
        <v>0</v>
      </c>
      <c r="L62" s="53">
        <v>0</v>
      </c>
      <c r="M62" s="53">
        <v>2</v>
      </c>
      <c r="N62" s="54">
        <v>0</v>
      </c>
      <c r="O62" s="54">
        <v>0</v>
      </c>
      <c r="P62" s="54">
        <v>0</v>
      </c>
      <c r="Q62" s="52">
        <v>6</v>
      </c>
      <c r="R62" s="118">
        <v>5.2169999999999996</v>
      </c>
      <c r="S62" s="53">
        <v>0</v>
      </c>
      <c r="T62" s="118">
        <v>0</v>
      </c>
      <c r="U62" s="53">
        <v>0</v>
      </c>
      <c r="V62" s="118">
        <v>0</v>
      </c>
      <c r="W62" s="118">
        <v>16.8</v>
      </c>
      <c r="X62" s="124">
        <v>18.100000000000001</v>
      </c>
      <c r="Y62" s="52">
        <v>0</v>
      </c>
      <c r="Z62" s="53">
        <v>1</v>
      </c>
      <c r="AA62" s="53">
        <v>10</v>
      </c>
      <c r="AB62" s="53">
        <v>98</v>
      </c>
      <c r="AC62" s="53">
        <v>6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">
      <c r="A63" s="131">
        <v>0.57291666666666663</v>
      </c>
      <c r="B63" s="51">
        <v>106</v>
      </c>
      <c r="C63" s="52">
        <v>1</v>
      </c>
      <c r="D63" s="53">
        <v>1</v>
      </c>
      <c r="E63" s="53">
        <v>101</v>
      </c>
      <c r="F63" s="53">
        <v>0</v>
      </c>
      <c r="G63" s="53">
        <v>3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2</v>
      </c>
      <c r="R63" s="118">
        <v>1.887</v>
      </c>
      <c r="S63" s="53">
        <v>0</v>
      </c>
      <c r="T63" s="118">
        <v>0</v>
      </c>
      <c r="U63" s="53">
        <v>0</v>
      </c>
      <c r="V63" s="118">
        <v>0</v>
      </c>
      <c r="W63" s="118">
        <v>15.8</v>
      </c>
      <c r="X63" s="124">
        <v>17.8</v>
      </c>
      <c r="Y63" s="52">
        <v>1</v>
      </c>
      <c r="Z63" s="53">
        <v>4</v>
      </c>
      <c r="AA63" s="53">
        <v>25</v>
      </c>
      <c r="AB63" s="53">
        <v>74</v>
      </c>
      <c r="AC63" s="53">
        <v>2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">
      <c r="A64" s="131">
        <v>0.58333333333333337</v>
      </c>
      <c r="B64" s="51">
        <v>113</v>
      </c>
      <c r="C64" s="52">
        <v>3</v>
      </c>
      <c r="D64" s="53">
        <v>4</v>
      </c>
      <c r="E64" s="53">
        <v>102</v>
      </c>
      <c r="F64" s="53">
        <v>0</v>
      </c>
      <c r="G64" s="53">
        <v>0</v>
      </c>
      <c r="H64" s="53">
        <v>1</v>
      </c>
      <c r="I64" s="53">
        <v>1</v>
      </c>
      <c r="J64" s="53">
        <v>0</v>
      </c>
      <c r="K64" s="53">
        <v>1</v>
      </c>
      <c r="L64" s="53">
        <v>0</v>
      </c>
      <c r="M64" s="53">
        <v>1</v>
      </c>
      <c r="N64" s="54">
        <v>0</v>
      </c>
      <c r="O64" s="54">
        <v>0</v>
      </c>
      <c r="P64" s="54">
        <v>0</v>
      </c>
      <c r="Q64" s="52">
        <v>6</v>
      </c>
      <c r="R64" s="118">
        <v>5.31</v>
      </c>
      <c r="S64" s="53">
        <v>1</v>
      </c>
      <c r="T64" s="118">
        <v>0.88500000000000001</v>
      </c>
      <c r="U64" s="53">
        <v>0</v>
      </c>
      <c r="V64" s="118">
        <v>0</v>
      </c>
      <c r="W64" s="118">
        <v>16.2</v>
      </c>
      <c r="X64" s="124">
        <v>18</v>
      </c>
      <c r="Y64" s="52">
        <v>2</v>
      </c>
      <c r="Z64" s="53">
        <v>0</v>
      </c>
      <c r="AA64" s="53">
        <v>22</v>
      </c>
      <c r="AB64" s="53">
        <v>83</v>
      </c>
      <c r="AC64" s="53">
        <v>5</v>
      </c>
      <c r="AD64" s="53">
        <v>1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">
      <c r="A65" s="131">
        <v>0.59375</v>
      </c>
      <c r="B65" s="51">
        <v>130</v>
      </c>
      <c r="C65" s="52">
        <v>2</v>
      </c>
      <c r="D65" s="53">
        <v>2</v>
      </c>
      <c r="E65" s="53">
        <v>121</v>
      </c>
      <c r="F65" s="53">
        <v>0</v>
      </c>
      <c r="G65" s="53">
        <v>2</v>
      </c>
      <c r="H65" s="53">
        <v>0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1</v>
      </c>
      <c r="O65" s="54">
        <v>0</v>
      </c>
      <c r="P65" s="54">
        <v>0</v>
      </c>
      <c r="Q65" s="52">
        <v>4</v>
      </c>
      <c r="R65" s="118">
        <v>3.077</v>
      </c>
      <c r="S65" s="53">
        <v>3</v>
      </c>
      <c r="T65" s="118">
        <v>2.3079999999999998</v>
      </c>
      <c r="U65" s="53">
        <v>0</v>
      </c>
      <c r="V65" s="118">
        <v>0</v>
      </c>
      <c r="W65" s="118">
        <v>16.3</v>
      </c>
      <c r="X65" s="124">
        <v>18.3</v>
      </c>
      <c r="Y65" s="52">
        <v>0</v>
      </c>
      <c r="Z65" s="53">
        <v>9</v>
      </c>
      <c r="AA65" s="53">
        <v>22</v>
      </c>
      <c r="AB65" s="53">
        <v>95</v>
      </c>
      <c r="AC65" s="53">
        <v>1</v>
      </c>
      <c r="AD65" s="53">
        <v>3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">
      <c r="A66" s="131">
        <v>0.60416666666666663</v>
      </c>
      <c r="B66" s="51">
        <v>118</v>
      </c>
      <c r="C66" s="52">
        <v>1</v>
      </c>
      <c r="D66" s="53">
        <v>3</v>
      </c>
      <c r="E66" s="53">
        <v>110</v>
      </c>
      <c r="F66" s="53">
        <v>0</v>
      </c>
      <c r="G66" s="53">
        <v>0</v>
      </c>
      <c r="H66" s="53">
        <v>2</v>
      </c>
      <c r="I66" s="53">
        <v>0</v>
      </c>
      <c r="J66" s="53">
        <v>0</v>
      </c>
      <c r="K66" s="53">
        <v>0</v>
      </c>
      <c r="L66" s="53">
        <v>0</v>
      </c>
      <c r="M66" s="53">
        <v>2</v>
      </c>
      <c r="N66" s="54">
        <v>0</v>
      </c>
      <c r="O66" s="54">
        <v>0</v>
      </c>
      <c r="P66" s="54">
        <v>0</v>
      </c>
      <c r="Q66" s="52">
        <v>3</v>
      </c>
      <c r="R66" s="118">
        <v>2.5419999999999998</v>
      </c>
      <c r="S66" s="53">
        <v>0</v>
      </c>
      <c r="T66" s="118">
        <v>0</v>
      </c>
      <c r="U66" s="53">
        <v>0</v>
      </c>
      <c r="V66" s="118">
        <v>0</v>
      </c>
      <c r="W66" s="118">
        <v>15.7</v>
      </c>
      <c r="X66" s="124">
        <v>17.8</v>
      </c>
      <c r="Y66" s="52">
        <v>0</v>
      </c>
      <c r="Z66" s="53">
        <v>1</v>
      </c>
      <c r="AA66" s="53">
        <v>38</v>
      </c>
      <c r="AB66" s="53">
        <v>76</v>
      </c>
      <c r="AC66" s="53">
        <v>3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">
      <c r="A67" s="131">
        <v>0.61458333333333337</v>
      </c>
      <c r="B67" s="51">
        <v>125</v>
      </c>
      <c r="C67" s="52">
        <v>0</v>
      </c>
      <c r="D67" s="53">
        <v>1</v>
      </c>
      <c r="E67" s="53">
        <v>122</v>
      </c>
      <c r="F67" s="53">
        <v>0</v>
      </c>
      <c r="G67" s="53">
        <v>0</v>
      </c>
      <c r="H67" s="53">
        <v>1</v>
      </c>
      <c r="I67" s="53">
        <v>1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13.8</v>
      </c>
      <c r="X67" s="124">
        <v>17</v>
      </c>
      <c r="Y67" s="52">
        <v>0</v>
      </c>
      <c r="Z67" s="53">
        <v>16</v>
      </c>
      <c r="AA67" s="53">
        <v>59</v>
      </c>
      <c r="AB67" s="53">
        <v>50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">
      <c r="A68" s="131">
        <v>0.625</v>
      </c>
      <c r="B68" s="51">
        <v>126</v>
      </c>
      <c r="C68" s="52">
        <v>0</v>
      </c>
      <c r="D68" s="53">
        <v>0</v>
      </c>
      <c r="E68" s="53">
        <v>120</v>
      </c>
      <c r="F68" s="53">
        <v>0</v>
      </c>
      <c r="G68" s="53">
        <v>3</v>
      </c>
      <c r="H68" s="53">
        <v>3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11.8</v>
      </c>
      <c r="X68" s="124">
        <v>15</v>
      </c>
      <c r="Y68" s="52">
        <v>1</v>
      </c>
      <c r="Z68" s="53">
        <v>35</v>
      </c>
      <c r="AA68" s="53">
        <v>72</v>
      </c>
      <c r="AB68" s="53">
        <v>18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">
      <c r="A69" s="131">
        <v>0.63541666666666663</v>
      </c>
      <c r="B69" s="51">
        <v>109</v>
      </c>
      <c r="C69" s="52">
        <v>0</v>
      </c>
      <c r="D69" s="53">
        <v>0</v>
      </c>
      <c r="E69" s="53">
        <v>105</v>
      </c>
      <c r="F69" s="53">
        <v>0</v>
      </c>
      <c r="G69" s="53">
        <v>1</v>
      </c>
      <c r="H69" s="53">
        <v>1</v>
      </c>
      <c r="I69" s="53">
        <v>0</v>
      </c>
      <c r="J69" s="53">
        <v>0</v>
      </c>
      <c r="K69" s="53">
        <v>1</v>
      </c>
      <c r="L69" s="53">
        <v>0</v>
      </c>
      <c r="M69" s="53">
        <v>1</v>
      </c>
      <c r="N69" s="54">
        <v>0</v>
      </c>
      <c r="O69" s="54">
        <v>0</v>
      </c>
      <c r="P69" s="54">
        <v>0</v>
      </c>
      <c r="Q69" s="52">
        <v>1</v>
      </c>
      <c r="R69" s="118">
        <v>0.91700000000000004</v>
      </c>
      <c r="S69" s="53">
        <v>0</v>
      </c>
      <c r="T69" s="118">
        <v>0</v>
      </c>
      <c r="U69" s="53">
        <v>0</v>
      </c>
      <c r="V69" s="118">
        <v>0</v>
      </c>
      <c r="W69" s="118">
        <v>11.3</v>
      </c>
      <c r="X69" s="124">
        <v>16.3</v>
      </c>
      <c r="Y69" s="52">
        <v>1</v>
      </c>
      <c r="Z69" s="53">
        <v>44</v>
      </c>
      <c r="AA69" s="53">
        <v>45</v>
      </c>
      <c r="AB69" s="53">
        <v>18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">
      <c r="A70" s="131">
        <v>0.64583333333333337</v>
      </c>
      <c r="B70" s="51">
        <v>138</v>
      </c>
      <c r="C70" s="52">
        <v>1</v>
      </c>
      <c r="D70" s="53">
        <v>2</v>
      </c>
      <c r="E70" s="53">
        <v>128</v>
      </c>
      <c r="F70" s="53">
        <v>1</v>
      </c>
      <c r="G70" s="53">
        <v>5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5</v>
      </c>
      <c r="R70" s="118">
        <v>3.6230000000000002</v>
      </c>
      <c r="S70" s="53">
        <v>1</v>
      </c>
      <c r="T70" s="118">
        <v>0.72499999999999998</v>
      </c>
      <c r="U70" s="53">
        <v>0</v>
      </c>
      <c r="V70" s="118">
        <v>0</v>
      </c>
      <c r="W70" s="118">
        <v>15.4</v>
      </c>
      <c r="X70" s="124">
        <v>17.7</v>
      </c>
      <c r="Y70" s="52">
        <v>1</v>
      </c>
      <c r="Z70" s="53">
        <v>10</v>
      </c>
      <c r="AA70" s="53">
        <v>36</v>
      </c>
      <c r="AB70" s="53">
        <v>86</v>
      </c>
      <c r="AC70" s="53">
        <v>4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">
      <c r="A71" s="131">
        <v>0.65625</v>
      </c>
      <c r="B71" s="51">
        <v>144</v>
      </c>
      <c r="C71" s="52">
        <v>0</v>
      </c>
      <c r="D71" s="53">
        <v>0</v>
      </c>
      <c r="E71" s="53">
        <v>135</v>
      </c>
      <c r="F71" s="53">
        <v>0</v>
      </c>
      <c r="G71" s="53">
        <v>5</v>
      </c>
      <c r="H71" s="53">
        <v>2</v>
      </c>
      <c r="I71" s="53">
        <v>0</v>
      </c>
      <c r="J71" s="53">
        <v>1</v>
      </c>
      <c r="K71" s="53">
        <v>0</v>
      </c>
      <c r="L71" s="53">
        <v>0</v>
      </c>
      <c r="M71" s="53">
        <v>0</v>
      </c>
      <c r="N71" s="54">
        <v>1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13.6</v>
      </c>
      <c r="X71" s="124">
        <v>16.7</v>
      </c>
      <c r="Y71" s="52">
        <v>0</v>
      </c>
      <c r="Z71" s="53">
        <v>25</v>
      </c>
      <c r="AA71" s="53">
        <v>59</v>
      </c>
      <c r="AB71" s="53">
        <v>60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">
      <c r="A72" s="131">
        <v>0.66666666666666663</v>
      </c>
      <c r="B72" s="51">
        <v>156</v>
      </c>
      <c r="C72" s="52">
        <v>4</v>
      </c>
      <c r="D72" s="53">
        <v>0</v>
      </c>
      <c r="E72" s="53">
        <v>146</v>
      </c>
      <c r="F72" s="53">
        <v>0</v>
      </c>
      <c r="G72" s="53">
        <v>0</v>
      </c>
      <c r="H72" s="53">
        <v>3</v>
      </c>
      <c r="I72" s="53">
        <v>2</v>
      </c>
      <c r="J72" s="53">
        <v>0</v>
      </c>
      <c r="K72" s="53">
        <v>0</v>
      </c>
      <c r="L72" s="53">
        <v>0</v>
      </c>
      <c r="M72" s="53">
        <v>1</v>
      </c>
      <c r="N72" s="54">
        <v>0</v>
      </c>
      <c r="O72" s="54">
        <v>0</v>
      </c>
      <c r="P72" s="54">
        <v>0</v>
      </c>
      <c r="Q72" s="52">
        <v>1</v>
      </c>
      <c r="R72" s="118">
        <v>0.64100000000000001</v>
      </c>
      <c r="S72" s="53">
        <v>0</v>
      </c>
      <c r="T72" s="118">
        <v>0</v>
      </c>
      <c r="U72" s="53">
        <v>0</v>
      </c>
      <c r="V72" s="118">
        <v>0</v>
      </c>
      <c r="W72" s="118">
        <v>14.6</v>
      </c>
      <c r="X72" s="124">
        <v>18</v>
      </c>
      <c r="Y72" s="52">
        <v>2</v>
      </c>
      <c r="Z72" s="53">
        <v>17</v>
      </c>
      <c r="AA72" s="53">
        <v>49</v>
      </c>
      <c r="AB72" s="53">
        <v>87</v>
      </c>
      <c r="AC72" s="53">
        <v>1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">
      <c r="A73" s="131">
        <v>0.67708333333333337</v>
      </c>
      <c r="B73" s="51">
        <v>152</v>
      </c>
      <c r="C73" s="52">
        <v>2</v>
      </c>
      <c r="D73" s="53">
        <v>0</v>
      </c>
      <c r="E73" s="53">
        <v>147</v>
      </c>
      <c r="F73" s="53">
        <v>0</v>
      </c>
      <c r="G73" s="53">
        <v>1</v>
      </c>
      <c r="H73" s="53">
        <v>0</v>
      </c>
      <c r="I73" s="53">
        <v>1</v>
      </c>
      <c r="J73" s="53">
        <v>1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4</v>
      </c>
      <c r="R73" s="118">
        <v>2.6320000000000001</v>
      </c>
      <c r="S73" s="53">
        <v>0</v>
      </c>
      <c r="T73" s="118">
        <v>0</v>
      </c>
      <c r="U73" s="53">
        <v>0</v>
      </c>
      <c r="V73" s="118">
        <v>0</v>
      </c>
      <c r="W73" s="118">
        <v>14.1</v>
      </c>
      <c r="X73" s="124">
        <v>16.2</v>
      </c>
      <c r="Y73" s="52">
        <v>2</v>
      </c>
      <c r="Z73" s="53">
        <v>9</v>
      </c>
      <c r="AA73" s="53">
        <v>74</v>
      </c>
      <c r="AB73" s="53">
        <v>63</v>
      </c>
      <c r="AC73" s="53">
        <v>4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">
      <c r="A74" s="131">
        <v>0.6875</v>
      </c>
      <c r="B74" s="51">
        <v>144</v>
      </c>
      <c r="C74" s="52">
        <v>0</v>
      </c>
      <c r="D74" s="53">
        <v>1</v>
      </c>
      <c r="E74" s="53">
        <v>142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3</v>
      </c>
      <c r="R74" s="118">
        <v>2.0830000000000002</v>
      </c>
      <c r="S74" s="53">
        <v>0</v>
      </c>
      <c r="T74" s="118">
        <v>0</v>
      </c>
      <c r="U74" s="53">
        <v>0</v>
      </c>
      <c r="V74" s="118">
        <v>0</v>
      </c>
      <c r="W74" s="118">
        <v>14.4</v>
      </c>
      <c r="X74" s="124">
        <v>17.7</v>
      </c>
      <c r="Y74" s="52">
        <v>1</v>
      </c>
      <c r="Z74" s="53">
        <v>19</v>
      </c>
      <c r="AA74" s="53">
        <v>64</v>
      </c>
      <c r="AB74" s="53">
        <v>57</v>
      </c>
      <c r="AC74" s="53">
        <v>3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">
      <c r="A75" s="131">
        <v>0.69791666666666663</v>
      </c>
      <c r="B75" s="51">
        <v>154</v>
      </c>
      <c r="C75" s="52">
        <v>3</v>
      </c>
      <c r="D75" s="53">
        <v>3</v>
      </c>
      <c r="E75" s="53">
        <v>139</v>
      </c>
      <c r="F75" s="53">
        <v>0</v>
      </c>
      <c r="G75" s="53">
        <v>9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13.1</v>
      </c>
      <c r="X75" s="124">
        <v>16.399999999999999</v>
      </c>
      <c r="Y75" s="52">
        <v>2</v>
      </c>
      <c r="Z75" s="53">
        <v>34</v>
      </c>
      <c r="AA75" s="53">
        <v>66</v>
      </c>
      <c r="AB75" s="53">
        <v>52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">
      <c r="A76" s="131">
        <v>0.70833333333333337</v>
      </c>
      <c r="B76" s="51">
        <v>161</v>
      </c>
      <c r="C76" s="52">
        <v>4</v>
      </c>
      <c r="D76" s="53">
        <v>3</v>
      </c>
      <c r="E76" s="53">
        <v>148</v>
      </c>
      <c r="F76" s="53">
        <v>0</v>
      </c>
      <c r="G76" s="53">
        <v>4</v>
      </c>
      <c r="H76" s="53">
        <v>0</v>
      </c>
      <c r="I76" s="53">
        <v>1</v>
      </c>
      <c r="J76" s="53">
        <v>0</v>
      </c>
      <c r="K76" s="53">
        <v>0</v>
      </c>
      <c r="L76" s="53">
        <v>0</v>
      </c>
      <c r="M76" s="53">
        <v>1</v>
      </c>
      <c r="N76" s="54">
        <v>0</v>
      </c>
      <c r="O76" s="54">
        <v>0</v>
      </c>
      <c r="P76" s="54">
        <v>0</v>
      </c>
      <c r="Q76" s="52">
        <v>3</v>
      </c>
      <c r="R76" s="118">
        <v>1.863</v>
      </c>
      <c r="S76" s="53">
        <v>0</v>
      </c>
      <c r="T76" s="118">
        <v>0</v>
      </c>
      <c r="U76" s="53">
        <v>0</v>
      </c>
      <c r="V76" s="118">
        <v>0</v>
      </c>
      <c r="W76" s="118">
        <v>14.7</v>
      </c>
      <c r="X76" s="124">
        <v>18</v>
      </c>
      <c r="Y76" s="52">
        <v>2</v>
      </c>
      <c r="Z76" s="53">
        <v>11</v>
      </c>
      <c r="AA76" s="53">
        <v>70</v>
      </c>
      <c r="AB76" s="53">
        <v>75</v>
      </c>
      <c r="AC76" s="53">
        <v>3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">
      <c r="A77" s="131">
        <v>0.71875</v>
      </c>
      <c r="B77" s="51">
        <v>135</v>
      </c>
      <c r="C77" s="52">
        <v>2</v>
      </c>
      <c r="D77" s="53">
        <v>0</v>
      </c>
      <c r="E77" s="53">
        <v>127</v>
      </c>
      <c r="F77" s="53">
        <v>1</v>
      </c>
      <c r="G77" s="53">
        <v>1</v>
      </c>
      <c r="H77" s="53">
        <v>0</v>
      </c>
      <c r="I77" s="53">
        <v>2</v>
      </c>
      <c r="J77" s="53">
        <v>0</v>
      </c>
      <c r="K77" s="53">
        <v>1</v>
      </c>
      <c r="L77" s="53">
        <v>0</v>
      </c>
      <c r="M77" s="53">
        <v>0</v>
      </c>
      <c r="N77" s="54">
        <v>1</v>
      </c>
      <c r="O77" s="54">
        <v>0</v>
      </c>
      <c r="P77" s="54">
        <v>0</v>
      </c>
      <c r="Q77" s="52">
        <v>1</v>
      </c>
      <c r="R77" s="118">
        <v>0.74099999999999999</v>
      </c>
      <c r="S77" s="53">
        <v>0</v>
      </c>
      <c r="T77" s="118">
        <v>0</v>
      </c>
      <c r="U77" s="53">
        <v>0</v>
      </c>
      <c r="V77" s="118">
        <v>0</v>
      </c>
      <c r="W77" s="118">
        <v>14.5</v>
      </c>
      <c r="X77" s="124">
        <v>17.8</v>
      </c>
      <c r="Y77" s="52">
        <v>2</v>
      </c>
      <c r="Z77" s="53">
        <v>7</v>
      </c>
      <c r="AA77" s="53">
        <v>67</v>
      </c>
      <c r="AB77" s="53">
        <v>58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">
      <c r="A78" s="131">
        <v>0.72916666666666663</v>
      </c>
      <c r="B78" s="51">
        <v>163</v>
      </c>
      <c r="C78" s="52">
        <v>2</v>
      </c>
      <c r="D78" s="53">
        <v>3</v>
      </c>
      <c r="E78" s="53">
        <v>152</v>
      </c>
      <c r="F78" s="53">
        <v>0</v>
      </c>
      <c r="G78" s="53">
        <v>3</v>
      </c>
      <c r="H78" s="53">
        <v>1</v>
      </c>
      <c r="I78" s="53">
        <v>1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3</v>
      </c>
      <c r="R78" s="118">
        <v>1.84</v>
      </c>
      <c r="S78" s="53">
        <v>0</v>
      </c>
      <c r="T78" s="118">
        <v>0</v>
      </c>
      <c r="U78" s="53">
        <v>0</v>
      </c>
      <c r="V78" s="118">
        <v>0</v>
      </c>
      <c r="W78" s="118">
        <v>14.8</v>
      </c>
      <c r="X78" s="124">
        <v>17.600000000000001</v>
      </c>
      <c r="Y78" s="52">
        <v>1</v>
      </c>
      <c r="Z78" s="53">
        <v>12</v>
      </c>
      <c r="AA78" s="53">
        <v>65</v>
      </c>
      <c r="AB78" s="53">
        <v>82</v>
      </c>
      <c r="AC78" s="53">
        <v>3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">
      <c r="A79" s="131">
        <v>0.73958333333333337</v>
      </c>
      <c r="B79" s="51">
        <v>136</v>
      </c>
      <c r="C79" s="52">
        <v>0</v>
      </c>
      <c r="D79" s="53">
        <v>3</v>
      </c>
      <c r="E79" s="53">
        <v>129</v>
      </c>
      <c r="F79" s="53">
        <v>1</v>
      </c>
      <c r="G79" s="53">
        <v>1</v>
      </c>
      <c r="H79" s="53">
        <v>0</v>
      </c>
      <c r="I79" s="53">
        <v>2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7</v>
      </c>
      <c r="R79" s="118">
        <v>5.1470000000000002</v>
      </c>
      <c r="S79" s="53">
        <v>0</v>
      </c>
      <c r="T79" s="118">
        <v>0</v>
      </c>
      <c r="U79" s="53">
        <v>0</v>
      </c>
      <c r="V79" s="118">
        <v>0</v>
      </c>
      <c r="W79" s="118">
        <v>15.8</v>
      </c>
      <c r="X79" s="124">
        <v>18.2</v>
      </c>
      <c r="Y79" s="52">
        <v>0</v>
      </c>
      <c r="Z79" s="53">
        <v>3</v>
      </c>
      <c r="AA79" s="53">
        <v>36</v>
      </c>
      <c r="AB79" s="53">
        <v>90</v>
      </c>
      <c r="AC79" s="53">
        <v>7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">
      <c r="A80" s="131">
        <v>0.75</v>
      </c>
      <c r="B80" s="51">
        <v>134</v>
      </c>
      <c r="C80" s="52">
        <v>1</v>
      </c>
      <c r="D80" s="53">
        <v>3</v>
      </c>
      <c r="E80" s="53">
        <v>126</v>
      </c>
      <c r="F80" s="53">
        <v>0</v>
      </c>
      <c r="G80" s="53">
        <v>3</v>
      </c>
      <c r="H80" s="53">
        <v>0</v>
      </c>
      <c r="I80" s="53">
        <v>1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0.746</v>
      </c>
      <c r="S80" s="53">
        <v>0</v>
      </c>
      <c r="T80" s="118">
        <v>0</v>
      </c>
      <c r="U80" s="53">
        <v>0</v>
      </c>
      <c r="V80" s="118">
        <v>0</v>
      </c>
      <c r="W80" s="118">
        <v>16.2</v>
      </c>
      <c r="X80" s="124">
        <v>18.100000000000001</v>
      </c>
      <c r="Y80" s="52">
        <v>0</v>
      </c>
      <c r="Z80" s="53">
        <v>0</v>
      </c>
      <c r="AA80" s="53">
        <v>25</v>
      </c>
      <c r="AB80" s="53">
        <v>108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">
      <c r="A81" s="131">
        <v>0.76041666666666663</v>
      </c>
      <c r="B81" s="51">
        <v>119</v>
      </c>
      <c r="C81" s="52">
        <v>0</v>
      </c>
      <c r="D81" s="53">
        <v>2</v>
      </c>
      <c r="E81" s="53">
        <v>113</v>
      </c>
      <c r="F81" s="53">
        <v>0</v>
      </c>
      <c r="G81" s="53">
        <v>1</v>
      </c>
      <c r="H81" s="53">
        <v>1</v>
      </c>
      <c r="I81" s="53">
        <v>1</v>
      </c>
      <c r="J81" s="53">
        <v>0</v>
      </c>
      <c r="K81" s="53">
        <v>0</v>
      </c>
      <c r="L81" s="53">
        <v>0</v>
      </c>
      <c r="M81" s="53">
        <v>0</v>
      </c>
      <c r="N81" s="54">
        <v>1</v>
      </c>
      <c r="O81" s="54">
        <v>0</v>
      </c>
      <c r="P81" s="54">
        <v>0</v>
      </c>
      <c r="Q81" s="52">
        <v>2</v>
      </c>
      <c r="R81" s="118">
        <v>1.681</v>
      </c>
      <c r="S81" s="53">
        <v>0</v>
      </c>
      <c r="T81" s="118">
        <v>0</v>
      </c>
      <c r="U81" s="53">
        <v>0</v>
      </c>
      <c r="V81" s="118">
        <v>0</v>
      </c>
      <c r="W81" s="118">
        <v>15.6</v>
      </c>
      <c r="X81" s="124">
        <v>18.100000000000001</v>
      </c>
      <c r="Y81" s="52">
        <v>0</v>
      </c>
      <c r="Z81" s="53">
        <v>4</v>
      </c>
      <c r="AA81" s="53">
        <v>34</v>
      </c>
      <c r="AB81" s="53">
        <v>79</v>
      </c>
      <c r="AC81" s="53">
        <v>2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">
      <c r="A82" s="131">
        <v>0.77083333333333337</v>
      </c>
      <c r="B82" s="51">
        <v>128</v>
      </c>
      <c r="C82" s="52">
        <v>1</v>
      </c>
      <c r="D82" s="53">
        <v>2</v>
      </c>
      <c r="E82" s="53">
        <v>121</v>
      </c>
      <c r="F82" s="53">
        <v>0</v>
      </c>
      <c r="G82" s="53">
        <v>2</v>
      </c>
      <c r="H82" s="53">
        <v>0</v>
      </c>
      <c r="I82" s="53">
        <v>1</v>
      </c>
      <c r="J82" s="53">
        <v>0</v>
      </c>
      <c r="K82" s="53">
        <v>0</v>
      </c>
      <c r="L82" s="53">
        <v>0</v>
      </c>
      <c r="M82" s="53">
        <v>1</v>
      </c>
      <c r="N82" s="54">
        <v>0</v>
      </c>
      <c r="O82" s="54">
        <v>0</v>
      </c>
      <c r="P82" s="54">
        <v>0</v>
      </c>
      <c r="Q82" s="52">
        <v>2</v>
      </c>
      <c r="R82" s="118">
        <v>1.5629999999999999</v>
      </c>
      <c r="S82" s="53">
        <v>0</v>
      </c>
      <c r="T82" s="118">
        <v>0</v>
      </c>
      <c r="U82" s="53">
        <v>0</v>
      </c>
      <c r="V82" s="118">
        <v>0</v>
      </c>
      <c r="W82" s="118">
        <v>15.6</v>
      </c>
      <c r="X82" s="124">
        <v>18.5</v>
      </c>
      <c r="Y82" s="52">
        <v>1</v>
      </c>
      <c r="Z82" s="53">
        <v>1</v>
      </c>
      <c r="AA82" s="53">
        <v>48</v>
      </c>
      <c r="AB82" s="53">
        <v>76</v>
      </c>
      <c r="AC82" s="53">
        <v>2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">
      <c r="A83" s="131">
        <v>0.78125</v>
      </c>
      <c r="B83" s="51">
        <v>90</v>
      </c>
      <c r="C83" s="52">
        <v>1</v>
      </c>
      <c r="D83" s="53">
        <v>0</v>
      </c>
      <c r="E83" s="53">
        <v>89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7</v>
      </c>
      <c r="R83" s="118">
        <v>7.7779999999999996</v>
      </c>
      <c r="S83" s="53">
        <v>0</v>
      </c>
      <c r="T83" s="118">
        <v>0</v>
      </c>
      <c r="U83" s="53">
        <v>0</v>
      </c>
      <c r="V83" s="118">
        <v>0</v>
      </c>
      <c r="W83" s="118">
        <v>17.600000000000001</v>
      </c>
      <c r="X83" s="124">
        <v>19.100000000000001</v>
      </c>
      <c r="Y83" s="52">
        <v>0</v>
      </c>
      <c r="Z83" s="53">
        <v>0</v>
      </c>
      <c r="AA83" s="53">
        <v>11</v>
      </c>
      <c r="AB83" s="53">
        <v>72</v>
      </c>
      <c r="AC83" s="53">
        <v>7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">
      <c r="A84" s="131">
        <v>0.79166666666666663</v>
      </c>
      <c r="B84" s="51">
        <v>109</v>
      </c>
      <c r="C84" s="52">
        <v>1</v>
      </c>
      <c r="D84" s="53">
        <v>4</v>
      </c>
      <c r="E84" s="53">
        <v>100</v>
      </c>
      <c r="F84" s="53">
        <v>0</v>
      </c>
      <c r="G84" s="53">
        <v>2</v>
      </c>
      <c r="H84" s="53">
        <v>2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5</v>
      </c>
      <c r="R84" s="118">
        <v>4.5869999999999997</v>
      </c>
      <c r="S84" s="53">
        <v>1</v>
      </c>
      <c r="T84" s="118">
        <v>0.91700000000000004</v>
      </c>
      <c r="U84" s="53">
        <v>0</v>
      </c>
      <c r="V84" s="118">
        <v>0</v>
      </c>
      <c r="W84" s="118">
        <v>15.9</v>
      </c>
      <c r="X84" s="124">
        <v>18.7</v>
      </c>
      <c r="Y84" s="52">
        <v>0</v>
      </c>
      <c r="Z84" s="53">
        <v>3</v>
      </c>
      <c r="AA84" s="53">
        <v>34</v>
      </c>
      <c r="AB84" s="53">
        <v>67</v>
      </c>
      <c r="AC84" s="53">
        <v>4</v>
      </c>
      <c r="AD84" s="53">
        <v>1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">
      <c r="A85" s="131">
        <v>0.80208333333333337</v>
      </c>
      <c r="B85" s="51">
        <v>80</v>
      </c>
      <c r="C85" s="52">
        <v>1</v>
      </c>
      <c r="D85" s="53">
        <v>2</v>
      </c>
      <c r="E85" s="53">
        <v>74</v>
      </c>
      <c r="F85" s="53">
        <v>0</v>
      </c>
      <c r="G85" s="53">
        <v>1</v>
      </c>
      <c r="H85" s="53">
        <v>0</v>
      </c>
      <c r="I85" s="53">
        <v>2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5</v>
      </c>
      <c r="R85" s="118">
        <v>6.25</v>
      </c>
      <c r="S85" s="53">
        <v>0</v>
      </c>
      <c r="T85" s="118">
        <v>0</v>
      </c>
      <c r="U85" s="53">
        <v>0</v>
      </c>
      <c r="V85" s="118">
        <v>0</v>
      </c>
      <c r="W85" s="118">
        <v>16.8</v>
      </c>
      <c r="X85" s="124">
        <v>19.2</v>
      </c>
      <c r="Y85" s="52">
        <v>1</v>
      </c>
      <c r="Z85" s="53">
        <v>2</v>
      </c>
      <c r="AA85" s="53">
        <v>10</v>
      </c>
      <c r="AB85" s="53">
        <v>62</v>
      </c>
      <c r="AC85" s="53">
        <v>5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">
      <c r="A86" s="131">
        <v>0.8125</v>
      </c>
      <c r="B86" s="51">
        <v>99</v>
      </c>
      <c r="C86" s="52">
        <v>1</v>
      </c>
      <c r="D86" s="53">
        <v>2</v>
      </c>
      <c r="E86" s="53">
        <v>94</v>
      </c>
      <c r="F86" s="53">
        <v>0</v>
      </c>
      <c r="G86" s="53">
        <v>1</v>
      </c>
      <c r="H86" s="53">
        <v>0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2.02</v>
      </c>
      <c r="S86" s="53">
        <v>0</v>
      </c>
      <c r="T86" s="118">
        <v>0</v>
      </c>
      <c r="U86" s="53">
        <v>0</v>
      </c>
      <c r="V86" s="118">
        <v>0</v>
      </c>
      <c r="W86" s="118">
        <v>16.100000000000001</v>
      </c>
      <c r="X86" s="124">
        <v>18</v>
      </c>
      <c r="Y86" s="52">
        <v>0</v>
      </c>
      <c r="Z86" s="53">
        <v>0</v>
      </c>
      <c r="AA86" s="53">
        <v>22</v>
      </c>
      <c r="AB86" s="53">
        <v>75</v>
      </c>
      <c r="AC86" s="53">
        <v>2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">
      <c r="A87" s="131">
        <v>0.82291666666666663</v>
      </c>
      <c r="B87" s="51">
        <v>75</v>
      </c>
      <c r="C87" s="52">
        <v>0</v>
      </c>
      <c r="D87" s="53">
        <v>2</v>
      </c>
      <c r="E87" s="53">
        <v>71</v>
      </c>
      <c r="F87" s="53">
        <v>0</v>
      </c>
      <c r="G87" s="53">
        <v>2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5</v>
      </c>
      <c r="R87" s="118">
        <v>6.6669999999999998</v>
      </c>
      <c r="S87" s="53">
        <v>0</v>
      </c>
      <c r="T87" s="118">
        <v>0</v>
      </c>
      <c r="U87" s="53">
        <v>0</v>
      </c>
      <c r="V87" s="118">
        <v>0</v>
      </c>
      <c r="W87" s="118">
        <v>17.2</v>
      </c>
      <c r="X87" s="124">
        <v>19.100000000000001</v>
      </c>
      <c r="Y87" s="52">
        <v>0</v>
      </c>
      <c r="Z87" s="53">
        <v>1</v>
      </c>
      <c r="AA87" s="53">
        <v>5</v>
      </c>
      <c r="AB87" s="53">
        <v>64</v>
      </c>
      <c r="AC87" s="53">
        <v>5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">
      <c r="A88" s="131">
        <v>0.83333333333333337</v>
      </c>
      <c r="B88" s="51">
        <v>84</v>
      </c>
      <c r="C88" s="52">
        <v>1</v>
      </c>
      <c r="D88" s="53">
        <v>2</v>
      </c>
      <c r="E88" s="53">
        <v>79</v>
      </c>
      <c r="F88" s="53">
        <v>0</v>
      </c>
      <c r="G88" s="53">
        <v>2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</v>
      </c>
      <c r="R88" s="118">
        <v>4.7619999999999996</v>
      </c>
      <c r="S88" s="53">
        <v>0</v>
      </c>
      <c r="T88" s="118">
        <v>0</v>
      </c>
      <c r="U88" s="53">
        <v>0</v>
      </c>
      <c r="V88" s="118">
        <v>0</v>
      </c>
      <c r="W88" s="118">
        <v>16.399999999999999</v>
      </c>
      <c r="X88" s="124">
        <v>18.3</v>
      </c>
      <c r="Y88" s="52">
        <v>0</v>
      </c>
      <c r="Z88" s="53">
        <v>1</v>
      </c>
      <c r="AA88" s="53">
        <v>17</v>
      </c>
      <c r="AB88" s="53">
        <v>62</v>
      </c>
      <c r="AC88" s="53">
        <v>4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">
      <c r="A89" s="131">
        <v>0.84375</v>
      </c>
      <c r="B89" s="51">
        <v>63</v>
      </c>
      <c r="C89" s="52">
        <v>0</v>
      </c>
      <c r="D89" s="53">
        <v>3</v>
      </c>
      <c r="E89" s="53">
        <v>58</v>
      </c>
      <c r="F89" s="53">
        <v>0</v>
      </c>
      <c r="G89" s="53">
        <v>2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10</v>
      </c>
      <c r="R89" s="118">
        <v>15.87</v>
      </c>
      <c r="S89" s="53">
        <v>0</v>
      </c>
      <c r="T89" s="118">
        <v>0</v>
      </c>
      <c r="U89" s="53">
        <v>0</v>
      </c>
      <c r="V89" s="118">
        <v>0</v>
      </c>
      <c r="W89" s="118">
        <v>17.5</v>
      </c>
      <c r="X89" s="124">
        <v>20.100000000000001</v>
      </c>
      <c r="Y89" s="52">
        <v>0</v>
      </c>
      <c r="Z89" s="53">
        <v>0</v>
      </c>
      <c r="AA89" s="53">
        <v>5</v>
      </c>
      <c r="AB89" s="53">
        <v>48</v>
      </c>
      <c r="AC89" s="53">
        <v>10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">
      <c r="A90" s="131">
        <v>0.85416666666666663</v>
      </c>
      <c r="B90" s="51">
        <v>61</v>
      </c>
      <c r="C90" s="52">
        <v>0</v>
      </c>
      <c r="D90" s="53">
        <v>1</v>
      </c>
      <c r="E90" s="53">
        <v>57</v>
      </c>
      <c r="F90" s="53">
        <v>0</v>
      </c>
      <c r="G90" s="53">
        <v>3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4</v>
      </c>
      <c r="R90" s="118">
        <v>6.5570000000000004</v>
      </c>
      <c r="S90" s="53">
        <v>0</v>
      </c>
      <c r="T90" s="118">
        <v>0</v>
      </c>
      <c r="U90" s="53">
        <v>0</v>
      </c>
      <c r="V90" s="118">
        <v>0</v>
      </c>
      <c r="W90" s="118">
        <v>17.2</v>
      </c>
      <c r="X90" s="124">
        <v>19.100000000000001</v>
      </c>
      <c r="Y90" s="52">
        <v>0</v>
      </c>
      <c r="Z90" s="53">
        <v>1</v>
      </c>
      <c r="AA90" s="53">
        <v>9</v>
      </c>
      <c r="AB90" s="53">
        <v>47</v>
      </c>
      <c r="AC90" s="53">
        <v>4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">
      <c r="A91" s="131">
        <v>0.86458333333333337</v>
      </c>
      <c r="B91" s="51">
        <v>69</v>
      </c>
      <c r="C91" s="52">
        <v>0</v>
      </c>
      <c r="D91" s="53">
        <v>3</v>
      </c>
      <c r="E91" s="53">
        <v>65</v>
      </c>
      <c r="F91" s="53">
        <v>0</v>
      </c>
      <c r="G91" s="53">
        <v>0</v>
      </c>
      <c r="H91" s="53">
        <v>0</v>
      </c>
      <c r="I91" s="53">
        <v>1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11</v>
      </c>
      <c r="R91" s="118">
        <v>15.94</v>
      </c>
      <c r="S91" s="53">
        <v>1</v>
      </c>
      <c r="T91" s="118">
        <v>1.4490000000000001</v>
      </c>
      <c r="U91" s="53">
        <v>0</v>
      </c>
      <c r="V91" s="118">
        <v>0</v>
      </c>
      <c r="W91" s="118">
        <v>17.399999999999999</v>
      </c>
      <c r="X91" s="124">
        <v>20.3</v>
      </c>
      <c r="Y91" s="52">
        <v>0</v>
      </c>
      <c r="Z91" s="53">
        <v>0</v>
      </c>
      <c r="AA91" s="53">
        <v>15</v>
      </c>
      <c r="AB91" s="53">
        <v>43</v>
      </c>
      <c r="AC91" s="53">
        <v>10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">
      <c r="A92" s="131">
        <v>0.875</v>
      </c>
      <c r="B92" s="51">
        <v>51</v>
      </c>
      <c r="C92" s="52">
        <v>0</v>
      </c>
      <c r="D92" s="53">
        <v>3</v>
      </c>
      <c r="E92" s="53">
        <v>46</v>
      </c>
      <c r="F92" s="53">
        <v>0</v>
      </c>
      <c r="G92" s="53">
        <v>1</v>
      </c>
      <c r="H92" s="53">
        <v>1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3.9220000000000002</v>
      </c>
      <c r="S92" s="53">
        <v>0</v>
      </c>
      <c r="T92" s="118">
        <v>0</v>
      </c>
      <c r="U92" s="53">
        <v>0</v>
      </c>
      <c r="V92" s="118">
        <v>0</v>
      </c>
      <c r="W92" s="118">
        <v>17.3</v>
      </c>
      <c r="X92" s="124">
        <v>18.7</v>
      </c>
      <c r="Y92" s="52">
        <v>0</v>
      </c>
      <c r="Z92" s="53">
        <v>1</v>
      </c>
      <c r="AA92" s="53">
        <v>3</v>
      </c>
      <c r="AB92" s="53">
        <v>45</v>
      </c>
      <c r="AC92" s="53">
        <v>2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">
      <c r="A93" s="131">
        <v>0.88541666666666663</v>
      </c>
      <c r="B93" s="51">
        <v>48</v>
      </c>
      <c r="C93" s="52">
        <v>0</v>
      </c>
      <c r="D93" s="53">
        <v>6</v>
      </c>
      <c r="E93" s="53">
        <v>42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8</v>
      </c>
      <c r="R93" s="118">
        <v>16.670000000000002</v>
      </c>
      <c r="S93" s="53">
        <v>0</v>
      </c>
      <c r="T93" s="118">
        <v>0</v>
      </c>
      <c r="U93" s="53">
        <v>0</v>
      </c>
      <c r="V93" s="118">
        <v>0</v>
      </c>
      <c r="W93" s="118">
        <v>17.5</v>
      </c>
      <c r="X93" s="124">
        <v>20.100000000000001</v>
      </c>
      <c r="Y93" s="52">
        <v>0</v>
      </c>
      <c r="Z93" s="53">
        <v>0</v>
      </c>
      <c r="AA93" s="53">
        <v>9</v>
      </c>
      <c r="AB93" s="53">
        <v>31</v>
      </c>
      <c r="AC93" s="53">
        <v>8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">
      <c r="A94" s="131">
        <v>0.89583333333333337</v>
      </c>
      <c r="B94" s="51">
        <v>42</v>
      </c>
      <c r="C94" s="52">
        <v>0</v>
      </c>
      <c r="D94" s="53">
        <v>1</v>
      </c>
      <c r="E94" s="53">
        <v>40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8</v>
      </c>
      <c r="R94" s="118">
        <v>19.05</v>
      </c>
      <c r="S94" s="53">
        <v>0</v>
      </c>
      <c r="T94" s="118">
        <v>0</v>
      </c>
      <c r="U94" s="53">
        <v>0</v>
      </c>
      <c r="V94" s="118">
        <v>0</v>
      </c>
      <c r="W94" s="118">
        <v>17.600000000000001</v>
      </c>
      <c r="X94" s="124">
        <v>20.399999999999999</v>
      </c>
      <c r="Y94" s="52">
        <v>0</v>
      </c>
      <c r="Z94" s="53">
        <v>1</v>
      </c>
      <c r="AA94" s="53">
        <v>6</v>
      </c>
      <c r="AB94" s="53">
        <v>27</v>
      </c>
      <c r="AC94" s="53">
        <v>8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">
      <c r="A95" s="131">
        <v>0.90625</v>
      </c>
      <c r="B95" s="51">
        <v>47</v>
      </c>
      <c r="C95" s="52">
        <v>0</v>
      </c>
      <c r="D95" s="53">
        <v>2</v>
      </c>
      <c r="E95" s="53">
        <v>45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8</v>
      </c>
      <c r="R95" s="118">
        <v>17.02</v>
      </c>
      <c r="S95" s="53">
        <v>0</v>
      </c>
      <c r="T95" s="118">
        <v>0</v>
      </c>
      <c r="U95" s="53">
        <v>0</v>
      </c>
      <c r="V95" s="118">
        <v>0</v>
      </c>
      <c r="W95" s="118">
        <v>18.100000000000001</v>
      </c>
      <c r="X95" s="124">
        <v>20.100000000000001</v>
      </c>
      <c r="Y95" s="52">
        <v>0</v>
      </c>
      <c r="Z95" s="53">
        <v>0</v>
      </c>
      <c r="AA95" s="53">
        <v>0</v>
      </c>
      <c r="AB95" s="53">
        <v>39</v>
      </c>
      <c r="AC95" s="53">
        <v>8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">
      <c r="A96" s="131">
        <v>0.91666666666666663</v>
      </c>
      <c r="B96" s="51">
        <v>40</v>
      </c>
      <c r="C96" s="52">
        <v>0</v>
      </c>
      <c r="D96" s="53">
        <v>4</v>
      </c>
      <c r="E96" s="53">
        <v>36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9</v>
      </c>
      <c r="R96" s="118">
        <v>22.5</v>
      </c>
      <c r="S96" s="53">
        <v>2</v>
      </c>
      <c r="T96" s="118">
        <v>5</v>
      </c>
      <c r="U96" s="53">
        <v>0</v>
      </c>
      <c r="V96" s="118">
        <v>0</v>
      </c>
      <c r="W96" s="118">
        <v>18.399999999999999</v>
      </c>
      <c r="X96" s="124">
        <v>20.5</v>
      </c>
      <c r="Y96" s="52">
        <v>0</v>
      </c>
      <c r="Z96" s="53">
        <v>1</v>
      </c>
      <c r="AA96" s="53">
        <v>2</v>
      </c>
      <c r="AB96" s="53">
        <v>28</v>
      </c>
      <c r="AC96" s="53">
        <v>7</v>
      </c>
      <c r="AD96" s="53">
        <v>2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">
      <c r="A97" s="131">
        <v>0.92708333333333337</v>
      </c>
      <c r="B97" s="51">
        <v>33</v>
      </c>
      <c r="C97" s="52">
        <v>1</v>
      </c>
      <c r="D97" s="53">
        <v>0</v>
      </c>
      <c r="E97" s="53">
        <v>30</v>
      </c>
      <c r="F97" s="53">
        <v>0</v>
      </c>
      <c r="G97" s="53">
        <v>0</v>
      </c>
      <c r="H97" s="53">
        <v>1</v>
      </c>
      <c r="I97" s="53">
        <v>1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2</v>
      </c>
      <c r="R97" s="118">
        <v>6.0609999999999999</v>
      </c>
      <c r="S97" s="53">
        <v>0</v>
      </c>
      <c r="T97" s="118">
        <v>0</v>
      </c>
      <c r="U97" s="53">
        <v>0</v>
      </c>
      <c r="V97" s="118">
        <v>0</v>
      </c>
      <c r="W97" s="118">
        <v>17.5</v>
      </c>
      <c r="X97" s="124">
        <v>19.5</v>
      </c>
      <c r="Y97" s="52">
        <v>0</v>
      </c>
      <c r="Z97" s="53">
        <v>1</v>
      </c>
      <c r="AA97" s="53">
        <v>2</v>
      </c>
      <c r="AB97" s="53">
        <v>28</v>
      </c>
      <c r="AC97" s="53">
        <v>2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">
      <c r="A98" s="131">
        <v>0.9375</v>
      </c>
      <c r="B98" s="51">
        <v>44</v>
      </c>
      <c r="C98" s="52">
        <v>0</v>
      </c>
      <c r="D98" s="53">
        <v>5</v>
      </c>
      <c r="E98" s="53">
        <v>39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13</v>
      </c>
      <c r="R98" s="118">
        <v>29.55</v>
      </c>
      <c r="S98" s="53">
        <v>4</v>
      </c>
      <c r="T98" s="118">
        <v>9.0909999999999993</v>
      </c>
      <c r="U98" s="53">
        <v>0</v>
      </c>
      <c r="V98" s="118">
        <v>0</v>
      </c>
      <c r="W98" s="118">
        <v>18.899999999999999</v>
      </c>
      <c r="X98" s="124">
        <v>21.8</v>
      </c>
      <c r="Y98" s="52">
        <v>0</v>
      </c>
      <c r="Z98" s="53">
        <v>0</v>
      </c>
      <c r="AA98" s="53">
        <v>2</v>
      </c>
      <c r="AB98" s="53">
        <v>29</v>
      </c>
      <c r="AC98" s="53">
        <v>12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">
      <c r="A99" s="131">
        <v>0.94791666666666663</v>
      </c>
      <c r="B99" s="51">
        <v>38</v>
      </c>
      <c r="C99" s="52">
        <v>0</v>
      </c>
      <c r="D99" s="53">
        <v>5</v>
      </c>
      <c r="E99" s="53">
        <v>32</v>
      </c>
      <c r="F99" s="53">
        <v>0</v>
      </c>
      <c r="G99" s="53">
        <v>0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10</v>
      </c>
      <c r="R99" s="118">
        <v>26.32</v>
      </c>
      <c r="S99" s="53">
        <v>2</v>
      </c>
      <c r="T99" s="118">
        <v>5.2629999999999999</v>
      </c>
      <c r="U99" s="53">
        <v>0</v>
      </c>
      <c r="V99" s="118">
        <v>0</v>
      </c>
      <c r="W99" s="118">
        <v>18.7</v>
      </c>
      <c r="X99" s="124">
        <v>21.4</v>
      </c>
      <c r="Y99" s="52">
        <v>0</v>
      </c>
      <c r="Z99" s="53">
        <v>1</v>
      </c>
      <c r="AA99" s="53">
        <v>1</v>
      </c>
      <c r="AB99" s="53">
        <v>26</v>
      </c>
      <c r="AC99" s="53">
        <v>8</v>
      </c>
      <c r="AD99" s="53">
        <v>2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">
      <c r="A100" s="131">
        <v>0.95833333333333337</v>
      </c>
      <c r="B100" s="51">
        <v>41</v>
      </c>
      <c r="C100" s="52">
        <v>0</v>
      </c>
      <c r="D100" s="53">
        <v>1</v>
      </c>
      <c r="E100" s="53">
        <v>40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8</v>
      </c>
      <c r="R100" s="118">
        <v>19.510000000000002</v>
      </c>
      <c r="S100" s="53">
        <v>0</v>
      </c>
      <c r="T100" s="118">
        <v>0</v>
      </c>
      <c r="U100" s="53">
        <v>0</v>
      </c>
      <c r="V100" s="118">
        <v>0</v>
      </c>
      <c r="W100" s="118">
        <v>17.899999999999999</v>
      </c>
      <c r="X100" s="124">
        <v>20.7</v>
      </c>
      <c r="Y100" s="52">
        <v>0</v>
      </c>
      <c r="Z100" s="53">
        <v>0</v>
      </c>
      <c r="AA100" s="53">
        <v>7</v>
      </c>
      <c r="AB100" s="53">
        <v>26</v>
      </c>
      <c r="AC100" s="53">
        <v>8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">
      <c r="A101" s="131">
        <v>0.96875</v>
      </c>
      <c r="B101" s="51">
        <v>42</v>
      </c>
      <c r="C101" s="52">
        <v>1</v>
      </c>
      <c r="D101" s="53">
        <v>1</v>
      </c>
      <c r="E101" s="53">
        <v>38</v>
      </c>
      <c r="F101" s="53">
        <v>0</v>
      </c>
      <c r="G101" s="53">
        <v>1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5</v>
      </c>
      <c r="R101" s="118">
        <v>11.9</v>
      </c>
      <c r="S101" s="53">
        <v>1</v>
      </c>
      <c r="T101" s="118">
        <v>2.3809999999999998</v>
      </c>
      <c r="U101" s="53">
        <v>0</v>
      </c>
      <c r="V101" s="118">
        <v>0</v>
      </c>
      <c r="W101" s="118">
        <v>17.399999999999999</v>
      </c>
      <c r="X101" s="124">
        <v>19.600000000000001</v>
      </c>
      <c r="Y101" s="52">
        <v>0</v>
      </c>
      <c r="Z101" s="53">
        <v>0</v>
      </c>
      <c r="AA101" s="53">
        <v>2</v>
      </c>
      <c r="AB101" s="53">
        <v>35</v>
      </c>
      <c r="AC101" s="53">
        <v>4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">
      <c r="A102" s="131">
        <v>0.97916666666666663</v>
      </c>
      <c r="B102" s="51">
        <v>24</v>
      </c>
      <c r="C102" s="52">
        <v>0</v>
      </c>
      <c r="D102" s="53">
        <v>2</v>
      </c>
      <c r="E102" s="53">
        <v>21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6</v>
      </c>
      <c r="R102" s="118">
        <v>25</v>
      </c>
      <c r="S102" s="53">
        <v>0</v>
      </c>
      <c r="T102" s="118">
        <v>0</v>
      </c>
      <c r="U102" s="53">
        <v>0</v>
      </c>
      <c r="V102" s="118">
        <v>0</v>
      </c>
      <c r="W102" s="118">
        <v>19.100000000000001</v>
      </c>
      <c r="X102" s="124">
        <v>21.2</v>
      </c>
      <c r="Y102" s="52">
        <v>0</v>
      </c>
      <c r="Z102" s="53">
        <v>0</v>
      </c>
      <c r="AA102" s="53">
        <v>0</v>
      </c>
      <c r="AB102" s="53">
        <v>18</v>
      </c>
      <c r="AC102" s="53">
        <v>6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">
      <c r="A103" s="132">
        <v>0.98958333333333337</v>
      </c>
      <c r="B103" s="81">
        <v>16</v>
      </c>
      <c r="C103" s="82">
        <v>0</v>
      </c>
      <c r="D103" s="83">
        <v>0</v>
      </c>
      <c r="E103" s="83">
        <v>16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7</v>
      </c>
      <c r="R103" s="119">
        <v>43.75</v>
      </c>
      <c r="S103" s="83">
        <v>0</v>
      </c>
      <c r="T103" s="119">
        <v>0</v>
      </c>
      <c r="U103" s="83">
        <v>0</v>
      </c>
      <c r="V103" s="119">
        <v>0</v>
      </c>
      <c r="W103" s="119">
        <v>19.399999999999999</v>
      </c>
      <c r="X103" s="125">
        <v>22.2</v>
      </c>
      <c r="Y103" s="82">
        <v>0</v>
      </c>
      <c r="Z103" s="83">
        <v>0</v>
      </c>
      <c r="AA103" s="83">
        <v>1</v>
      </c>
      <c r="AB103" s="83">
        <v>8</v>
      </c>
      <c r="AC103" s="83">
        <v>7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">
      <c r="A104" s="133" t="s">
        <v>64</v>
      </c>
      <c r="B104" s="57">
        <v>5232</v>
      </c>
      <c r="C104" s="58">
        <v>45</v>
      </c>
      <c r="D104" s="59">
        <v>95</v>
      </c>
      <c r="E104" s="59">
        <v>4892</v>
      </c>
      <c r="F104" s="59">
        <v>9</v>
      </c>
      <c r="G104" s="59">
        <v>80</v>
      </c>
      <c r="H104" s="59">
        <v>37</v>
      </c>
      <c r="I104" s="59">
        <v>43</v>
      </c>
      <c r="J104" s="59">
        <v>2</v>
      </c>
      <c r="K104" s="59">
        <v>3</v>
      </c>
      <c r="L104" s="59">
        <v>2</v>
      </c>
      <c r="M104" s="59">
        <v>16</v>
      </c>
      <c r="N104" s="60">
        <v>6</v>
      </c>
      <c r="O104" s="60">
        <v>2</v>
      </c>
      <c r="P104" s="60">
        <v>0</v>
      </c>
      <c r="Q104" s="58">
        <v>166</v>
      </c>
      <c r="R104" s="120">
        <v>3.1727828746177371</v>
      </c>
      <c r="S104" s="59">
        <v>9</v>
      </c>
      <c r="T104" s="120">
        <v>0.17201834862385323</v>
      </c>
      <c r="U104" s="59">
        <v>0</v>
      </c>
      <c r="V104" s="120">
        <v>0</v>
      </c>
      <c r="W104" s="120">
        <v>15.164946483180426</v>
      </c>
      <c r="X104" s="126">
        <v>18.619066820276498</v>
      </c>
      <c r="Y104" s="61">
        <v>27</v>
      </c>
      <c r="Z104" s="62">
        <v>427</v>
      </c>
      <c r="AA104" s="62">
        <v>1574</v>
      </c>
      <c r="AB104" s="62">
        <v>3038</v>
      </c>
      <c r="AC104" s="62">
        <v>157</v>
      </c>
      <c r="AD104" s="62">
        <v>9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">
      <c r="A105" s="134" t="s">
        <v>65</v>
      </c>
      <c r="B105" s="66">
        <v>6139</v>
      </c>
      <c r="C105" s="67">
        <v>49</v>
      </c>
      <c r="D105" s="68">
        <v>134</v>
      </c>
      <c r="E105" s="68">
        <v>5731</v>
      </c>
      <c r="F105" s="68">
        <v>9</v>
      </c>
      <c r="G105" s="68">
        <v>98</v>
      </c>
      <c r="H105" s="68">
        <v>40</v>
      </c>
      <c r="I105" s="68">
        <v>47</v>
      </c>
      <c r="J105" s="68">
        <v>2</v>
      </c>
      <c r="K105" s="68">
        <v>3</v>
      </c>
      <c r="L105" s="68">
        <v>2</v>
      </c>
      <c r="M105" s="68">
        <v>16</v>
      </c>
      <c r="N105" s="69">
        <v>6</v>
      </c>
      <c r="O105" s="69">
        <v>2</v>
      </c>
      <c r="P105" s="69">
        <v>0</v>
      </c>
      <c r="Q105" s="67">
        <v>249</v>
      </c>
      <c r="R105" s="121">
        <v>4.0560351848835312</v>
      </c>
      <c r="S105" s="68">
        <v>11</v>
      </c>
      <c r="T105" s="121">
        <v>0.1791822772438508</v>
      </c>
      <c r="U105" s="68">
        <v>0</v>
      </c>
      <c r="V105" s="121">
        <v>0</v>
      </c>
      <c r="W105" s="121">
        <v>15.432871803225281</v>
      </c>
      <c r="X105" s="127">
        <v>18.731064490016188</v>
      </c>
      <c r="Y105" s="70">
        <v>28</v>
      </c>
      <c r="Z105" s="71">
        <v>439</v>
      </c>
      <c r="AA105" s="71">
        <v>1717</v>
      </c>
      <c r="AB105" s="71">
        <v>3706</v>
      </c>
      <c r="AC105" s="71">
        <v>238</v>
      </c>
      <c r="AD105" s="71">
        <v>11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">
      <c r="A106" s="134" t="s">
        <v>66</v>
      </c>
      <c r="B106" s="66">
        <v>6417</v>
      </c>
      <c r="C106" s="67">
        <v>51</v>
      </c>
      <c r="D106" s="68">
        <v>152</v>
      </c>
      <c r="E106" s="68">
        <v>5983</v>
      </c>
      <c r="F106" s="68">
        <v>9</v>
      </c>
      <c r="G106" s="68">
        <v>100</v>
      </c>
      <c r="H106" s="68">
        <v>43</v>
      </c>
      <c r="I106" s="68">
        <v>48</v>
      </c>
      <c r="J106" s="68">
        <v>2</v>
      </c>
      <c r="K106" s="68">
        <v>3</v>
      </c>
      <c r="L106" s="68">
        <v>2</v>
      </c>
      <c r="M106" s="68">
        <v>16</v>
      </c>
      <c r="N106" s="69">
        <v>6</v>
      </c>
      <c r="O106" s="69">
        <v>2</v>
      </c>
      <c r="P106" s="69">
        <v>0</v>
      </c>
      <c r="Q106" s="67">
        <v>309</v>
      </c>
      <c r="R106" s="121">
        <v>4.8153342683496962</v>
      </c>
      <c r="S106" s="68">
        <v>20</v>
      </c>
      <c r="T106" s="121">
        <v>0.31167212092878288</v>
      </c>
      <c r="U106" s="68">
        <v>0</v>
      </c>
      <c r="V106" s="121">
        <v>0</v>
      </c>
      <c r="W106" s="121">
        <v>15.557363253856941</v>
      </c>
      <c r="X106" s="127">
        <v>18.800473872950818</v>
      </c>
      <c r="Y106" s="70">
        <v>28</v>
      </c>
      <c r="Z106" s="71">
        <v>442</v>
      </c>
      <c r="AA106" s="71">
        <v>1734</v>
      </c>
      <c r="AB106" s="71">
        <v>3904</v>
      </c>
      <c r="AC106" s="71">
        <v>292</v>
      </c>
      <c r="AD106" s="71">
        <v>17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">
      <c r="A107" s="135" t="s">
        <v>67</v>
      </c>
      <c r="B107" s="74">
        <v>6649</v>
      </c>
      <c r="C107" s="75">
        <v>52</v>
      </c>
      <c r="D107" s="76">
        <v>186</v>
      </c>
      <c r="E107" s="76">
        <v>6170</v>
      </c>
      <c r="F107" s="76">
        <v>9</v>
      </c>
      <c r="G107" s="76">
        <v>109</v>
      </c>
      <c r="H107" s="76">
        <v>43</v>
      </c>
      <c r="I107" s="76">
        <v>49</v>
      </c>
      <c r="J107" s="76">
        <v>2</v>
      </c>
      <c r="K107" s="76">
        <v>3</v>
      </c>
      <c r="L107" s="76">
        <v>2</v>
      </c>
      <c r="M107" s="76">
        <v>16</v>
      </c>
      <c r="N107" s="77">
        <v>6</v>
      </c>
      <c r="O107" s="77">
        <v>2</v>
      </c>
      <c r="P107" s="77">
        <v>0</v>
      </c>
      <c r="Q107" s="75">
        <v>382</v>
      </c>
      <c r="R107" s="122">
        <v>5.7452248458414799</v>
      </c>
      <c r="S107" s="76">
        <v>26</v>
      </c>
      <c r="T107" s="122">
        <v>0.39103624605203791</v>
      </c>
      <c r="U107" s="76">
        <v>0</v>
      </c>
      <c r="V107" s="122">
        <v>0</v>
      </c>
      <c r="W107" s="122">
        <v>15.668491502481574</v>
      </c>
      <c r="X107" s="128">
        <v>18.877996173784251</v>
      </c>
      <c r="Y107" s="78">
        <v>28</v>
      </c>
      <c r="Z107" s="79">
        <v>446</v>
      </c>
      <c r="AA107" s="79">
        <v>1742</v>
      </c>
      <c r="AB107" s="79">
        <v>4051</v>
      </c>
      <c r="AC107" s="79">
        <v>362</v>
      </c>
      <c r="AD107" s="79">
        <v>20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">
      <c r="B108" s="116" t="s">
        <v>68</v>
      </c>
      <c r="C108" s="35" t="s">
        <v>69</v>
      </c>
      <c r="Y108" s="35" t="s">
        <v>69</v>
      </c>
    </row>
    <row r="109" spans="1:52" s="2" customFormat="1" ht="12.6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">
      <c r="A112" s="130">
        <v>0</v>
      </c>
      <c r="B112" s="45">
        <v>10</v>
      </c>
      <c r="C112" s="46">
        <v>3</v>
      </c>
      <c r="D112" s="47">
        <v>2</v>
      </c>
      <c r="E112" s="47">
        <v>2</v>
      </c>
      <c r="F112" s="47">
        <v>0</v>
      </c>
      <c r="G112" s="47">
        <v>1</v>
      </c>
      <c r="H112" s="47">
        <v>0</v>
      </c>
      <c r="I112" s="47">
        <v>1</v>
      </c>
      <c r="J112" s="47">
        <v>0</v>
      </c>
      <c r="K112" s="47">
        <v>0</v>
      </c>
      <c r="L112" s="47">
        <v>0</v>
      </c>
      <c r="M112" s="47">
        <v>0</v>
      </c>
      <c r="N112" s="48">
        <v>1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10</v>
      </c>
      <c r="X112" s="123" t="s">
        <v>63</v>
      </c>
      <c r="Y112" s="46">
        <v>0</v>
      </c>
      <c r="Z112" s="47">
        <v>4</v>
      </c>
      <c r="AA112" s="47">
        <v>6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">
      <c r="A113" s="131">
        <v>1.0416666666666666E-2</v>
      </c>
      <c r="B113" s="51">
        <v>7</v>
      </c>
      <c r="C113" s="52">
        <v>3</v>
      </c>
      <c r="D113" s="53">
        <v>2</v>
      </c>
      <c r="E113" s="53">
        <v>2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11.1</v>
      </c>
      <c r="X113" s="124" t="s">
        <v>63</v>
      </c>
      <c r="Y113" s="52">
        <v>0</v>
      </c>
      <c r="Z113" s="53">
        <v>0</v>
      </c>
      <c r="AA113" s="53">
        <v>7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">
      <c r="A114" s="131">
        <v>2.0833333333333332E-2</v>
      </c>
      <c r="B114" s="51">
        <v>6</v>
      </c>
      <c r="C114" s="52">
        <v>1</v>
      </c>
      <c r="D114" s="53">
        <v>2</v>
      </c>
      <c r="E114" s="53">
        <v>3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10.8</v>
      </c>
      <c r="X114" s="124" t="s">
        <v>63</v>
      </c>
      <c r="Y114" s="52">
        <v>0</v>
      </c>
      <c r="Z114" s="53">
        <v>1</v>
      </c>
      <c r="AA114" s="53">
        <v>5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">
      <c r="A115" s="131">
        <v>3.125E-2</v>
      </c>
      <c r="B115" s="51">
        <v>6</v>
      </c>
      <c r="C115" s="52">
        <v>1</v>
      </c>
      <c r="D115" s="53">
        <v>4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10.7</v>
      </c>
      <c r="X115" s="124" t="s">
        <v>63</v>
      </c>
      <c r="Y115" s="52">
        <v>0</v>
      </c>
      <c r="Z115" s="53">
        <v>1</v>
      </c>
      <c r="AA115" s="53">
        <v>5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">
      <c r="A116" s="131">
        <v>4.1666666666666664E-2</v>
      </c>
      <c r="B116" s="51">
        <v>9</v>
      </c>
      <c r="C116" s="52">
        <v>1</v>
      </c>
      <c r="D116" s="53">
        <v>2</v>
      </c>
      <c r="E116" s="53">
        <v>3</v>
      </c>
      <c r="F116" s="53">
        <v>0</v>
      </c>
      <c r="G116" s="53">
        <v>0</v>
      </c>
      <c r="H116" s="53">
        <v>0</v>
      </c>
      <c r="I116" s="53">
        <v>3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10.5</v>
      </c>
      <c r="X116" s="124" t="s">
        <v>63</v>
      </c>
      <c r="Y116" s="52">
        <v>0</v>
      </c>
      <c r="Z116" s="53">
        <v>3</v>
      </c>
      <c r="AA116" s="53">
        <v>6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">
      <c r="A117" s="131">
        <v>5.2083333333333336E-2</v>
      </c>
      <c r="B117" s="51">
        <v>7</v>
      </c>
      <c r="C117" s="52">
        <v>3</v>
      </c>
      <c r="D117" s="53">
        <v>1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11.4</v>
      </c>
      <c r="X117" s="124" t="s">
        <v>63</v>
      </c>
      <c r="Y117" s="52">
        <v>0</v>
      </c>
      <c r="Z117" s="53">
        <v>0</v>
      </c>
      <c r="AA117" s="53">
        <v>7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">
      <c r="A118" s="131">
        <v>6.25E-2</v>
      </c>
      <c r="B118" s="51">
        <v>4</v>
      </c>
      <c r="C118" s="52">
        <v>2</v>
      </c>
      <c r="D118" s="53">
        <v>0</v>
      </c>
      <c r="E118" s="53">
        <v>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25</v>
      </c>
      <c r="S118" s="53">
        <v>1</v>
      </c>
      <c r="T118" s="118">
        <v>25</v>
      </c>
      <c r="U118" s="53">
        <v>1</v>
      </c>
      <c r="V118" s="118">
        <v>25</v>
      </c>
      <c r="W118" s="118">
        <v>21.6</v>
      </c>
      <c r="X118" s="124" t="s">
        <v>63</v>
      </c>
      <c r="Y118" s="52">
        <v>0</v>
      </c>
      <c r="Z118" s="53">
        <v>0</v>
      </c>
      <c r="AA118" s="53">
        <v>3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1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">
      <c r="A119" s="131">
        <v>7.2916666666666671E-2</v>
      </c>
      <c r="B119" s="51">
        <v>5</v>
      </c>
      <c r="C119" s="52">
        <v>3</v>
      </c>
      <c r="D119" s="53">
        <v>2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11.4</v>
      </c>
      <c r="X119" s="124" t="s">
        <v>63</v>
      </c>
      <c r="Y119" s="52">
        <v>0</v>
      </c>
      <c r="Z119" s="53">
        <v>0</v>
      </c>
      <c r="AA119" s="53">
        <v>5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">
      <c r="A121" s="131">
        <v>9.375E-2</v>
      </c>
      <c r="B121" s="51">
        <v>4</v>
      </c>
      <c r="C121" s="52">
        <v>3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11.4</v>
      </c>
      <c r="X121" s="124" t="s">
        <v>63</v>
      </c>
      <c r="Y121" s="52">
        <v>0</v>
      </c>
      <c r="Z121" s="53">
        <v>0</v>
      </c>
      <c r="AA121" s="53">
        <v>4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">
      <c r="A122" s="131">
        <v>0.10416666666666667</v>
      </c>
      <c r="B122" s="51">
        <v>5</v>
      </c>
      <c r="C122" s="52">
        <v>1</v>
      </c>
      <c r="D122" s="53">
        <v>1</v>
      </c>
      <c r="E122" s="53">
        <v>3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11.3</v>
      </c>
      <c r="X122" s="124" t="s">
        <v>63</v>
      </c>
      <c r="Y122" s="52">
        <v>0</v>
      </c>
      <c r="Z122" s="53">
        <v>0</v>
      </c>
      <c r="AA122" s="53">
        <v>5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">
      <c r="A123" s="131">
        <v>0.11458333333333333</v>
      </c>
      <c r="B123" s="51">
        <v>4</v>
      </c>
      <c r="C123" s="52">
        <v>1</v>
      </c>
      <c r="D123" s="53">
        <v>3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11.8</v>
      </c>
      <c r="X123" s="124" t="s">
        <v>63</v>
      </c>
      <c r="Y123" s="52">
        <v>0</v>
      </c>
      <c r="Z123" s="53">
        <v>0</v>
      </c>
      <c r="AA123" s="53">
        <v>4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">
      <c r="A124" s="131">
        <v>0.125</v>
      </c>
      <c r="B124" s="51">
        <v>7</v>
      </c>
      <c r="C124" s="52">
        <v>1</v>
      </c>
      <c r="D124" s="53">
        <v>4</v>
      </c>
      <c r="E124" s="53">
        <v>2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11.5</v>
      </c>
      <c r="X124" s="124" t="s">
        <v>63</v>
      </c>
      <c r="Y124" s="52">
        <v>0</v>
      </c>
      <c r="Z124" s="53">
        <v>0</v>
      </c>
      <c r="AA124" s="53">
        <v>7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">
      <c r="A125" s="131">
        <v>0.13541666666666666</v>
      </c>
      <c r="B125" s="51">
        <v>5</v>
      </c>
      <c r="C125" s="52">
        <v>3</v>
      </c>
      <c r="D125" s="53">
        <v>1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11.8</v>
      </c>
      <c r="X125" s="124" t="s">
        <v>63</v>
      </c>
      <c r="Y125" s="52">
        <v>0</v>
      </c>
      <c r="Z125" s="53">
        <v>0</v>
      </c>
      <c r="AA125" s="53">
        <v>5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">
      <c r="A126" s="131">
        <v>0.14583333333333334</v>
      </c>
      <c r="B126" s="51">
        <v>1</v>
      </c>
      <c r="C126" s="52">
        <v>0</v>
      </c>
      <c r="D126" s="53">
        <v>1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11.3</v>
      </c>
      <c r="X126" s="124" t="s">
        <v>63</v>
      </c>
      <c r="Y126" s="52">
        <v>0</v>
      </c>
      <c r="Z126" s="53">
        <v>0</v>
      </c>
      <c r="AA126" s="53">
        <v>1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">
      <c r="A127" s="131">
        <v>0.15625</v>
      </c>
      <c r="B127" s="51">
        <v>6</v>
      </c>
      <c r="C127" s="52">
        <v>0</v>
      </c>
      <c r="D127" s="53">
        <v>3</v>
      </c>
      <c r="E127" s="53">
        <v>3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10.9</v>
      </c>
      <c r="X127" s="124" t="s">
        <v>63</v>
      </c>
      <c r="Y127" s="52">
        <v>0</v>
      </c>
      <c r="Z127" s="53">
        <v>0</v>
      </c>
      <c r="AA127" s="53">
        <v>6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">
      <c r="A128" s="131">
        <v>0.16666666666666666</v>
      </c>
      <c r="B128" s="51">
        <v>3</v>
      </c>
      <c r="C128" s="52">
        <v>1</v>
      </c>
      <c r="D128" s="53">
        <v>1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12.3</v>
      </c>
      <c r="X128" s="124" t="s">
        <v>63</v>
      </c>
      <c r="Y128" s="52">
        <v>0</v>
      </c>
      <c r="Z128" s="53">
        <v>0</v>
      </c>
      <c r="AA128" s="53">
        <v>3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">
      <c r="A129" s="131">
        <v>0.17708333333333334</v>
      </c>
      <c r="B129" s="51">
        <v>2</v>
      </c>
      <c r="C129" s="52">
        <v>2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11.3</v>
      </c>
      <c r="X129" s="124" t="s">
        <v>63</v>
      </c>
      <c r="Y129" s="52">
        <v>0</v>
      </c>
      <c r="Z129" s="53">
        <v>0</v>
      </c>
      <c r="AA129" s="53">
        <v>2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">
      <c r="A130" s="131">
        <v>0.1875</v>
      </c>
      <c r="B130" s="51">
        <v>7</v>
      </c>
      <c r="C130" s="52">
        <v>2</v>
      </c>
      <c r="D130" s="53">
        <v>4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11.6</v>
      </c>
      <c r="X130" s="124" t="s">
        <v>63</v>
      </c>
      <c r="Y130" s="52">
        <v>0</v>
      </c>
      <c r="Z130" s="53">
        <v>0</v>
      </c>
      <c r="AA130" s="53">
        <v>7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">
      <c r="A131" s="131">
        <v>0.19791666666666666</v>
      </c>
      <c r="B131" s="51">
        <v>3</v>
      </c>
      <c r="C131" s="52">
        <v>1</v>
      </c>
      <c r="D131" s="53">
        <v>2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11.4</v>
      </c>
      <c r="X131" s="124" t="s">
        <v>63</v>
      </c>
      <c r="Y131" s="52">
        <v>0</v>
      </c>
      <c r="Z131" s="53">
        <v>0</v>
      </c>
      <c r="AA131" s="53">
        <v>3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">
      <c r="A132" s="131">
        <v>0.20833333333333334</v>
      </c>
      <c r="B132" s="51">
        <v>3</v>
      </c>
      <c r="C132" s="52">
        <v>0</v>
      </c>
      <c r="D132" s="53">
        <v>0</v>
      </c>
      <c r="E132" s="53">
        <v>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11.8</v>
      </c>
      <c r="X132" s="124" t="s">
        <v>63</v>
      </c>
      <c r="Y132" s="52">
        <v>0</v>
      </c>
      <c r="Z132" s="53">
        <v>0</v>
      </c>
      <c r="AA132" s="53">
        <v>3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">
      <c r="A133" s="131">
        <v>0.21875</v>
      </c>
      <c r="B133" s="51">
        <v>4</v>
      </c>
      <c r="C133" s="52">
        <v>1</v>
      </c>
      <c r="D133" s="53">
        <v>3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11.9</v>
      </c>
      <c r="X133" s="124" t="s">
        <v>63</v>
      </c>
      <c r="Y133" s="52">
        <v>0</v>
      </c>
      <c r="Z133" s="53">
        <v>0</v>
      </c>
      <c r="AA133" s="53">
        <v>4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">
      <c r="A134" s="131">
        <v>0.22916666666666666</v>
      </c>
      <c r="B134" s="51">
        <v>7</v>
      </c>
      <c r="C134" s="52">
        <v>0</v>
      </c>
      <c r="D134" s="53">
        <v>3</v>
      </c>
      <c r="E134" s="53">
        <v>4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10.7</v>
      </c>
      <c r="X134" s="124" t="s">
        <v>63</v>
      </c>
      <c r="Y134" s="52">
        <v>0</v>
      </c>
      <c r="Z134" s="53">
        <v>1</v>
      </c>
      <c r="AA134" s="53">
        <v>6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">
      <c r="A135" s="131">
        <v>0.23958333333333334</v>
      </c>
      <c r="B135" s="51">
        <v>6</v>
      </c>
      <c r="C135" s="52">
        <v>4</v>
      </c>
      <c r="D135" s="53">
        <v>2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11.7</v>
      </c>
      <c r="X135" s="124" t="s">
        <v>63</v>
      </c>
      <c r="Y135" s="52">
        <v>0</v>
      </c>
      <c r="Z135" s="53">
        <v>0</v>
      </c>
      <c r="AA135" s="53">
        <v>6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">
      <c r="A136" s="131">
        <v>0.25</v>
      </c>
      <c r="B136" s="51">
        <v>6</v>
      </c>
      <c r="C136" s="52">
        <v>2</v>
      </c>
      <c r="D136" s="53">
        <v>1</v>
      </c>
      <c r="E136" s="53">
        <v>3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8.1</v>
      </c>
      <c r="X136" s="124" t="s">
        <v>63</v>
      </c>
      <c r="Y136" s="52">
        <v>1</v>
      </c>
      <c r="Z136" s="53">
        <v>3</v>
      </c>
      <c r="AA136" s="53">
        <v>2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">
      <c r="A137" s="131">
        <v>0.26041666666666669</v>
      </c>
      <c r="B137" s="51">
        <v>11</v>
      </c>
      <c r="C137" s="52">
        <v>3</v>
      </c>
      <c r="D137" s="53">
        <v>1</v>
      </c>
      <c r="E137" s="53">
        <v>6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4</v>
      </c>
      <c r="R137" s="118">
        <v>36.36</v>
      </c>
      <c r="S137" s="53">
        <v>4</v>
      </c>
      <c r="T137" s="118">
        <v>36.36</v>
      </c>
      <c r="U137" s="53">
        <v>3</v>
      </c>
      <c r="V137" s="118">
        <v>27.27</v>
      </c>
      <c r="W137" s="118">
        <v>23.2</v>
      </c>
      <c r="X137" s="124">
        <v>56</v>
      </c>
      <c r="Y137" s="52">
        <v>1</v>
      </c>
      <c r="Z137" s="53">
        <v>2</v>
      </c>
      <c r="AA137" s="53">
        <v>4</v>
      </c>
      <c r="AB137" s="53">
        <v>0</v>
      </c>
      <c r="AC137" s="53">
        <v>0</v>
      </c>
      <c r="AD137" s="53">
        <v>0</v>
      </c>
      <c r="AE137" s="53">
        <v>1</v>
      </c>
      <c r="AF137" s="53">
        <v>0</v>
      </c>
      <c r="AG137" s="53">
        <v>0</v>
      </c>
      <c r="AH137" s="53">
        <v>1</v>
      </c>
      <c r="AI137" s="53">
        <v>0</v>
      </c>
      <c r="AJ137" s="53">
        <v>2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">
      <c r="A138" s="131">
        <v>0.27083333333333331</v>
      </c>
      <c r="B138" s="51">
        <v>17</v>
      </c>
      <c r="C138" s="52">
        <v>3</v>
      </c>
      <c r="D138" s="53">
        <v>0</v>
      </c>
      <c r="E138" s="53">
        <v>13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1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9.4</v>
      </c>
      <c r="X138" s="124">
        <v>11</v>
      </c>
      <c r="Y138" s="52">
        <v>0</v>
      </c>
      <c r="Z138" s="53">
        <v>9</v>
      </c>
      <c r="AA138" s="53">
        <v>8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">
      <c r="A139" s="131">
        <v>0.28125</v>
      </c>
      <c r="B139" s="51">
        <v>10</v>
      </c>
      <c r="C139" s="52">
        <v>2</v>
      </c>
      <c r="D139" s="53">
        <v>4</v>
      </c>
      <c r="E139" s="53">
        <v>2</v>
      </c>
      <c r="F139" s="53">
        <v>0</v>
      </c>
      <c r="G139" s="53">
        <v>1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10</v>
      </c>
      <c r="S139" s="53">
        <v>1</v>
      </c>
      <c r="T139" s="118">
        <v>10</v>
      </c>
      <c r="U139" s="53">
        <v>1</v>
      </c>
      <c r="V139" s="118">
        <v>10</v>
      </c>
      <c r="W139" s="118">
        <v>19.899999999999999</v>
      </c>
      <c r="X139" s="124" t="s">
        <v>63</v>
      </c>
      <c r="Y139" s="52">
        <v>1</v>
      </c>
      <c r="Z139" s="53">
        <v>3</v>
      </c>
      <c r="AA139" s="53">
        <v>4</v>
      </c>
      <c r="AB139" s="53">
        <v>1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1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">
      <c r="A140" s="131">
        <v>0.29166666666666669</v>
      </c>
      <c r="B140" s="51">
        <v>24</v>
      </c>
      <c r="C140" s="52">
        <v>1</v>
      </c>
      <c r="D140" s="53">
        <v>3</v>
      </c>
      <c r="E140" s="53">
        <v>17</v>
      </c>
      <c r="F140" s="53">
        <v>0</v>
      </c>
      <c r="G140" s="53">
        <v>2</v>
      </c>
      <c r="H140" s="53">
        <v>0</v>
      </c>
      <c r="I140" s="53">
        <v>1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14</v>
      </c>
      <c r="R140" s="118">
        <v>58.33</v>
      </c>
      <c r="S140" s="53">
        <v>14</v>
      </c>
      <c r="T140" s="118">
        <v>58.33</v>
      </c>
      <c r="U140" s="53">
        <v>11</v>
      </c>
      <c r="V140" s="118">
        <v>45.83</v>
      </c>
      <c r="W140" s="118">
        <v>35.1</v>
      </c>
      <c r="X140" s="124">
        <v>63.3</v>
      </c>
      <c r="Y140" s="52">
        <v>0</v>
      </c>
      <c r="Z140" s="53">
        <v>4</v>
      </c>
      <c r="AA140" s="53">
        <v>6</v>
      </c>
      <c r="AB140" s="53">
        <v>0</v>
      </c>
      <c r="AC140" s="53">
        <v>0</v>
      </c>
      <c r="AD140" s="53">
        <v>0</v>
      </c>
      <c r="AE140" s="53">
        <v>3</v>
      </c>
      <c r="AF140" s="53">
        <v>0</v>
      </c>
      <c r="AG140" s="53">
        <v>4</v>
      </c>
      <c r="AH140" s="53">
        <v>0</v>
      </c>
      <c r="AI140" s="53">
        <v>1</v>
      </c>
      <c r="AJ140" s="53">
        <v>0</v>
      </c>
      <c r="AK140" s="53">
        <v>4</v>
      </c>
      <c r="AL140" s="53">
        <v>0</v>
      </c>
      <c r="AM140" s="53">
        <v>1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1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">
      <c r="A141" s="131">
        <v>0.30208333333333331</v>
      </c>
      <c r="B141" s="51">
        <v>37</v>
      </c>
      <c r="C141" s="52">
        <v>3</v>
      </c>
      <c r="D141" s="53">
        <v>4</v>
      </c>
      <c r="E141" s="53">
        <v>26</v>
      </c>
      <c r="F141" s="53">
        <v>0</v>
      </c>
      <c r="G141" s="53">
        <v>1</v>
      </c>
      <c r="H141" s="53">
        <v>0</v>
      </c>
      <c r="I141" s="53">
        <v>3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9</v>
      </c>
      <c r="X141" s="124">
        <v>10.4</v>
      </c>
      <c r="Y141" s="52">
        <v>5</v>
      </c>
      <c r="Z141" s="53">
        <v>15</v>
      </c>
      <c r="AA141" s="53">
        <v>17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">
      <c r="A142" s="131">
        <v>0.3125</v>
      </c>
      <c r="B142" s="51">
        <v>55</v>
      </c>
      <c r="C142" s="52">
        <v>8</v>
      </c>
      <c r="D142" s="53">
        <v>9</v>
      </c>
      <c r="E142" s="53">
        <v>32</v>
      </c>
      <c r="F142" s="53">
        <v>1</v>
      </c>
      <c r="G142" s="53">
        <v>1</v>
      </c>
      <c r="H142" s="53">
        <v>0</v>
      </c>
      <c r="I142" s="53">
        <v>4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4</v>
      </c>
      <c r="R142" s="118">
        <v>7.2729999999999997</v>
      </c>
      <c r="S142" s="53">
        <v>2</v>
      </c>
      <c r="T142" s="118">
        <v>3.6360000000000001</v>
      </c>
      <c r="U142" s="53">
        <v>2</v>
      </c>
      <c r="V142" s="118">
        <v>3.6360000000000001</v>
      </c>
      <c r="W142" s="118">
        <v>11.7</v>
      </c>
      <c r="X142" s="124">
        <v>11.9</v>
      </c>
      <c r="Y142" s="52">
        <v>3</v>
      </c>
      <c r="Z142" s="53">
        <v>33</v>
      </c>
      <c r="AA142" s="53">
        <v>13</v>
      </c>
      <c r="AB142" s="53">
        <v>2</v>
      </c>
      <c r="AC142" s="53">
        <v>2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2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">
      <c r="A143" s="131">
        <v>0.32291666666666669</v>
      </c>
      <c r="B143" s="51">
        <v>41</v>
      </c>
      <c r="C143" s="52">
        <v>6</v>
      </c>
      <c r="D143" s="53">
        <v>5</v>
      </c>
      <c r="E143" s="53">
        <v>25</v>
      </c>
      <c r="F143" s="53">
        <v>0</v>
      </c>
      <c r="G143" s="53">
        <v>0</v>
      </c>
      <c r="H143" s="53">
        <v>0</v>
      </c>
      <c r="I143" s="53">
        <v>4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8</v>
      </c>
      <c r="X143" s="124">
        <v>10</v>
      </c>
      <c r="Y143" s="52">
        <v>7</v>
      </c>
      <c r="Z143" s="53">
        <v>29</v>
      </c>
      <c r="AA143" s="53">
        <v>5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">
      <c r="A144" s="131">
        <v>0.33333333333333331</v>
      </c>
      <c r="B144" s="51">
        <v>29</v>
      </c>
      <c r="C144" s="52">
        <v>4</v>
      </c>
      <c r="D144" s="53">
        <v>2</v>
      </c>
      <c r="E144" s="53">
        <v>22</v>
      </c>
      <c r="F144" s="53">
        <v>0</v>
      </c>
      <c r="G144" s="53">
        <v>0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7</v>
      </c>
      <c r="X144" s="124">
        <v>9.8000000000000007</v>
      </c>
      <c r="Y144" s="52">
        <v>10</v>
      </c>
      <c r="Z144" s="53">
        <v>16</v>
      </c>
      <c r="AA144" s="53">
        <v>3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">
      <c r="A145" s="131">
        <v>0.34375</v>
      </c>
      <c r="B145" s="51">
        <v>65</v>
      </c>
      <c r="C145" s="52">
        <v>2</v>
      </c>
      <c r="D145" s="53">
        <v>11</v>
      </c>
      <c r="E145" s="53">
        <v>46</v>
      </c>
      <c r="F145" s="53">
        <v>0</v>
      </c>
      <c r="G145" s="53">
        <v>0</v>
      </c>
      <c r="H145" s="53">
        <v>1</v>
      </c>
      <c r="I145" s="53">
        <v>4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0</v>
      </c>
      <c r="Q145" s="52">
        <v>9</v>
      </c>
      <c r="R145" s="118">
        <v>13.85</v>
      </c>
      <c r="S145" s="53">
        <v>5</v>
      </c>
      <c r="T145" s="118">
        <v>7.6920000000000002</v>
      </c>
      <c r="U145" s="53">
        <v>5</v>
      </c>
      <c r="V145" s="118">
        <v>7.6920000000000002</v>
      </c>
      <c r="W145" s="118">
        <v>12</v>
      </c>
      <c r="X145" s="124">
        <v>16.2</v>
      </c>
      <c r="Y145" s="52">
        <v>2</v>
      </c>
      <c r="Z145" s="53">
        <v>46</v>
      </c>
      <c r="AA145" s="53">
        <v>5</v>
      </c>
      <c r="AB145" s="53">
        <v>3</v>
      </c>
      <c r="AC145" s="53">
        <v>4</v>
      </c>
      <c r="AD145" s="53">
        <v>0</v>
      </c>
      <c r="AE145" s="53">
        <v>0</v>
      </c>
      <c r="AF145" s="53">
        <v>4</v>
      </c>
      <c r="AG145" s="53">
        <v>0</v>
      </c>
      <c r="AH145" s="53">
        <v>0</v>
      </c>
      <c r="AI145" s="53">
        <v>0</v>
      </c>
      <c r="AJ145" s="53">
        <v>1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">
      <c r="A146" s="131">
        <v>0.35416666666666669</v>
      </c>
      <c r="B146" s="51">
        <v>76</v>
      </c>
      <c r="C146" s="52">
        <v>4</v>
      </c>
      <c r="D146" s="53">
        <v>18</v>
      </c>
      <c r="E146" s="53">
        <v>46</v>
      </c>
      <c r="F146" s="53">
        <v>0</v>
      </c>
      <c r="G146" s="53">
        <v>1</v>
      </c>
      <c r="H146" s="53">
        <v>0</v>
      </c>
      <c r="I146" s="53">
        <v>5</v>
      </c>
      <c r="J146" s="53">
        <v>0</v>
      </c>
      <c r="K146" s="53">
        <v>0</v>
      </c>
      <c r="L146" s="53">
        <v>0</v>
      </c>
      <c r="M146" s="53">
        <v>0</v>
      </c>
      <c r="N146" s="54">
        <v>1</v>
      </c>
      <c r="O146" s="54">
        <v>1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8.3000000000000007</v>
      </c>
      <c r="X146" s="124">
        <v>10</v>
      </c>
      <c r="Y146" s="52">
        <v>2</v>
      </c>
      <c r="Z146" s="53">
        <v>64</v>
      </c>
      <c r="AA146" s="53">
        <v>10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">
      <c r="A147" s="131">
        <v>0.36458333333333331</v>
      </c>
      <c r="B147" s="51">
        <v>85</v>
      </c>
      <c r="C147" s="52">
        <v>4</v>
      </c>
      <c r="D147" s="53">
        <v>17</v>
      </c>
      <c r="E147" s="53">
        <v>59</v>
      </c>
      <c r="F147" s="53">
        <v>0</v>
      </c>
      <c r="G147" s="53">
        <v>1</v>
      </c>
      <c r="H147" s="53">
        <v>2</v>
      </c>
      <c r="I147" s="53">
        <v>1</v>
      </c>
      <c r="J147" s="53">
        <v>0</v>
      </c>
      <c r="K147" s="53">
        <v>0</v>
      </c>
      <c r="L147" s="53">
        <v>1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6.9</v>
      </c>
      <c r="X147" s="124">
        <v>8.6</v>
      </c>
      <c r="Y147" s="52">
        <v>13</v>
      </c>
      <c r="Z147" s="53">
        <v>70</v>
      </c>
      <c r="AA147" s="53">
        <v>2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">
      <c r="A148" s="131">
        <v>0.375</v>
      </c>
      <c r="B148" s="51">
        <v>68</v>
      </c>
      <c r="C148" s="52">
        <v>4</v>
      </c>
      <c r="D148" s="53">
        <v>13</v>
      </c>
      <c r="E148" s="53">
        <v>46</v>
      </c>
      <c r="F148" s="53">
        <v>0</v>
      </c>
      <c r="G148" s="53">
        <v>0</v>
      </c>
      <c r="H148" s="53">
        <v>0</v>
      </c>
      <c r="I148" s="53">
        <v>3</v>
      </c>
      <c r="J148" s="53">
        <v>0</v>
      </c>
      <c r="K148" s="53">
        <v>0</v>
      </c>
      <c r="L148" s="53">
        <v>0</v>
      </c>
      <c r="M148" s="53">
        <v>0</v>
      </c>
      <c r="N148" s="54">
        <v>2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8.1</v>
      </c>
      <c r="X148" s="124">
        <v>10.1</v>
      </c>
      <c r="Y148" s="52">
        <v>3</v>
      </c>
      <c r="Z148" s="53">
        <v>53</v>
      </c>
      <c r="AA148" s="53">
        <v>12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">
      <c r="A149" s="131">
        <v>0.38541666666666669</v>
      </c>
      <c r="B149" s="51">
        <v>41</v>
      </c>
      <c r="C149" s="52">
        <v>4</v>
      </c>
      <c r="D149" s="53">
        <v>7</v>
      </c>
      <c r="E149" s="53">
        <v>24</v>
      </c>
      <c r="F149" s="53">
        <v>0</v>
      </c>
      <c r="G149" s="53">
        <v>0</v>
      </c>
      <c r="H149" s="53">
        <v>0</v>
      </c>
      <c r="I149" s="53">
        <v>3</v>
      </c>
      <c r="J149" s="53">
        <v>0</v>
      </c>
      <c r="K149" s="53">
        <v>0</v>
      </c>
      <c r="L149" s="53">
        <v>0</v>
      </c>
      <c r="M149" s="53">
        <v>3</v>
      </c>
      <c r="N149" s="54">
        <v>0</v>
      </c>
      <c r="O149" s="54">
        <v>0</v>
      </c>
      <c r="P149" s="54">
        <v>0</v>
      </c>
      <c r="Q149" s="52">
        <v>2</v>
      </c>
      <c r="R149" s="118">
        <v>4.8780000000000001</v>
      </c>
      <c r="S149" s="53">
        <v>0</v>
      </c>
      <c r="T149" s="118">
        <v>0</v>
      </c>
      <c r="U149" s="53">
        <v>0</v>
      </c>
      <c r="V149" s="118">
        <v>0</v>
      </c>
      <c r="W149" s="118">
        <v>9.6</v>
      </c>
      <c r="X149" s="124">
        <v>11.5</v>
      </c>
      <c r="Y149" s="52">
        <v>3</v>
      </c>
      <c r="Z149" s="53">
        <v>20</v>
      </c>
      <c r="AA149" s="53">
        <v>16</v>
      </c>
      <c r="AB149" s="53">
        <v>0</v>
      </c>
      <c r="AC149" s="53">
        <v>2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">
      <c r="A150" s="131">
        <v>0.39583333333333331</v>
      </c>
      <c r="B150" s="51">
        <v>45</v>
      </c>
      <c r="C150" s="52">
        <v>6</v>
      </c>
      <c r="D150" s="53">
        <v>7</v>
      </c>
      <c r="E150" s="53">
        <v>30</v>
      </c>
      <c r="F150" s="53">
        <v>0</v>
      </c>
      <c r="G150" s="53">
        <v>0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1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7.9</v>
      </c>
      <c r="X150" s="124">
        <v>10.1</v>
      </c>
      <c r="Y150" s="52">
        <v>3</v>
      </c>
      <c r="Z150" s="53">
        <v>35</v>
      </c>
      <c r="AA150" s="53">
        <v>7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">
      <c r="A151" s="131">
        <v>0.40625</v>
      </c>
      <c r="B151" s="51">
        <v>23</v>
      </c>
      <c r="C151" s="52">
        <v>4</v>
      </c>
      <c r="D151" s="53">
        <v>4</v>
      </c>
      <c r="E151" s="53">
        <v>14</v>
      </c>
      <c r="F151" s="53">
        <v>0</v>
      </c>
      <c r="G151" s="53">
        <v>0</v>
      </c>
      <c r="H151" s="53">
        <v>0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6.3</v>
      </c>
      <c r="X151" s="124">
        <v>9.3000000000000007</v>
      </c>
      <c r="Y151" s="52">
        <v>11</v>
      </c>
      <c r="Z151" s="53">
        <v>10</v>
      </c>
      <c r="AA151" s="53">
        <v>2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">
      <c r="A152" s="131">
        <v>0.41666666666666669</v>
      </c>
      <c r="B152" s="51">
        <v>42</v>
      </c>
      <c r="C152" s="52">
        <v>8</v>
      </c>
      <c r="D152" s="53">
        <v>5</v>
      </c>
      <c r="E152" s="53">
        <v>24</v>
      </c>
      <c r="F152" s="53">
        <v>0</v>
      </c>
      <c r="G152" s="53">
        <v>2</v>
      </c>
      <c r="H152" s="53">
        <v>1</v>
      </c>
      <c r="I152" s="53">
        <v>2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4</v>
      </c>
      <c r="R152" s="118">
        <v>9.5239999999999991</v>
      </c>
      <c r="S152" s="53">
        <v>2</v>
      </c>
      <c r="T152" s="118">
        <v>4.7619999999999996</v>
      </c>
      <c r="U152" s="53">
        <v>2</v>
      </c>
      <c r="V152" s="118">
        <v>4.7619999999999996</v>
      </c>
      <c r="W152" s="118">
        <v>11.5</v>
      </c>
      <c r="X152" s="124">
        <v>11.1</v>
      </c>
      <c r="Y152" s="52">
        <v>2</v>
      </c>
      <c r="Z152" s="53">
        <v>25</v>
      </c>
      <c r="AA152" s="53">
        <v>11</v>
      </c>
      <c r="AB152" s="53">
        <v>0</v>
      </c>
      <c r="AC152" s="53">
        <v>2</v>
      </c>
      <c r="AD152" s="53">
        <v>0</v>
      </c>
      <c r="AE152" s="53">
        <v>0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1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">
      <c r="A153" s="131">
        <v>0.42708333333333331</v>
      </c>
      <c r="B153" s="51">
        <v>33</v>
      </c>
      <c r="C153" s="52">
        <v>5</v>
      </c>
      <c r="D153" s="53">
        <v>12</v>
      </c>
      <c r="E153" s="53">
        <v>11</v>
      </c>
      <c r="F153" s="53">
        <v>0</v>
      </c>
      <c r="G153" s="53">
        <v>0</v>
      </c>
      <c r="H153" s="53">
        <v>0</v>
      </c>
      <c r="I153" s="53">
        <v>4</v>
      </c>
      <c r="J153" s="53">
        <v>0</v>
      </c>
      <c r="K153" s="53">
        <v>0</v>
      </c>
      <c r="L153" s="53">
        <v>1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9.8000000000000007</v>
      </c>
      <c r="X153" s="124">
        <v>11.1</v>
      </c>
      <c r="Y153" s="52">
        <v>2</v>
      </c>
      <c r="Z153" s="53">
        <v>12</v>
      </c>
      <c r="AA153" s="53">
        <v>19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">
      <c r="A154" s="131">
        <v>0.4375</v>
      </c>
      <c r="B154" s="51">
        <v>37</v>
      </c>
      <c r="C154" s="52">
        <v>5</v>
      </c>
      <c r="D154" s="53">
        <v>6</v>
      </c>
      <c r="E154" s="53">
        <v>20</v>
      </c>
      <c r="F154" s="53">
        <v>0</v>
      </c>
      <c r="G154" s="53">
        <v>1</v>
      </c>
      <c r="H154" s="53">
        <v>0</v>
      </c>
      <c r="I154" s="53">
        <v>4</v>
      </c>
      <c r="J154" s="53">
        <v>0</v>
      </c>
      <c r="K154" s="53">
        <v>0</v>
      </c>
      <c r="L154" s="53">
        <v>0</v>
      </c>
      <c r="M154" s="53">
        <v>1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8.8000000000000007</v>
      </c>
      <c r="X154" s="124">
        <v>10.5</v>
      </c>
      <c r="Y154" s="52">
        <v>5</v>
      </c>
      <c r="Z154" s="53">
        <v>16</v>
      </c>
      <c r="AA154" s="53">
        <v>16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">
      <c r="A155" s="131">
        <v>0.44791666666666669</v>
      </c>
      <c r="B155" s="51">
        <v>45</v>
      </c>
      <c r="C155" s="52">
        <v>4</v>
      </c>
      <c r="D155" s="53">
        <v>4</v>
      </c>
      <c r="E155" s="53">
        <v>34</v>
      </c>
      <c r="F155" s="53">
        <v>0</v>
      </c>
      <c r="G155" s="53">
        <v>0</v>
      </c>
      <c r="H155" s="53">
        <v>0</v>
      </c>
      <c r="I155" s="53">
        <v>2</v>
      </c>
      <c r="J155" s="53">
        <v>0</v>
      </c>
      <c r="K155" s="53">
        <v>0</v>
      </c>
      <c r="L155" s="53">
        <v>0</v>
      </c>
      <c r="M155" s="53">
        <v>0</v>
      </c>
      <c r="N155" s="54">
        <v>1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9.1</v>
      </c>
      <c r="X155" s="124">
        <v>10.3</v>
      </c>
      <c r="Y155" s="52">
        <v>1</v>
      </c>
      <c r="Z155" s="53">
        <v>31</v>
      </c>
      <c r="AA155" s="53">
        <v>13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">
      <c r="A156" s="131">
        <v>0.45833333333333331</v>
      </c>
      <c r="B156" s="51">
        <v>32</v>
      </c>
      <c r="C156" s="52">
        <v>6</v>
      </c>
      <c r="D156" s="53">
        <v>9</v>
      </c>
      <c r="E156" s="53">
        <v>15</v>
      </c>
      <c r="F156" s="53">
        <v>0</v>
      </c>
      <c r="G156" s="53">
        <v>1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7.7</v>
      </c>
      <c r="X156" s="124">
        <v>10.9</v>
      </c>
      <c r="Y156" s="52">
        <v>5</v>
      </c>
      <c r="Z156" s="53">
        <v>20</v>
      </c>
      <c r="AA156" s="53">
        <v>7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">
      <c r="A157" s="131">
        <v>0.46875</v>
      </c>
      <c r="B157" s="51">
        <v>27</v>
      </c>
      <c r="C157" s="52">
        <v>5</v>
      </c>
      <c r="D157" s="53">
        <v>12</v>
      </c>
      <c r="E157" s="53">
        <v>6</v>
      </c>
      <c r="F157" s="53">
        <v>0</v>
      </c>
      <c r="G157" s="53">
        <v>0</v>
      </c>
      <c r="H157" s="53">
        <v>0</v>
      </c>
      <c r="I157" s="53">
        <v>2</v>
      </c>
      <c r="J157" s="53">
        <v>1</v>
      </c>
      <c r="K157" s="53">
        <v>0</v>
      </c>
      <c r="L157" s="53">
        <v>0</v>
      </c>
      <c r="M157" s="53">
        <v>0</v>
      </c>
      <c r="N157" s="54">
        <v>1</v>
      </c>
      <c r="O157" s="54">
        <v>0</v>
      </c>
      <c r="P157" s="54">
        <v>0</v>
      </c>
      <c r="Q157" s="52">
        <v>1</v>
      </c>
      <c r="R157" s="118">
        <v>3.7040000000000002</v>
      </c>
      <c r="S157" s="53">
        <v>1</v>
      </c>
      <c r="T157" s="118">
        <v>3.7040000000000002</v>
      </c>
      <c r="U157" s="53">
        <v>1</v>
      </c>
      <c r="V157" s="118">
        <v>3.7040000000000002</v>
      </c>
      <c r="W157" s="118">
        <v>12.9</v>
      </c>
      <c r="X157" s="124">
        <v>10.8</v>
      </c>
      <c r="Y157" s="52">
        <v>0</v>
      </c>
      <c r="Z157" s="53">
        <v>14</v>
      </c>
      <c r="AA157" s="53">
        <v>12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1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">
      <c r="A158" s="131">
        <v>0.47916666666666669</v>
      </c>
      <c r="B158" s="51">
        <v>50</v>
      </c>
      <c r="C158" s="52">
        <v>7</v>
      </c>
      <c r="D158" s="53">
        <v>10</v>
      </c>
      <c r="E158" s="53">
        <v>31</v>
      </c>
      <c r="F158" s="53">
        <v>0</v>
      </c>
      <c r="G158" s="53">
        <v>0</v>
      </c>
      <c r="H158" s="53">
        <v>0</v>
      </c>
      <c r="I158" s="53">
        <v>2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11</v>
      </c>
      <c r="X158" s="124">
        <v>12.5</v>
      </c>
      <c r="Y158" s="52">
        <v>0</v>
      </c>
      <c r="Z158" s="53">
        <v>18</v>
      </c>
      <c r="AA158" s="53">
        <v>29</v>
      </c>
      <c r="AB158" s="53">
        <v>3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">
      <c r="A159" s="131">
        <v>0.48958333333333331</v>
      </c>
      <c r="B159" s="51">
        <v>43</v>
      </c>
      <c r="C159" s="52">
        <v>6</v>
      </c>
      <c r="D159" s="53">
        <v>3</v>
      </c>
      <c r="E159" s="53">
        <v>30</v>
      </c>
      <c r="F159" s="53">
        <v>0</v>
      </c>
      <c r="G159" s="53">
        <v>1</v>
      </c>
      <c r="H159" s="53">
        <v>0</v>
      </c>
      <c r="I159" s="53">
        <v>2</v>
      </c>
      <c r="J159" s="53">
        <v>0</v>
      </c>
      <c r="K159" s="53">
        <v>0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8.3000000000000007</v>
      </c>
      <c r="X159" s="124">
        <v>10.199999999999999</v>
      </c>
      <c r="Y159" s="52">
        <v>7</v>
      </c>
      <c r="Z159" s="53">
        <v>27</v>
      </c>
      <c r="AA159" s="53">
        <v>9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">
      <c r="A160" s="131">
        <v>0.5</v>
      </c>
      <c r="B160" s="51">
        <v>46</v>
      </c>
      <c r="C160" s="52">
        <v>11</v>
      </c>
      <c r="D160" s="53">
        <v>9</v>
      </c>
      <c r="E160" s="53">
        <v>23</v>
      </c>
      <c r="F160" s="53">
        <v>0</v>
      </c>
      <c r="G160" s="53">
        <v>0</v>
      </c>
      <c r="H160" s="53">
        <v>1</v>
      </c>
      <c r="I160" s="53">
        <v>1</v>
      </c>
      <c r="J160" s="53">
        <v>0</v>
      </c>
      <c r="K160" s="53">
        <v>0</v>
      </c>
      <c r="L160" s="53">
        <v>0</v>
      </c>
      <c r="M160" s="53">
        <v>1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7.4</v>
      </c>
      <c r="X160" s="124">
        <v>10.1</v>
      </c>
      <c r="Y160" s="52">
        <v>6</v>
      </c>
      <c r="Z160" s="53">
        <v>33</v>
      </c>
      <c r="AA160" s="53">
        <v>7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">
      <c r="A161" s="131">
        <v>0.51041666666666663</v>
      </c>
      <c r="B161" s="51">
        <v>45</v>
      </c>
      <c r="C161" s="52">
        <v>11</v>
      </c>
      <c r="D161" s="53">
        <v>7</v>
      </c>
      <c r="E161" s="53">
        <v>18</v>
      </c>
      <c r="F161" s="53">
        <v>1</v>
      </c>
      <c r="G161" s="53">
        <v>0</v>
      </c>
      <c r="H161" s="53">
        <v>1</v>
      </c>
      <c r="I161" s="53">
        <v>6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1</v>
      </c>
      <c r="P161" s="54">
        <v>0</v>
      </c>
      <c r="Q161" s="52">
        <v>1</v>
      </c>
      <c r="R161" s="118">
        <v>2.222</v>
      </c>
      <c r="S161" s="53">
        <v>1</v>
      </c>
      <c r="T161" s="118">
        <v>2.222</v>
      </c>
      <c r="U161" s="53">
        <v>1</v>
      </c>
      <c r="V161" s="118">
        <v>2.222</v>
      </c>
      <c r="W161" s="118">
        <v>8.6999999999999993</v>
      </c>
      <c r="X161" s="124">
        <v>10.1</v>
      </c>
      <c r="Y161" s="52">
        <v>6</v>
      </c>
      <c r="Z161" s="53">
        <v>32</v>
      </c>
      <c r="AA161" s="53">
        <v>6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1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">
      <c r="A162" s="131">
        <v>0.52083333333333337</v>
      </c>
      <c r="B162" s="51">
        <v>40</v>
      </c>
      <c r="C162" s="52">
        <v>15</v>
      </c>
      <c r="D162" s="53">
        <v>4</v>
      </c>
      <c r="E162" s="53">
        <v>14</v>
      </c>
      <c r="F162" s="53">
        <v>1</v>
      </c>
      <c r="G162" s="53">
        <v>0</v>
      </c>
      <c r="H162" s="53">
        <v>0</v>
      </c>
      <c r="I162" s="53">
        <v>5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8.6</v>
      </c>
      <c r="X162" s="124">
        <v>10</v>
      </c>
      <c r="Y162" s="52">
        <v>2</v>
      </c>
      <c r="Z162" s="53">
        <v>33</v>
      </c>
      <c r="AA162" s="53">
        <v>5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">
      <c r="A163" s="131">
        <v>0.53125</v>
      </c>
      <c r="B163" s="51">
        <v>51</v>
      </c>
      <c r="C163" s="52">
        <v>13</v>
      </c>
      <c r="D163" s="53">
        <v>6</v>
      </c>
      <c r="E163" s="53">
        <v>24</v>
      </c>
      <c r="F163" s="53">
        <v>0</v>
      </c>
      <c r="G163" s="53">
        <v>1</v>
      </c>
      <c r="H163" s="53">
        <v>0</v>
      </c>
      <c r="I163" s="53">
        <v>2</v>
      </c>
      <c r="J163" s="53">
        <v>0</v>
      </c>
      <c r="K163" s="53">
        <v>0</v>
      </c>
      <c r="L163" s="53">
        <v>0</v>
      </c>
      <c r="M163" s="53">
        <v>5</v>
      </c>
      <c r="N163" s="54">
        <v>0</v>
      </c>
      <c r="O163" s="54">
        <v>0</v>
      </c>
      <c r="P163" s="54">
        <v>0</v>
      </c>
      <c r="Q163" s="52">
        <v>5</v>
      </c>
      <c r="R163" s="118">
        <v>9.8040000000000003</v>
      </c>
      <c r="S163" s="53">
        <v>5</v>
      </c>
      <c r="T163" s="118">
        <v>9.8040000000000003</v>
      </c>
      <c r="U163" s="53">
        <v>2</v>
      </c>
      <c r="V163" s="118">
        <v>3.9220000000000002</v>
      </c>
      <c r="W163" s="118">
        <v>12.5</v>
      </c>
      <c r="X163" s="124">
        <v>13.9</v>
      </c>
      <c r="Y163" s="52">
        <v>1</v>
      </c>
      <c r="Z163" s="53">
        <v>32</v>
      </c>
      <c r="AA163" s="53">
        <v>13</v>
      </c>
      <c r="AB163" s="53">
        <v>0</v>
      </c>
      <c r="AC163" s="53">
        <v>0</v>
      </c>
      <c r="AD163" s="53">
        <v>3</v>
      </c>
      <c r="AE163" s="53">
        <v>0</v>
      </c>
      <c r="AF163" s="53">
        <v>0</v>
      </c>
      <c r="AG163" s="53">
        <v>0</v>
      </c>
      <c r="AH163" s="53">
        <v>1</v>
      </c>
      <c r="AI163" s="53">
        <v>0</v>
      </c>
      <c r="AJ163" s="53">
        <v>0</v>
      </c>
      <c r="AK163" s="53">
        <v>0</v>
      </c>
      <c r="AL163" s="53">
        <v>0</v>
      </c>
      <c r="AM163" s="53">
        <v>1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">
      <c r="A164" s="131">
        <v>0.54166666666666663</v>
      </c>
      <c r="B164" s="51">
        <v>48</v>
      </c>
      <c r="C164" s="52">
        <v>18</v>
      </c>
      <c r="D164" s="53">
        <v>6</v>
      </c>
      <c r="E164" s="53">
        <v>17</v>
      </c>
      <c r="F164" s="53">
        <v>0</v>
      </c>
      <c r="G164" s="53">
        <v>1</v>
      </c>
      <c r="H164" s="53">
        <v>0</v>
      </c>
      <c r="I164" s="53">
        <v>4</v>
      </c>
      <c r="J164" s="53">
        <v>0</v>
      </c>
      <c r="K164" s="53">
        <v>0</v>
      </c>
      <c r="L164" s="53">
        <v>0</v>
      </c>
      <c r="M164" s="53">
        <v>2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8.1</v>
      </c>
      <c r="X164" s="124">
        <v>10.199999999999999</v>
      </c>
      <c r="Y164" s="52">
        <v>10</v>
      </c>
      <c r="Z164" s="53">
        <v>31</v>
      </c>
      <c r="AA164" s="53">
        <v>7</v>
      </c>
      <c r="AB164" s="53">
        <v>0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">
      <c r="A165" s="131">
        <v>0.55208333333333337</v>
      </c>
      <c r="B165" s="51">
        <v>47</v>
      </c>
      <c r="C165" s="52">
        <v>10</v>
      </c>
      <c r="D165" s="53">
        <v>6</v>
      </c>
      <c r="E165" s="53">
        <v>25</v>
      </c>
      <c r="F165" s="53">
        <v>0</v>
      </c>
      <c r="G165" s="53">
        <v>0</v>
      </c>
      <c r="H165" s="53">
        <v>0</v>
      </c>
      <c r="I165" s="53">
        <v>5</v>
      </c>
      <c r="J165" s="53">
        <v>0</v>
      </c>
      <c r="K165" s="53">
        <v>0</v>
      </c>
      <c r="L165" s="53">
        <v>0</v>
      </c>
      <c r="M165" s="53">
        <v>0</v>
      </c>
      <c r="N165" s="54">
        <v>1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9.1999999999999993</v>
      </c>
      <c r="X165" s="124">
        <v>10.5</v>
      </c>
      <c r="Y165" s="52">
        <v>0</v>
      </c>
      <c r="Z165" s="53">
        <v>32</v>
      </c>
      <c r="AA165" s="53">
        <v>15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">
      <c r="A166" s="131">
        <v>0.5625</v>
      </c>
      <c r="B166" s="51">
        <v>45</v>
      </c>
      <c r="C166" s="52">
        <v>11</v>
      </c>
      <c r="D166" s="53">
        <v>4</v>
      </c>
      <c r="E166" s="53">
        <v>22</v>
      </c>
      <c r="F166" s="53">
        <v>0</v>
      </c>
      <c r="G166" s="53">
        <v>0</v>
      </c>
      <c r="H166" s="53">
        <v>1</v>
      </c>
      <c r="I166" s="53">
        <v>7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8.6</v>
      </c>
      <c r="X166" s="124">
        <v>9.5</v>
      </c>
      <c r="Y166" s="52">
        <v>1</v>
      </c>
      <c r="Z166" s="53">
        <v>41</v>
      </c>
      <c r="AA166" s="53">
        <v>3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">
      <c r="A167" s="131">
        <v>0.57291666666666663</v>
      </c>
      <c r="B167" s="51">
        <v>47</v>
      </c>
      <c r="C167" s="52">
        <v>6</v>
      </c>
      <c r="D167" s="53">
        <v>1</v>
      </c>
      <c r="E167" s="53">
        <v>33</v>
      </c>
      <c r="F167" s="53">
        <v>0</v>
      </c>
      <c r="G167" s="53">
        <v>1</v>
      </c>
      <c r="H167" s="53">
        <v>0</v>
      </c>
      <c r="I167" s="53">
        <v>4</v>
      </c>
      <c r="J167" s="53">
        <v>0</v>
      </c>
      <c r="K167" s="53">
        <v>0</v>
      </c>
      <c r="L167" s="53">
        <v>0</v>
      </c>
      <c r="M167" s="53">
        <v>1</v>
      </c>
      <c r="N167" s="54">
        <v>1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8.6</v>
      </c>
      <c r="X167" s="124">
        <v>9.6999999999999993</v>
      </c>
      <c r="Y167" s="52">
        <v>1</v>
      </c>
      <c r="Z167" s="53">
        <v>43</v>
      </c>
      <c r="AA167" s="53">
        <v>3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">
      <c r="A168" s="131">
        <v>0.58333333333333337</v>
      </c>
      <c r="B168" s="51">
        <v>63</v>
      </c>
      <c r="C168" s="52">
        <v>14</v>
      </c>
      <c r="D168" s="53">
        <v>4</v>
      </c>
      <c r="E168" s="53">
        <v>28</v>
      </c>
      <c r="F168" s="53">
        <v>0</v>
      </c>
      <c r="G168" s="53">
        <v>1</v>
      </c>
      <c r="H168" s="53">
        <v>1</v>
      </c>
      <c r="I168" s="53">
        <v>9</v>
      </c>
      <c r="J168" s="53">
        <v>0</v>
      </c>
      <c r="K168" s="53">
        <v>0</v>
      </c>
      <c r="L168" s="53">
        <v>1</v>
      </c>
      <c r="M168" s="53">
        <v>2</v>
      </c>
      <c r="N168" s="54">
        <v>2</v>
      </c>
      <c r="O168" s="54">
        <v>1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8</v>
      </c>
      <c r="X168" s="124">
        <v>9.4</v>
      </c>
      <c r="Y168" s="52">
        <v>5</v>
      </c>
      <c r="Z168" s="53">
        <v>55</v>
      </c>
      <c r="AA168" s="53">
        <v>3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">
      <c r="A169" s="131">
        <v>0.59375</v>
      </c>
      <c r="B169" s="51">
        <v>57</v>
      </c>
      <c r="C169" s="52">
        <v>7</v>
      </c>
      <c r="D169" s="53">
        <v>8</v>
      </c>
      <c r="E169" s="53">
        <v>29</v>
      </c>
      <c r="F169" s="53">
        <v>0</v>
      </c>
      <c r="G169" s="53">
        <v>0</v>
      </c>
      <c r="H169" s="53">
        <v>1</v>
      </c>
      <c r="I169" s="53">
        <v>8</v>
      </c>
      <c r="J169" s="53">
        <v>0</v>
      </c>
      <c r="K169" s="53">
        <v>0</v>
      </c>
      <c r="L169" s="53">
        <v>0</v>
      </c>
      <c r="M169" s="53">
        <v>3</v>
      </c>
      <c r="N169" s="54">
        <v>1</v>
      </c>
      <c r="O169" s="54">
        <v>0</v>
      </c>
      <c r="P169" s="54">
        <v>0</v>
      </c>
      <c r="Q169" s="52">
        <v>4</v>
      </c>
      <c r="R169" s="118">
        <v>7.0179999999999998</v>
      </c>
      <c r="S169" s="53">
        <v>1</v>
      </c>
      <c r="T169" s="118">
        <v>1.754</v>
      </c>
      <c r="U169" s="53">
        <v>1</v>
      </c>
      <c r="V169" s="118">
        <v>1.754</v>
      </c>
      <c r="W169" s="118">
        <v>10.1</v>
      </c>
      <c r="X169" s="124">
        <v>10.3</v>
      </c>
      <c r="Y169" s="52">
        <v>3</v>
      </c>
      <c r="Z169" s="53">
        <v>44</v>
      </c>
      <c r="AA169" s="53">
        <v>6</v>
      </c>
      <c r="AB169" s="53">
        <v>0</v>
      </c>
      <c r="AC169" s="53">
        <v>3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1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">
      <c r="A170" s="131">
        <v>0.60416666666666663</v>
      </c>
      <c r="B170" s="51">
        <v>71</v>
      </c>
      <c r="C170" s="52">
        <v>15</v>
      </c>
      <c r="D170" s="53">
        <v>13</v>
      </c>
      <c r="E170" s="53">
        <v>36</v>
      </c>
      <c r="F170" s="53">
        <v>0</v>
      </c>
      <c r="G170" s="53">
        <v>0</v>
      </c>
      <c r="H170" s="53">
        <v>1</v>
      </c>
      <c r="I170" s="53">
        <v>3</v>
      </c>
      <c r="J170" s="53">
        <v>0</v>
      </c>
      <c r="K170" s="53">
        <v>0</v>
      </c>
      <c r="L170" s="53">
        <v>0</v>
      </c>
      <c r="M170" s="53">
        <v>1</v>
      </c>
      <c r="N170" s="54">
        <v>1</v>
      </c>
      <c r="O170" s="54">
        <v>1</v>
      </c>
      <c r="P170" s="54">
        <v>0</v>
      </c>
      <c r="Q170" s="52">
        <v>5</v>
      </c>
      <c r="R170" s="118">
        <v>7.0419999999999998</v>
      </c>
      <c r="S170" s="53">
        <v>5</v>
      </c>
      <c r="T170" s="118">
        <v>7.0419999999999998</v>
      </c>
      <c r="U170" s="53">
        <v>2</v>
      </c>
      <c r="V170" s="118">
        <v>2.8170000000000002</v>
      </c>
      <c r="W170" s="118">
        <v>10.4</v>
      </c>
      <c r="X170" s="124">
        <v>10</v>
      </c>
      <c r="Y170" s="52">
        <v>1</v>
      </c>
      <c r="Z170" s="53">
        <v>60</v>
      </c>
      <c r="AA170" s="53">
        <v>3</v>
      </c>
      <c r="AB170" s="53">
        <v>2</v>
      </c>
      <c r="AC170" s="53">
        <v>0</v>
      </c>
      <c r="AD170" s="53">
        <v>0</v>
      </c>
      <c r="AE170" s="53">
        <v>3</v>
      </c>
      <c r="AF170" s="53">
        <v>2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">
      <c r="A171" s="131">
        <v>0.61458333333333337</v>
      </c>
      <c r="B171" s="51">
        <v>72</v>
      </c>
      <c r="C171" s="52">
        <v>14</v>
      </c>
      <c r="D171" s="53">
        <v>14</v>
      </c>
      <c r="E171" s="53">
        <v>31</v>
      </c>
      <c r="F171" s="53">
        <v>0</v>
      </c>
      <c r="G171" s="53">
        <v>0</v>
      </c>
      <c r="H171" s="53">
        <v>1</v>
      </c>
      <c r="I171" s="53">
        <v>8</v>
      </c>
      <c r="J171" s="53">
        <v>0</v>
      </c>
      <c r="K171" s="53">
        <v>0</v>
      </c>
      <c r="L171" s="53">
        <v>0</v>
      </c>
      <c r="M171" s="53">
        <v>2</v>
      </c>
      <c r="N171" s="54">
        <v>1</v>
      </c>
      <c r="O171" s="54">
        <v>1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8.1</v>
      </c>
      <c r="X171" s="124">
        <v>9.8000000000000007</v>
      </c>
      <c r="Y171" s="52">
        <v>1</v>
      </c>
      <c r="Z171" s="53">
        <v>63</v>
      </c>
      <c r="AA171" s="53">
        <v>8</v>
      </c>
      <c r="AB171" s="53">
        <v>0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">
      <c r="A172" s="131">
        <v>0.625</v>
      </c>
      <c r="B172" s="51">
        <v>74</v>
      </c>
      <c r="C172" s="52">
        <v>6</v>
      </c>
      <c r="D172" s="53">
        <v>9</v>
      </c>
      <c r="E172" s="53">
        <v>52</v>
      </c>
      <c r="F172" s="53">
        <v>0</v>
      </c>
      <c r="G172" s="53">
        <v>0</v>
      </c>
      <c r="H172" s="53">
        <v>0</v>
      </c>
      <c r="I172" s="53">
        <v>3</v>
      </c>
      <c r="J172" s="53">
        <v>0</v>
      </c>
      <c r="K172" s="53">
        <v>0</v>
      </c>
      <c r="L172" s="53">
        <v>0</v>
      </c>
      <c r="M172" s="53">
        <v>4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6.1</v>
      </c>
      <c r="X172" s="124">
        <v>8.5</v>
      </c>
      <c r="Y172" s="52">
        <v>12</v>
      </c>
      <c r="Z172" s="53">
        <v>60</v>
      </c>
      <c r="AA172" s="53">
        <v>2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">
      <c r="A173" s="131">
        <v>0.63541666666666663</v>
      </c>
      <c r="B173" s="51">
        <v>85</v>
      </c>
      <c r="C173" s="52">
        <v>5</v>
      </c>
      <c r="D173" s="53">
        <v>11</v>
      </c>
      <c r="E173" s="53">
        <v>64</v>
      </c>
      <c r="F173" s="53">
        <v>0</v>
      </c>
      <c r="G173" s="53">
        <v>1</v>
      </c>
      <c r="H173" s="53">
        <v>0</v>
      </c>
      <c r="I173" s="53">
        <v>3</v>
      </c>
      <c r="J173" s="53">
        <v>0</v>
      </c>
      <c r="K173" s="53">
        <v>0</v>
      </c>
      <c r="L173" s="53">
        <v>0</v>
      </c>
      <c r="M173" s="53">
        <v>1</v>
      </c>
      <c r="N173" s="54">
        <v>0</v>
      </c>
      <c r="O173" s="54">
        <v>0</v>
      </c>
      <c r="P173" s="54">
        <v>0</v>
      </c>
      <c r="Q173" s="52">
        <v>3</v>
      </c>
      <c r="R173" s="118">
        <v>3.5289999999999999</v>
      </c>
      <c r="S173" s="53">
        <v>3</v>
      </c>
      <c r="T173" s="118">
        <v>3.5289999999999999</v>
      </c>
      <c r="U173" s="53">
        <v>0</v>
      </c>
      <c r="V173" s="118">
        <v>0</v>
      </c>
      <c r="W173" s="118">
        <v>7.1</v>
      </c>
      <c r="X173" s="124">
        <v>8.8000000000000007</v>
      </c>
      <c r="Y173" s="52">
        <v>9</v>
      </c>
      <c r="Z173" s="53">
        <v>73</v>
      </c>
      <c r="AA173" s="53">
        <v>0</v>
      </c>
      <c r="AB173" s="53">
        <v>0</v>
      </c>
      <c r="AC173" s="53">
        <v>0</v>
      </c>
      <c r="AD173" s="53">
        <v>3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">
      <c r="A174" s="131">
        <v>0.64583333333333337</v>
      </c>
      <c r="B174" s="51">
        <v>93</v>
      </c>
      <c r="C174" s="52">
        <v>20</v>
      </c>
      <c r="D174" s="53">
        <v>9</v>
      </c>
      <c r="E174" s="53">
        <v>53</v>
      </c>
      <c r="F174" s="53">
        <v>0</v>
      </c>
      <c r="G174" s="53">
        <v>1</v>
      </c>
      <c r="H174" s="53">
        <v>0</v>
      </c>
      <c r="I174" s="53">
        <v>7</v>
      </c>
      <c r="J174" s="53">
        <v>0</v>
      </c>
      <c r="K174" s="53">
        <v>0</v>
      </c>
      <c r="L174" s="53">
        <v>0</v>
      </c>
      <c r="M174" s="53">
        <v>1</v>
      </c>
      <c r="N174" s="54">
        <v>2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7.3</v>
      </c>
      <c r="X174" s="124">
        <v>8.3000000000000007</v>
      </c>
      <c r="Y174" s="52">
        <v>4</v>
      </c>
      <c r="Z174" s="53">
        <v>89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">
      <c r="A175" s="131">
        <v>0.65625</v>
      </c>
      <c r="B175" s="51">
        <v>91</v>
      </c>
      <c r="C175" s="52">
        <v>19</v>
      </c>
      <c r="D175" s="53">
        <v>12</v>
      </c>
      <c r="E175" s="53">
        <v>39</v>
      </c>
      <c r="F175" s="53">
        <v>0</v>
      </c>
      <c r="G175" s="53">
        <v>0</v>
      </c>
      <c r="H175" s="53">
        <v>0</v>
      </c>
      <c r="I175" s="53">
        <v>13</v>
      </c>
      <c r="J175" s="53">
        <v>0</v>
      </c>
      <c r="K175" s="53">
        <v>0</v>
      </c>
      <c r="L175" s="53">
        <v>0</v>
      </c>
      <c r="M175" s="53">
        <v>6</v>
      </c>
      <c r="N175" s="54">
        <v>1</v>
      </c>
      <c r="O175" s="54">
        <v>1</v>
      </c>
      <c r="P175" s="54">
        <v>0</v>
      </c>
      <c r="Q175" s="52">
        <v>3</v>
      </c>
      <c r="R175" s="118">
        <v>3.2970000000000002</v>
      </c>
      <c r="S175" s="53">
        <v>3</v>
      </c>
      <c r="T175" s="118">
        <v>3.2970000000000002</v>
      </c>
      <c r="U175" s="53">
        <v>0</v>
      </c>
      <c r="V175" s="118">
        <v>0</v>
      </c>
      <c r="W175" s="118">
        <v>8.6</v>
      </c>
      <c r="X175" s="124">
        <v>8.9</v>
      </c>
      <c r="Y175" s="52">
        <v>0</v>
      </c>
      <c r="Z175" s="53">
        <v>87</v>
      </c>
      <c r="AA175" s="53">
        <v>1</v>
      </c>
      <c r="AB175" s="53">
        <v>0</v>
      </c>
      <c r="AC175" s="53">
        <v>0</v>
      </c>
      <c r="AD175" s="53">
        <v>0</v>
      </c>
      <c r="AE175" s="53">
        <v>3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">
      <c r="A176" s="131">
        <v>0.66666666666666663</v>
      </c>
      <c r="B176" s="51">
        <v>105</v>
      </c>
      <c r="C176" s="52">
        <v>19</v>
      </c>
      <c r="D176" s="53">
        <v>10</v>
      </c>
      <c r="E176" s="53">
        <v>57</v>
      </c>
      <c r="F176" s="53">
        <v>0</v>
      </c>
      <c r="G176" s="53">
        <v>0</v>
      </c>
      <c r="H176" s="53">
        <v>0</v>
      </c>
      <c r="I176" s="53">
        <v>12</v>
      </c>
      <c r="J176" s="53">
        <v>0</v>
      </c>
      <c r="K176" s="53">
        <v>0</v>
      </c>
      <c r="L176" s="53">
        <v>0</v>
      </c>
      <c r="M176" s="53">
        <v>5</v>
      </c>
      <c r="N176" s="54">
        <v>1</v>
      </c>
      <c r="O176" s="54">
        <v>1</v>
      </c>
      <c r="P176" s="54">
        <v>0</v>
      </c>
      <c r="Q176" s="52">
        <v>3</v>
      </c>
      <c r="R176" s="118">
        <v>2.8570000000000002</v>
      </c>
      <c r="S176" s="53">
        <v>0</v>
      </c>
      <c r="T176" s="118">
        <v>0</v>
      </c>
      <c r="U176" s="53">
        <v>0</v>
      </c>
      <c r="V176" s="118">
        <v>0</v>
      </c>
      <c r="W176" s="118">
        <v>8.6</v>
      </c>
      <c r="X176" s="124">
        <v>9.5</v>
      </c>
      <c r="Y176" s="52">
        <v>2</v>
      </c>
      <c r="Z176" s="53">
        <v>93</v>
      </c>
      <c r="AA176" s="53">
        <v>0</v>
      </c>
      <c r="AB176" s="53">
        <v>7</v>
      </c>
      <c r="AC176" s="53">
        <v>3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">
      <c r="A177" s="131">
        <v>0.67708333333333337</v>
      </c>
      <c r="B177" s="51">
        <v>107</v>
      </c>
      <c r="C177" s="52">
        <v>18</v>
      </c>
      <c r="D177" s="53">
        <v>12</v>
      </c>
      <c r="E177" s="53">
        <v>62</v>
      </c>
      <c r="F177" s="53">
        <v>0</v>
      </c>
      <c r="G177" s="53">
        <v>1</v>
      </c>
      <c r="H177" s="53">
        <v>0</v>
      </c>
      <c r="I177" s="53">
        <v>7</v>
      </c>
      <c r="J177" s="53">
        <v>0</v>
      </c>
      <c r="K177" s="53">
        <v>0</v>
      </c>
      <c r="L177" s="53">
        <v>0</v>
      </c>
      <c r="M177" s="53">
        <v>3</v>
      </c>
      <c r="N177" s="54">
        <v>0</v>
      </c>
      <c r="O177" s="54">
        <v>3</v>
      </c>
      <c r="P177" s="54">
        <v>1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7.9</v>
      </c>
      <c r="X177" s="124">
        <v>8.8000000000000007</v>
      </c>
      <c r="Y177" s="52">
        <v>0</v>
      </c>
      <c r="Z177" s="53">
        <v>101</v>
      </c>
      <c r="AA177" s="53">
        <v>6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">
      <c r="A178" s="131">
        <v>0.6875</v>
      </c>
      <c r="B178" s="51">
        <v>94</v>
      </c>
      <c r="C178" s="52">
        <v>16</v>
      </c>
      <c r="D178" s="53">
        <v>15</v>
      </c>
      <c r="E178" s="53">
        <v>45</v>
      </c>
      <c r="F178" s="53">
        <v>0</v>
      </c>
      <c r="G178" s="53">
        <v>0</v>
      </c>
      <c r="H178" s="53">
        <v>0</v>
      </c>
      <c r="I178" s="53">
        <v>12</v>
      </c>
      <c r="J178" s="53">
        <v>0</v>
      </c>
      <c r="K178" s="53">
        <v>0</v>
      </c>
      <c r="L178" s="53">
        <v>0</v>
      </c>
      <c r="M178" s="53">
        <v>2</v>
      </c>
      <c r="N178" s="54">
        <v>1</v>
      </c>
      <c r="O178" s="54">
        <v>3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7.5</v>
      </c>
      <c r="X178" s="124">
        <v>8.6999999999999993</v>
      </c>
      <c r="Y178" s="52">
        <v>6</v>
      </c>
      <c r="Z178" s="53">
        <v>88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">
      <c r="A179" s="131">
        <v>0.69791666666666663</v>
      </c>
      <c r="B179" s="51">
        <v>105</v>
      </c>
      <c r="C179" s="52">
        <v>24</v>
      </c>
      <c r="D179" s="53">
        <v>15</v>
      </c>
      <c r="E179" s="53">
        <v>45</v>
      </c>
      <c r="F179" s="53">
        <v>1</v>
      </c>
      <c r="G179" s="53">
        <v>0</v>
      </c>
      <c r="H179" s="53">
        <v>0</v>
      </c>
      <c r="I179" s="53">
        <v>9</v>
      </c>
      <c r="J179" s="53">
        <v>0</v>
      </c>
      <c r="K179" s="53">
        <v>0</v>
      </c>
      <c r="L179" s="53">
        <v>0</v>
      </c>
      <c r="M179" s="53">
        <v>7</v>
      </c>
      <c r="N179" s="54">
        <v>4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8.4</v>
      </c>
      <c r="X179" s="124">
        <v>9.4</v>
      </c>
      <c r="Y179" s="52">
        <v>0</v>
      </c>
      <c r="Z179" s="53">
        <v>97</v>
      </c>
      <c r="AA179" s="53">
        <v>8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">
      <c r="A180" s="131">
        <v>0.70833333333333337</v>
      </c>
      <c r="B180" s="51">
        <v>119</v>
      </c>
      <c r="C180" s="52">
        <v>26</v>
      </c>
      <c r="D180" s="53">
        <v>16</v>
      </c>
      <c r="E180" s="53">
        <v>57</v>
      </c>
      <c r="F180" s="53">
        <v>0</v>
      </c>
      <c r="G180" s="53">
        <v>0</v>
      </c>
      <c r="H180" s="53">
        <v>0</v>
      </c>
      <c r="I180" s="53">
        <v>14</v>
      </c>
      <c r="J180" s="53">
        <v>0</v>
      </c>
      <c r="K180" s="53">
        <v>0</v>
      </c>
      <c r="L180" s="53">
        <v>0</v>
      </c>
      <c r="M180" s="53">
        <v>3</v>
      </c>
      <c r="N180" s="54">
        <v>0</v>
      </c>
      <c r="O180" s="54">
        <v>2</v>
      </c>
      <c r="P180" s="54">
        <v>1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7.7</v>
      </c>
      <c r="X180" s="124">
        <v>9.1999999999999993</v>
      </c>
      <c r="Y180" s="52">
        <v>4</v>
      </c>
      <c r="Z180" s="53">
        <v>110</v>
      </c>
      <c r="AA180" s="53">
        <v>5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">
      <c r="A181" s="131">
        <v>0.71875</v>
      </c>
      <c r="B181" s="51">
        <v>103</v>
      </c>
      <c r="C181" s="52">
        <v>19</v>
      </c>
      <c r="D181" s="53">
        <v>13</v>
      </c>
      <c r="E181" s="53">
        <v>53</v>
      </c>
      <c r="F181" s="53">
        <v>0</v>
      </c>
      <c r="G181" s="53">
        <v>0</v>
      </c>
      <c r="H181" s="53">
        <v>0</v>
      </c>
      <c r="I181" s="53">
        <v>11</v>
      </c>
      <c r="J181" s="53">
        <v>0</v>
      </c>
      <c r="K181" s="53">
        <v>0</v>
      </c>
      <c r="L181" s="53">
        <v>0</v>
      </c>
      <c r="M181" s="53">
        <v>4</v>
      </c>
      <c r="N181" s="54">
        <v>2</v>
      </c>
      <c r="O181" s="54">
        <v>1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8.5</v>
      </c>
      <c r="X181" s="124">
        <v>10.4</v>
      </c>
      <c r="Y181" s="52">
        <v>7</v>
      </c>
      <c r="Z181" s="53">
        <v>75</v>
      </c>
      <c r="AA181" s="53">
        <v>21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">
      <c r="A182" s="131">
        <v>0.72916666666666663</v>
      </c>
      <c r="B182" s="51">
        <v>132</v>
      </c>
      <c r="C182" s="52">
        <v>21</v>
      </c>
      <c r="D182" s="53">
        <v>18</v>
      </c>
      <c r="E182" s="53">
        <v>77</v>
      </c>
      <c r="F182" s="53">
        <v>0</v>
      </c>
      <c r="G182" s="53">
        <v>0</v>
      </c>
      <c r="H182" s="53">
        <v>1</v>
      </c>
      <c r="I182" s="53">
        <v>9</v>
      </c>
      <c r="J182" s="53">
        <v>0</v>
      </c>
      <c r="K182" s="53">
        <v>0</v>
      </c>
      <c r="L182" s="53">
        <v>0</v>
      </c>
      <c r="M182" s="53">
        <v>3</v>
      </c>
      <c r="N182" s="54">
        <v>2</v>
      </c>
      <c r="O182" s="54">
        <v>1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7.8</v>
      </c>
      <c r="X182" s="124">
        <v>9.1999999999999993</v>
      </c>
      <c r="Y182" s="52">
        <v>4</v>
      </c>
      <c r="Z182" s="53">
        <v>123</v>
      </c>
      <c r="AA182" s="53">
        <v>5</v>
      </c>
      <c r="AB182" s="53">
        <v>0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">
      <c r="A183" s="131">
        <v>0.73958333333333337</v>
      </c>
      <c r="B183" s="51">
        <v>94</v>
      </c>
      <c r="C183" s="52">
        <v>22</v>
      </c>
      <c r="D183" s="53">
        <v>7</v>
      </c>
      <c r="E183" s="53">
        <v>58</v>
      </c>
      <c r="F183" s="53">
        <v>0</v>
      </c>
      <c r="G183" s="53">
        <v>0</v>
      </c>
      <c r="H183" s="53">
        <v>0</v>
      </c>
      <c r="I183" s="53">
        <v>5</v>
      </c>
      <c r="J183" s="53">
        <v>0</v>
      </c>
      <c r="K183" s="53">
        <v>0</v>
      </c>
      <c r="L183" s="53">
        <v>0</v>
      </c>
      <c r="M183" s="53">
        <v>2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7.7</v>
      </c>
      <c r="X183" s="124">
        <v>9.1</v>
      </c>
      <c r="Y183" s="52">
        <v>15</v>
      </c>
      <c r="Z183" s="53">
        <v>72</v>
      </c>
      <c r="AA183" s="53">
        <v>5</v>
      </c>
      <c r="AB183" s="53">
        <v>2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">
      <c r="A184" s="131">
        <v>0.75</v>
      </c>
      <c r="B184" s="51">
        <v>96</v>
      </c>
      <c r="C184" s="52">
        <v>14</v>
      </c>
      <c r="D184" s="53">
        <v>15</v>
      </c>
      <c r="E184" s="53">
        <v>61</v>
      </c>
      <c r="F184" s="53">
        <v>0</v>
      </c>
      <c r="G184" s="53">
        <v>0</v>
      </c>
      <c r="H184" s="53">
        <v>0</v>
      </c>
      <c r="I184" s="53">
        <v>4</v>
      </c>
      <c r="J184" s="53">
        <v>0</v>
      </c>
      <c r="K184" s="53">
        <v>0</v>
      </c>
      <c r="L184" s="53">
        <v>0</v>
      </c>
      <c r="M184" s="53">
        <v>1</v>
      </c>
      <c r="N184" s="54">
        <v>1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7.6</v>
      </c>
      <c r="X184" s="124">
        <v>9.3000000000000007</v>
      </c>
      <c r="Y184" s="52">
        <v>5</v>
      </c>
      <c r="Z184" s="53">
        <v>87</v>
      </c>
      <c r="AA184" s="53">
        <v>4</v>
      </c>
      <c r="AB184" s="53">
        <v>0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">
      <c r="A185" s="131">
        <v>0.76041666666666663</v>
      </c>
      <c r="B185" s="51">
        <v>79</v>
      </c>
      <c r="C185" s="52">
        <v>21</v>
      </c>
      <c r="D185" s="53">
        <v>10</v>
      </c>
      <c r="E185" s="53">
        <v>34</v>
      </c>
      <c r="F185" s="53">
        <v>0</v>
      </c>
      <c r="G185" s="53">
        <v>0</v>
      </c>
      <c r="H185" s="53">
        <v>0</v>
      </c>
      <c r="I185" s="53">
        <v>13</v>
      </c>
      <c r="J185" s="53">
        <v>0</v>
      </c>
      <c r="K185" s="53">
        <v>0</v>
      </c>
      <c r="L185" s="53">
        <v>0</v>
      </c>
      <c r="M185" s="53">
        <v>1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7.7</v>
      </c>
      <c r="X185" s="124">
        <v>9.5</v>
      </c>
      <c r="Y185" s="52">
        <v>10</v>
      </c>
      <c r="Z185" s="53">
        <v>67</v>
      </c>
      <c r="AA185" s="53">
        <v>2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">
      <c r="A186" s="131">
        <v>0.77083333333333337</v>
      </c>
      <c r="B186" s="51">
        <v>70</v>
      </c>
      <c r="C186" s="52">
        <v>19</v>
      </c>
      <c r="D186" s="53">
        <v>13</v>
      </c>
      <c r="E186" s="53">
        <v>25</v>
      </c>
      <c r="F186" s="53">
        <v>0</v>
      </c>
      <c r="G186" s="53">
        <v>0</v>
      </c>
      <c r="H186" s="53">
        <v>1</v>
      </c>
      <c r="I186" s="53">
        <v>2</v>
      </c>
      <c r="J186" s="53">
        <v>0</v>
      </c>
      <c r="K186" s="53">
        <v>0</v>
      </c>
      <c r="L186" s="53">
        <v>0</v>
      </c>
      <c r="M186" s="53">
        <v>4</v>
      </c>
      <c r="N186" s="54">
        <v>4</v>
      </c>
      <c r="O186" s="54">
        <v>2</v>
      </c>
      <c r="P186" s="54">
        <v>0</v>
      </c>
      <c r="Q186" s="52">
        <v>3</v>
      </c>
      <c r="R186" s="118">
        <v>4.2859999999999996</v>
      </c>
      <c r="S186" s="53">
        <v>3</v>
      </c>
      <c r="T186" s="118">
        <v>4.2859999999999996</v>
      </c>
      <c r="U186" s="53">
        <v>3</v>
      </c>
      <c r="V186" s="118">
        <v>4.2859999999999996</v>
      </c>
      <c r="W186" s="118">
        <v>11.9</v>
      </c>
      <c r="X186" s="124">
        <v>10.4</v>
      </c>
      <c r="Y186" s="52">
        <v>1</v>
      </c>
      <c r="Z186" s="53">
        <v>47</v>
      </c>
      <c r="AA186" s="53">
        <v>19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1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2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">
      <c r="A187" s="131">
        <v>0.78125</v>
      </c>
      <c r="B187" s="51">
        <v>90</v>
      </c>
      <c r="C187" s="52">
        <v>19</v>
      </c>
      <c r="D187" s="53">
        <v>15</v>
      </c>
      <c r="E187" s="53">
        <v>44</v>
      </c>
      <c r="F187" s="53">
        <v>0</v>
      </c>
      <c r="G187" s="53">
        <v>0</v>
      </c>
      <c r="H187" s="53">
        <v>1</v>
      </c>
      <c r="I187" s="53">
        <v>6</v>
      </c>
      <c r="J187" s="53">
        <v>0</v>
      </c>
      <c r="K187" s="53">
        <v>0</v>
      </c>
      <c r="L187" s="53">
        <v>0</v>
      </c>
      <c r="M187" s="53">
        <v>3</v>
      </c>
      <c r="N187" s="54">
        <v>2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8</v>
      </c>
      <c r="X187" s="124">
        <v>9.6</v>
      </c>
      <c r="Y187" s="52">
        <v>13</v>
      </c>
      <c r="Z187" s="53">
        <v>72</v>
      </c>
      <c r="AA187" s="53">
        <v>5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">
      <c r="A188" s="131">
        <v>0.79166666666666663</v>
      </c>
      <c r="B188" s="51">
        <v>54</v>
      </c>
      <c r="C188" s="52">
        <v>11</v>
      </c>
      <c r="D188" s="53">
        <v>6</v>
      </c>
      <c r="E188" s="53">
        <v>28</v>
      </c>
      <c r="F188" s="53">
        <v>0</v>
      </c>
      <c r="G188" s="53">
        <v>0</v>
      </c>
      <c r="H188" s="53">
        <v>0</v>
      </c>
      <c r="I188" s="53">
        <v>4</v>
      </c>
      <c r="J188" s="53">
        <v>0</v>
      </c>
      <c r="K188" s="53">
        <v>0</v>
      </c>
      <c r="L188" s="53">
        <v>0</v>
      </c>
      <c r="M188" s="53">
        <v>4</v>
      </c>
      <c r="N188" s="54">
        <v>1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8.3000000000000007</v>
      </c>
      <c r="X188" s="124">
        <v>10</v>
      </c>
      <c r="Y188" s="52">
        <v>3</v>
      </c>
      <c r="Z188" s="53">
        <v>45</v>
      </c>
      <c r="AA188" s="53">
        <v>6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">
      <c r="A189" s="131">
        <v>0.80208333333333337</v>
      </c>
      <c r="B189" s="51">
        <v>64</v>
      </c>
      <c r="C189" s="52">
        <v>15</v>
      </c>
      <c r="D189" s="53">
        <v>8</v>
      </c>
      <c r="E189" s="53">
        <v>33</v>
      </c>
      <c r="F189" s="53">
        <v>0</v>
      </c>
      <c r="G189" s="53">
        <v>0</v>
      </c>
      <c r="H189" s="53">
        <v>0</v>
      </c>
      <c r="I189" s="53">
        <v>7</v>
      </c>
      <c r="J189" s="53">
        <v>0</v>
      </c>
      <c r="K189" s="53">
        <v>0</v>
      </c>
      <c r="L189" s="53">
        <v>0</v>
      </c>
      <c r="M189" s="53">
        <v>1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9</v>
      </c>
      <c r="X189" s="124">
        <v>10.1</v>
      </c>
      <c r="Y189" s="52">
        <v>2</v>
      </c>
      <c r="Z189" s="53">
        <v>50</v>
      </c>
      <c r="AA189" s="53">
        <v>12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">
      <c r="A190" s="131">
        <v>0.8125</v>
      </c>
      <c r="B190" s="51">
        <v>33</v>
      </c>
      <c r="C190" s="52">
        <v>5</v>
      </c>
      <c r="D190" s="53">
        <v>8</v>
      </c>
      <c r="E190" s="53">
        <v>16</v>
      </c>
      <c r="F190" s="53">
        <v>0</v>
      </c>
      <c r="G190" s="53">
        <v>0</v>
      </c>
      <c r="H190" s="53">
        <v>0</v>
      </c>
      <c r="I190" s="53">
        <v>2</v>
      </c>
      <c r="J190" s="53">
        <v>0</v>
      </c>
      <c r="K190" s="53">
        <v>0</v>
      </c>
      <c r="L190" s="53">
        <v>0</v>
      </c>
      <c r="M190" s="53">
        <v>2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9.5</v>
      </c>
      <c r="X190" s="124">
        <v>10.7</v>
      </c>
      <c r="Y190" s="52">
        <v>0</v>
      </c>
      <c r="Z190" s="53">
        <v>21</v>
      </c>
      <c r="AA190" s="53">
        <v>12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">
      <c r="A191" s="131">
        <v>0.82291666666666663</v>
      </c>
      <c r="B191" s="51">
        <v>28</v>
      </c>
      <c r="C191" s="52">
        <v>4</v>
      </c>
      <c r="D191" s="53">
        <v>7</v>
      </c>
      <c r="E191" s="53">
        <v>15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2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9.6999999999999993</v>
      </c>
      <c r="X191" s="124">
        <v>10.199999999999999</v>
      </c>
      <c r="Y191" s="52">
        <v>0</v>
      </c>
      <c r="Z191" s="53">
        <v>23</v>
      </c>
      <c r="AA191" s="53">
        <v>5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">
      <c r="A192" s="131">
        <v>0.83333333333333337</v>
      </c>
      <c r="B192" s="51">
        <v>25</v>
      </c>
      <c r="C192" s="52">
        <v>6</v>
      </c>
      <c r="D192" s="53">
        <v>3</v>
      </c>
      <c r="E192" s="53">
        <v>12</v>
      </c>
      <c r="F192" s="53">
        <v>0</v>
      </c>
      <c r="G192" s="53">
        <v>0</v>
      </c>
      <c r="H192" s="53">
        <v>0</v>
      </c>
      <c r="I192" s="53">
        <v>3</v>
      </c>
      <c r="J192" s="53">
        <v>0</v>
      </c>
      <c r="K192" s="53">
        <v>0</v>
      </c>
      <c r="L192" s="53">
        <v>0</v>
      </c>
      <c r="M192" s="53">
        <v>1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9.6999999999999993</v>
      </c>
      <c r="X192" s="124">
        <v>10.1</v>
      </c>
      <c r="Y192" s="52">
        <v>0</v>
      </c>
      <c r="Z192" s="53">
        <v>18</v>
      </c>
      <c r="AA192" s="53">
        <v>7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">
      <c r="A193" s="131">
        <v>0.84375</v>
      </c>
      <c r="B193" s="51">
        <v>40</v>
      </c>
      <c r="C193" s="52">
        <v>11</v>
      </c>
      <c r="D193" s="53">
        <v>6</v>
      </c>
      <c r="E193" s="53">
        <v>21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1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9.1</v>
      </c>
      <c r="X193" s="124">
        <v>10.8</v>
      </c>
      <c r="Y193" s="52">
        <v>3</v>
      </c>
      <c r="Z193" s="53">
        <v>24</v>
      </c>
      <c r="AA193" s="53">
        <v>13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">
      <c r="A194" s="131">
        <v>0.85416666666666663</v>
      </c>
      <c r="B194" s="51">
        <v>38</v>
      </c>
      <c r="C194" s="52">
        <v>7</v>
      </c>
      <c r="D194" s="53">
        <v>5</v>
      </c>
      <c r="E194" s="53">
        <v>22</v>
      </c>
      <c r="F194" s="53">
        <v>0</v>
      </c>
      <c r="G194" s="53">
        <v>0</v>
      </c>
      <c r="H194" s="53">
        <v>0</v>
      </c>
      <c r="I194" s="53">
        <v>1</v>
      </c>
      <c r="J194" s="53">
        <v>0</v>
      </c>
      <c r="K194" s="53">
        <v>0</v>
      </c>
      <c r="L194" s="53">
        <v>0</v>
      </c>
      <c r="M194" s="53">
        <v>2</v>
      </c>
      <c r="N194" s="54">
        <v>1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9.6</v>
      </c>
      <c r="X194" s="124">
        <v>10.3</v>
      </c>
      <c r="Y194" s="52">
        <v>0</v>
      </c>
      <c r="Z194" s="53">
        <v>23</v>
      </c>
      <c r="AA194" s="53">
        <v>15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">
      <c r="A195" s="131">
        <v>0.86458333333333337</v>
      </c>
      <c r="B195" s="51">
        <v>21</v>
      </c>
      <c r="C195" s="52">
        <v>7</v>
      </c>
      <c r="D195" s="53">
        <v>5</v>
      </c>
      <c r="E195" s="53">
        <v>8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8.5</v>
      </c>
      <c r="X195" s="124">
        <v>10.5</v>
      </c>
      <c r="Y195" s="52">
        <v>2</v>
      </c>
      <c r="Z195" s="53">
        <v>10</v>
      </c>
      <c r="AA195" s="53">
        <v>9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">
      <c r="A196" s="131">
        <v>0.875</v>
      </c>
      <c r="B196" s="51">
        <v>12</v>
      </c>
      <c r="C196" s="52">
        <v>5</v>
      </c>
      <c r="D196" s="53">
        <v>4</v>
      </c>
      <c r="E196" s="53">
        <v>1</v>
      </c>
      <c r="F196" s="53">
        <v>0</v>
      </c>
      <c r="G196" s="53">
        <v>0</v>
      </c>
      <c r="H196" s="53">
        <v>1</v>
      </c>
      <c r="I196" s="53">
        <v>1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9.6999999999999993</v>
      </c>
      <c r="X196" s="124">
        <v>10.6</v>
      </c>
      <c r="Y196" s="52">
        <v>0</v>
      </c>
      <c r="Z196" s="53">
        <v>6</v>
      </c>
      <c r="AA196" s="53">
        <v>6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">
      <c r="A197" s="131">
        <v>0.88541666666666663</v>
      </c>
      <c r="B197" s="51">
        <v>22</v>
      </c>
      <c r="C197" s="52">
        <v>12</v>
      </c>
      <c r="D197" s="53">
        <v>5</v>
      </c>
      <c r="E197" s="53">
        <v>3</v>
      </c>
      <c r="F197" s="53">
        <v>0</v>
      </c>
      <c r="G197" s="53">
        <v>0</v>
      </c>
      <c r="H197" s="53">
        <v>0</v>
      </c>
      <c r="I197" s="53">
        <v>2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10.199999999999999</v>
      </c>
      <c r="X197" s="124">
        <v>11.2</v>
      </c>
      <c r="Y197" s="52">
        <v>0</v>
      </c>
      <c r="Z197" s="53">
        <v>8</v>
      </c>
      <c r="AA197" s="53">
        <v>14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">
      <c r="A198" s="131">
        <v>0.89583333333333337</v>
      </c>
      <c r="B198" s="51">
        <v>17</v>
      </c>
      <c r="C198" s="52">
        <v>4</v>
      </c>
      <c r="D198" s="53">
        <v>4</v>
      </c>
      <c r="E198" s="53">
        <v>8</v>
      </c>
      <c r="F198" s="53">
        <v>0</v>
      </c>
      <c r="G198" s="53">
        <v>0</v>
      </c>
      <c r="H198" s="53">
        <v>0</v>
      </c>
      <c r="I198" s="53">
        <v>1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7.7</v>
      </c>
      <c r="X198" s="124">
        <v>10.7</v>
      </c>
      <c r="Y198" s="52">
        <v>6</v>
      </c>
      <c r="Z198" s="53">
        <v>6</v>
      </c>
      <c r="AA198" s="53">
        <v>5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">
      <c r="A199" s="131">
        <v>0.90625</v>
      </c>
      <c r="B199" s="51">
        <v>24</v>
      </c>
      <c r="C199" s="52">
        <v>5</v>
      </c>
      <c r="D199" s="53">
        <v>5</v>
      </c>
      <c r="E199" s="53">
        <v>14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9.9</v>
      </c>
      <c r="X199" s="124">
        <v>11.4</v>
      </c>
      <c r="Y199" s="52">
        <v>1</v>
      </c>
      <c r="Z199" s="53">
        <v>4</v>
      </c>
      <c r="AA199" s="53">
        <v>19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">
      <c r="A200" s="131">
        <v>0.91666666666666663</v>
      </c>
      <c r="B200" s="51">
        <v>21</v>
      </c>
      <c r="C200" s="52">
        <v>8</v>
      </c>
      <c r="D200" s="53">
        <v>3</v>
      </c>
      <c r="E200" s="53">
        <v>8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2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10</v>
      </c>
      <c r="X200" s="124">
        <v>10.7</v>
      </c>
      <c r="Y200" s="52">
        <v>0</v>
      </c>
      <c r="Z200" s="53">
        <v>7</v>
      </c>
      <c r="AA200" s="53">
        <v>14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">
      <c r="A201" s="131">
        <v>0.92708333333333337</v>
      </c>
      <c r="B201" s="51">
        <v>25</v>
      </c>
      <c r="C201" s="52">
        <v>5</v>
      </c>
      <c r="D201" s="53">
        <v>3</v>
      </c>
      <c r="E201" s="53">
        <v>10</v>
      </c>
      <c r="F201" s="53">
        <v>0</v>
      </c>
      <c r="G201" s="53">
        <v>0</v>
      </c>
      <c r="H201" s="53">
        <v>1</v>
      </c>
      <c r="I201" s="53">
        <v>5</v>
      </c>
      <c r="J201" s="53">
        <v>0</v>
      </c>
      <c r="K201" s="53">
        <v>0</v>
      </c>
      <c r="L201" s="53">
        <v>0</v>
      </c>
      <c r="M201" s="53">
        <v>1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9.9</v>
      </c>
      <c r="X201" s="124">
        <v>10.4</v>
      </c>
      <c r="Y201" s="52">
        <v>0</v>
      </c>
      <c r="Z201" s="53">
        <v>14</v>
      </c>
      <c r="AA201" s="53">
        <v>11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">
      <c r="A202" s="131">
        <v>0.9375</v>
      </c>
      <c r="B202" s="51">
        <v>9</v>
      </c>
      <c r="C202" s="52">
        <v>2</v>
      </c>
      <c r="D202" s="53">
        <v>0</v>
      </c>
      <c r="E202" s="53">
        <v>7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8.1</v>
      </c>
      <c r="X202" s="124" t="s">
        <v>63</v>
      </c>
      <c r="Y202" s="52">
        <v>1</v>
      </c>
      <c r="Z202" s="53">
        <v>7</v>
      </c>
      <c r="AA202" s="53">
        <v>1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">
      <c r="A203" s="131">
        <v>0.94791666666666663</v>
      </c>
      <c r="B203" s="51">
        <v>20</v>
      </c>
      <c r="C203" s="52">
        <v>3</v>
      </c>
      <c r="D203" s="53">
        <v>4</v>
      </c>
      <c r="E203" s="53">
        <v>8</v>
      </c>
      <c r="F203" s="53">
        <v>0</v>
      </c>
      <c r="G203" s="53">
        <v>1</v>
      </c>
      <c r="H203" s="53">
        <v>0</v>
      </c>
      <c r="I203" s="53">
        <v>3</v>
      </c>
      <c r="J203" s="53">
        <v>0</v>
      </c>
      <c r="K203" s="53">
        <v>0</v>
      </c>
      <c r="L203" s="53">
        <v>0</v>
      </c>
      <c r="M203" s="53">
        <v>1</v>
      </c>
      <c r="N203" s="54">
        <v>0</v>
      </c>
      <c r="O203" s="54">
        <v>0</v>
      </c>
      <c r="P203" s="54">
        <v>0</v>
      </c>
      <c r="Q203" s="52">
        <v>3</v>
      </c>
      <c r="R203" s="118">
        <v>15</v>
      </c>
      <c r="S203" s="53">
        <v>3</v>
      </c>
      <c r="T203" s="118">
        <v>15</v>
      </c>
      <c r="U203" s="53">
        <v>3</v>
      </c>
      <c r="V203" s="118">
        <v>15</v>
      </c>
      <c r="W203" s="118">
        <v>19.899999999999999</v>
      </c>
      <c r="X203" s="124">
        <v>56.4</v>
      </c>
      <c r="Y203" s="52">
        <v>1</v>
      </c>
      <c r="Z203" s="53">
        <v>11</v>
      </c>
      <c r="AA203" s="53">
        <v>5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2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1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">
      <c r="A204" s="131">
        <v>0.95833333333333337</v>
      </c>
      <c r="B204" s="51">
        <v>8</v>
      </c>
      <c r="C204" s="52">
        <v>5</v>
      </c>
      <c r="D204" s="53">
        <v>2</v>
      </c>
      <c r="E204" s="53">
        <v>0</v>
      </c>
      <c r="F204" s="53">
        <v>0</v>
      </c>
      <c r="G204" s="53">
        <v>0</v>
      </c>
      <c r="H204" s="53">
        <v>0</v>
      </c>
      <c r="I204" s="53">
        <v>1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>
        <v>10.5</v>
      </c>
      <c r="X204" s="124" t="s">
        <v>63</v>
      </c>
      <c r="Y204" s="52">
        <v>0</v>
      </c>
      <c r="Z204" s="53">
        <v>1</v>
      </c>
      <c r="AA204" s="53">
        <v>7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">
      <c r="A205" s="131">
        <v>0.96875</v>
      </c>
      <c r="B205" s="51">
        <v>17</v>
      </c>
      <c r="C205" s="52">
        <v>7</v>
      </c>
      <c r="D205" s="53">
        <v>5</v>
      </c>
      <c r="E205" s="53">
        <v>4</v>
      </c>
      <c r="F205" s="53">
        <v>0</v>
      </c>
      <c r="G205" s="53">
        <v>0</v>
      </c>
      <c r="H205" s="53">
        <v>0</v>
      </c>
      <c r="I205" s="53">
        <v>1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10.8</v>
      </c>
      <c r="X205" s="124">
        <v>11.3</v>
      </c>
      <c r="Y205" s="52">
        <v>0</v>
      </c>
      <c r="Z205" s="53">
        <v>1</v>
      </c>
      <c r="AA205" s="53">
        <v>16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">
      <c r="A206" s="131">
        <v>0.97916666666666663</v>
      </c>
      <c r="B206" s="51">
        <v>14</v>
      </c>
      <c r="C206" s="52">
        <v>6</v>
      </c>
      <c r="D206" s="53">
        <v>4</v>
      </c>
      <c r="E206" s="53">
        <v>3</v>
      </c>
      <c r="F206" s="53">
        <v>0</v>
      </c>
      <c r="G206" s="53">
        <v>0</v>
      </c>
      <c r="H206" s="53">
        <v>0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10.3</v>
      </c>
      <c r="X206" s="124">
        <v>11.6</v>
      </c>
      <c r="Y206" s="52">
        <v>0</v>
      </c>
      <c r="Z206" s="53">
        <v>3</v>
      </c>
      <c r="AA206" s="53">
        <v>11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">
      <c r="A207" s="132">
        <v>0.98958333333333337</v>
      </c>
      <c r="B207" s="81">
        <v>8</v>
      </c>
      <c r="C207" s="82">
        <v>0</v>
      </c>
      <c r="D207" s="83">
        <v>6</v>
      </c>
      <c r="E207" s="83">
        <v>2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10.8</v>
      </c>
      <c r="X207" s="125" t="s">
        <v>63</v>
      </c>
      <c r="Y207" s="82">
        <v>0</v>
      </c>
      <c r="Z207" s="83">
        <v>1</v>
      </c>
      <c r="AA207" s="83">
        <v>7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">
      <c r="A208" s="56" t="s">
        <v>64</v>
      </c>
      <c r="B208" s="57">
        <v>3067</v>
      </c>
      <c r="C208" s="58">
        <v>529</v>
      </c>
      <c r="D208" s="59">
        <v>443</v>
      </c>
      <c r="E208" s="59">
        <v>1684</v>
      </c>
      <c r="F208" s="59">
        <v>4</v>
      </c>
      <c r="G208" s="59">
        <v>18</v>
      </c>
      <c r="H208" s="59">
        <v>16</v>
      </c>
      <c r="I208" s="59">
        <v>240</v>
      </c>
      <c r="J208" s="59">
        <v>1</v>
      </c>
      <c r="K208" s="59">
        <v>0</v>
      </c>
      <c r="L208" s="59">
        <v>3</v>
      </c>
      <c r="M208" s="59">
        <v>76</v>
      </c>
      <c r="N208" s="60">
        <v>32</v>
      </c>
      <c r="O208" s="60">
        <v>19</v>
      </c>
      <c r="P208" s="60">
        <v>2</v>
      </c>
      <c r="Q208" s="58">
        <v>61</v>
      </c>
      <c r="R208" s="120">
        <v>1.9889142484512554</v>
      </c>
      <c r="S208" s="59">
        <v>45</v>
      </c>
      <c r="T208" s="120">
        <v>1.4672318226279752</v>
      </c>
      <c r="U208" s="59">
        <v>30</v>
      </c>
      <c r="V208" s="120">
        <v>0.97815454841865013</v>
      </c>
      <c r="W208" s="120">
        <v>8.7544832083469171</v>
      </c>
      <c r="X208" s="126">
        <v>9.6290554628857379</v>
      </c>
      <c r="Y208" s="61">
        <v>213</v>
      </c>
      <c r="Z208" s="62">
        <v>2398</v>
      </c>
      <c r="AA208" s="62">
        <v>376</v>
      </c>
      <c r="AB208" s="62">
        <v>19</v>
      </c>
      <c r="AC208" s="62">
        <v>16</v>
      </c>
      <c r="AD208" s="62">
        <v>6</v>
      </c>
      <c r="AE208" s="62">
        <v>9</v>
      </c>
      <c r="AF208" s="62">
        <v>7</v>
      </c>
      <c r="AG208" s="62">
        <v>4</v>
      </c>
      <c r="AH208" s="62">
        <v>3</v>
      </c>
      <c r="AI208" s="62">
        <v>1</v>
      </c>
      <c r="AJ208" s="62">
        <v>1</v>
      </c>
      <c r="AK208" s="62">
        <v>5</v>
      </c>
      <c r="AL208" s="62">
        <v>3</v>
      </c>
      <c r="AM208" s="62">
        <v>2</v>
      </c>
      <c r="AN208" s="62">
        <v>0</v>
      </c>
      <c r="AO208" s="62">
        <v>2</v>
      </c>
      <c r="AP208" s="62">
        <v>0</v>
      </c>
      <c r="AQ208" s="62">
        <v>0</v>
      </c>
      <c r="AR208" s="62">
        <v>1</v>
      </c>
      <c r="AS208" s="62">
        <v>1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">
      <c r="A209" s="65" t="s">
        <v>65</v>
      </c>
      <c r="B209" s="66">
        <v>3489</v>
      </c>
      <c r="C209" s="67">
        <v>631</v>
      </c>
      <c r="D209" s="68">
        <v>515</v>
      </c>
      <c r="E209" s="68">
        <v>1889</v>
      </c>
      <c r="F209" s="68">
        <v>4</v>
      </c>
      <c r="G209" s="68">
        <v>21</v>
      </c>
      <c r="H209" s="68">
        <v>17</v>
      </c>
      <c r="I209" s="68">
        <v>263</v>
      </c>
      <c r="J209" s="68">
        <v>1</v>
      </c>
      <c r="K209" s="68">
        <v>0</v>
      </c>
      <c r="L209" s="68">
        <v>3</v>
      </c>
      <c r="M209" s="68">
        <v>89</v>
      </c>
      <c r="N209" s="69">
        <v>35</v>
      </c>
      <c r="O209" s="69">
        <v>19</v>
      </c>
      <c r="P209" s="69">
        <v>2</v>
      </c>
      <c r="Q209" s="67">
        <v>66</v>
      </c>
      <c r="R209" s="121">
        <v>1.8916595012897677</v>
      </c>
      <c r="S209" s="68">
        <v>50</v>
      </c>
      <c r="T209" s="121">
        <v>1.4330753797649758</v>
      </c>
      <c r="U209" s="68">
        <v>34</v>
      </c>
      <c r="V209" s="121">
        <v>0.97449125824018346</v>
      </c>
      <c r="W209" s="121">
        <v>8.8796216680997393</v>
      </c>
      <c r="X209" s="127">
        <v>10.407809477756283</v>
      </c>
      <c r="Y209" s="70">
        <v>233</v>
      </c>
      <c r="Z209" s="71">
        <v>2653</v>
      </c>
      <c r="AA209" s="71">
        <v>517</v>
      </c>
      <c r="AB209" s="71">
        <v>20</v>
      </c>
      <c r="AC209" s="71">
        <v>16</v>
      </c>
      <c r="AD209" s="71">
        <v>6</v>
      </c>
      <c r="AE209" s="71">
        <v>10</v>
      </c>
      <c r="AF209" s="71">
        <v>7</v>
      </c>
      <c r="AG209" s="71">
        <v>4</v>
      </c>
      <c r="AH209" s="71">
        <v>4</v>
      </c>
      <c r="AI209" s="71">
        <v>1</v>
      </c>
      <c r="AJ209" s="71">
        <v>3</v>
      </c>
      <c r="AK209" s="71">
        <v>5</v>
      </c>
      <c r="AL209" s="71">
        <v>3</v>
      </c>
      <c r="AM209" s="71">
        <v>2</v>
      </c>
      <c r="AN209" s="71">
        <v>0</v>
      </c>
      <c r="AO209" s="71">
        <v>2</v>
      </c>
      <c r="AP209" s="71">
        <v>0</v>
      </c>
      <c r="AQ209" s="71">
        <v>0</v>
      </c>
      <c r="AR209" s="71">
        <v>1</v>
      </c>
      <c r="AS209" s="71">
        <v>1</v>
      </c>
      <c r="AT209" s="71">
        <v>0</v>
      </c>
      <c r="AU209" s="71">
        <v>1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">
      <c r="A210" s="65" t="s">
        <v>66</v>
      </c>
      <c r="B210" s="66">
        <v>3611</v>
      </c>
      <c r="C210" s="67">
        <v>667</v>
      </c>
      <c r="D210" s="68">
        <v>542</v>
      </c>
      <c r="E210" s="68">
        <v>1931</v>
      </c>
      <c r="F210" s="68">
        <v>4</v>
      </c>
      <c r="G210" s="68">
        <v>22</v>
      </c>
      <c r="H210" s="68">
        <v>18</v>
      </c>
      <c r="I210" s="68">
        <v>274</v>
      </c>
      <c r="J210" s="68">
        <v>1</v>
      </c>
      <c r="K210" s="68">
        <v>0</v>
      </c>
      <c r="L210" s="68">
        <v>3</v>
      </c>
      <c r="M210" s="68">
        <v>93</v>
      </c>
      <c r="N210" s="69">
        <v>35</v>
      </c>
      <c r="O210" s="69">
        <v>19</v>
      </c>
      <c r="P210" s="69">
        <v>2</v>
      </c>
      <c r="Q210" s="67">
        <v>69</v>
      </c>
      <c r="R210" s="121">
        <v>1.910828025477707</v>
      </c>
      <c r="S210" s="68">
        <v>53</v>
      </c>
      <c r="T210" s="121">
        <v>1.4677374688451952</v>
      </c>
      <c r="U210" s="68">
        <v>37</v>
      </c>
      <c r="V210" s="121">
        <v>1.0246469122126833</v>
      </c>
      <c r="W210" s="121">
        <v>8.9746884519523658</v>
      </c>
      <c r="X210" s="127">
        <v>10.794970288624786</v>
      </c>
      <c r="Y210" s="70">
        <v>235</v>
      </c>
      <c r="Z210" s="71">
        <v>2698</v>
      </c>
      <c r="AA210" s="71">
        <v>589</v>
      </c>
      <c r="AB210" s="71">
        <v>20</v>
      </c>
      <c r="AC210" s="71">
        <v>16</v>
      </c>
      <c r="AD210" s="71">
        <v>6</v>
      </c>
      <c r="AE210" s="71">
        <v>10</v>
      </c>
      <c r="AF210" s="71">
        <v>7</v>
      </c>
      <c r="AG210" s="71">
        <v>4</v>
      </c>
      <c r="AH210" s="71">
        <v>4</v>
      </c>
      <c r="AI210" s="71">
        <v>1</v>
      </c>
      <c r="AJ210" s="71">
        <v>3</v>
      </c>
      <c r="AK210" s="71">
        <v>7</v>
      </c>
      <c r="AL210" s="71">
        <v>3</v>
      </c>
      <c r="AM210" s="71">
        <v>2</v>
      </c>
      <c r="AN210" s="71">
        <v>0</v>
      </c>
      <c r="AO210" s="71">
        <v>2</v>
      </c>
      <c r="AP210" s="71">
        <v>0</v>
      </c>
      <c r="AQ210" s="71">
        <v>0</v>
      </c>
      <c r="AR210" s="71">
        <v>1</v>
      </c>
      <c r="AS210" s="71">
        <v>1</v>
      </c>
      <c r="AT210" s="71">
        <v>0</v>
      </c>
      <c r="AU210" s="71">
        <v>1</v>
      </c>
      <c r="AV210" s="71">
        <v>0</v>
      </c>
      <c r="AW210" s="71">
        <v>1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">
      <c r="A211" s="73" t="s">
        <v>67</v>
      </c>
      <c r="B211" s="74">
        <v>3732</v>
      </c>
      <c r="C211" s="75">
        <v>704</v>
      </c>
      <c r="D211" s="76">
        <v>585</v>
      </c>
      <c r="E211" s="76">
        <v>1966</v>
      </c>
      <c r="F211" s="76">
        <v>4</v>
      </c>
      <c r="G211" s="76">
        <v>23</v>
      </c>
      <c r="H211" s="76">
        <v>18</v>
      </c>
      <c r="I211" s="76">
        <v>278</v>
      </c>
      <c r="J211" s="76">
        <v>1</v>
      </c>
      <c r="K211" s="76">
        <v>0</v>
      </c>
      <c r="L211" s="76">
        <v>3</v>
      </c>
      <c r="M211" s="76">
        <v>93</v>
      </c>
      <c r="N211" s="77">
        <v>36</v>
      </c>
      <c r="O211" s="77">
        <v>19</v>
      </c>
      <c r="P211" s="77">
        <v>2</v>
      </c>
      <c r="Q211" s="75">
        <v>70</v>
      </c>
      <c r="R211" s="122">
        <v>1.8756698821007505</v>
      </c>
      <c r="S211" s="76">
        <v>54</v>
      </c>
      <c r="T211" s="122">
        <v>1.4469453376205788</v>
      </c>
      <c r="U211" s="76">
        <v>38</v>
      </c>
      <c r="V211" s="122">
        <v>1.0182207931404073</v>
      </c>
      <c r="W211" s="122">
        <v>9.0569399785637703</v>
      </c>
      <c r="X211" s="128">
        <v>11.276984978540773</v>
      </c>
      <c r="Y211" s="78">
        <v>235</v>
      </c>
      <c r="Z211" s="79">
        <v>2708</v>
      </c>
      <c r="AA211" s="79">
        <v>699</v>
      </c>
      <c r="AB211" s="79">
        <v>20</v>
      </c>
      <c r="AC211" s="79">
        <v>16</v>
      </c>
      <c r="AD211" s="79">
        <v>6</v>
      </c>
      <c r="AE211" s="79">
        <v>10</v>
      </c>
      <c r="AF211" s="79">
        <v>7</v>
      </c>
      <c r="AG211" s="79">
        <v>4</v>
      </c>
      <c r="AH211" s="79">
        <v>4</v>
      </c>
      <c r="AI211" s="79">
        <v>2</v>
      </c>
      <c r="AJ211" s="79">
        <v>3</v>
      </c>
      <c r="AK211" s="79">
        <v>7</v>
      </c>
      <c r="AL211" s="79">
        <v>3</v>
      </c>
      <c r="AM211" s="79">
        <v>2</v>
      </c>
      <c r="AN211" s="79">
        <v>0</v>
      </c>
      <c r="AO211" s="79">
        <v>2</v>
      </c>
      <c r="AP211" s="79">
        <v>0</v>
      </c>
      <c r="AQ211" s="79">
        <v>0</v>
      </c>
      <c r="AR211" s="79">
        <v>1</v>
      </c>
      <c r="AS211" s="79">
        <v>1</v>
      </c>
      <c r="AT211" s="79">
        <v>0</v>
      </c>
      <c r="AU211" s="79">
        <v>1</v>
      </c>
      <c r="AV211" s="79">
        <v>0</v>
      </c>
      <c r="AW211" s="79">
        <v>1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">
      <c r="B212" s="116" t="s">
        <v>70</v>
      </c>
      <c r="C212" s="35" t="s">
        <v>71</v>
      </c>
      <c r="Y212" s="35" t="s">
        <v>71</v>
      </c>
    </row>
    <row r="213" spans="1:52" s="2" customFormat="1" ht="12.6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">
      <c r="A216" s="130">
        <v>0</v>
      </c>
      <c r="B216" s="45">
        <v>4</v>
      </c>
      <c r="C216" s="46">
        <v>0</v>
      </c>
      <c r="D216" s="47">
        <v>2</v>
      </c>
      <c r="E216" s="47">
        <v>2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10.199999999999999</v>
      </c>
      <c r="X216" s="123" t="s">
        <v>63</v>
      </c>
      <c r="Y216" s="46">
        <v>0</v>
      </c>
      <c r="Z216" s="47">
        <v>1</v>
      </c>
      <c r="AA216" s="47">
        <v>3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">
      <c r="A217" s="131">
        <v>1.0416666666666666E-2</v>
      </c>
      <c r="B217" s="51">
        <v>10</v>
      </c>
      <c r="C217" s="52">
        <v>6</v>
      </c>
      <c r="D217" s="53">
        <v>2</v>
      </c>
      <c r="E217" s="53">
        <v>2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9.6999999999999993</v>
      </c>
      <c r="X217" s="124" t="s">
        <v>63</v>
      </c>
      <c r="Y217" s="52">
        <v>1</v>
      </c>
      <c r="Z217" s="53">
        <v>1</v>
      </c>
      <c r="AA217" s="53">
        <v>8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">
      <c r="A218" s="131">
        <v>2.0833333333333332E-2</v>
      </c>
      <c r="B218" s="51">
        <v>8</v>
      </c>
      <c r="C218" s="52">
        <v>1</v>
      </c>
      <c r="D218" s="53">
        <v>1</v>
      </c>
      <c r="E218" s="53">
        <v>4</v>
      </c>
      <c r="F218" s="53">
        <v>0</v>
      </c>
      <c r="G218" s="53">
        <v>0</v>
      </c>
      <c r="H218" s="53">
        <v>0</v>
      </c>
      <c r="I218" s="53">
        <v>1</v>
      </c>
      <c r="J218" s="53">
        <v>1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12.5</v>
      </c>
      <c r="S218" s="53">
        <v>1</v>
      </c>
      <c r="T218" s="118">
        <v>12.5</v>
      </c>
      <c r="U218" s="53">
        <v>1</v>
      </c>
      <c r="V218" s="118">
        <v>12.5</v>
      </c>
      <c r="W218" s="118">
        <v>23.3</v>
      </c>
      <c r="X218" s="124" t="s">
        <v>63</v>
      </c>
      <c r="Y218" s="52">
        <v>0</v>
      </c>
      <c r="Z218" s="53">
        <v>0</v>
      </c>
      <c r="AA218" s="53">
        <v>7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1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">
      <c r="A219" s="131">
        <v>3.125E-2</v>
      </c>
      <c r="B219" s="51">
        <v>8</v>
      </c>
      <c r="C219" s="52">
        <v>3</v>
      </c>
      <c r="D219" s="53">
        <v>1</v>
      </c>
      <c r="E219" s="53">
        <v>3</v>
      </c>
      <c r="F219" s="53">
        <v>0</v>
      </c>
      <c r="G219" s="53">
        <v>0</v>
      </c>
      <c r="H219" s="53">
        <v>0</v>
      </c>
      <c r="I219" s="53">
        <v>1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12.5</v>
      </c>
      <c r="S219" s="53">
        <v>0</v>
      </c>
      <c r="T219" s="118">
        <v>0</v>
      </c>
      <c r="U219" s="53">
        <v>0</v>
      </c>
      <c r="V219" s="118">
        <v>0</v>
      </c>
      <c r="W219" s="118">
        <v>12.7</v>
      </c>
      <c r="X219" s="124" t="s">
        <v>63</v>
      </c>
      <c r="Y219" s="52">
        <v>0</v>
      </c>
      <c r="Z219" s="53">
        <v>0</v>
      </c>
      <c r="AA219" s="53">
        <v>7</v>
      </c>
      <c r="AB219" s="53">
        <v>0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">
      <c r="A220" s="131">
        <v>4.1666666666666664E-2</v>
      </c>
      <c r="B220" s="51">
        <v>5</v>
      </c>
      <c r="C220" s="52">
        <v>2</v>
      </c>
      <c r="D220" s="53">
        <v>1</v>
      </c>
      <c r="E220" s="53">
        <v>2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11.5</v>
      </c>
      <c r="X220" s="124" t="s">
        <v>63</v>
      </c>
      <c r="Y220" s="52">
        <v>0</v>
      </c>
      <c r="Z220" s="53">
        <v>0</v>
      </c>
      <c r="AA220" s="53">
        <v>5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">
      <c r="A221" s="131">
        <v>5.2083333333333336E-2</v>
      </c>
      <c r="B221" s="51">
        <v>13</v>
      </c>
      <c r="C221" s="52">
        <v>8</v>
      </c>
      <c r="D221" s="53">
        <v>3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11.4</v>
      </c>
      <c r="X221" s="124">
        <v>12.3</v>
      </c>
      <c r="Y221" s="52">
        <v>0</v>
      </c>
      <c r="Z221" s="53">
        <v>0</v>
      </c>
      <c r="AA221" s="53">
        <v>13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">
      <c r="A222" s="131">
        <v>6.25E-2</v>
      </c>
      <c r="B222" s="51">
        <v>5</v>
      </c>
      <c r="C222" s="52">
        <v>1</v>
      </c>
      <c r="D222" s="53">
        <v>4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11.2</v>
      </c>
      <c r="X222" s="124" t="s">
        <v>63</v>
      </c>
      <c r="Y222" s="52">
        <v>0</v>
      </c>
      <c r="Z222" s="53">
        <v>1</v>
      </c>
      <c r="AA222" s="53">
        <v>4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">
      <c r="A223" s="131">
        <v>7.2916666666666671E-2</v>
      </c>
      <c r="B223" s="51">
        <v>7</v>
      </c>
      <c r="C223" s="52">
        <v>2</v>
      </c>
      <c r="D223" s="53">
        <v>4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11.5</v>
      </c>
      <c r="X223" s="124" t="s">
        <v>63</v>
      </c>
      <c r="Y223" s="52">
        <v>0</v>
      </c>
      <c r="Z223" s="53">
        <v>1</v>
      </c>
      <c r="AA223" s="53">
        <v>6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">
      <c r="A224" s="131">
        <v>8.3333333333333329E-2</v>
      </c>
      <c r="B224" s="51">
        <v>9</v>
      </c>
      <c r="C224" s="52">
        <v>3</v>
      </c>
      <c r="D224" s="53">
        <v>3</v>
      </c>
      <c r="E224" s="53">
        <v>2</v>
      </c>
      <c r="F224" s="53">
        <v>0</v>
      </c>
      <c r="G224" s="53">
        <v>0</v>
      </c>
      <c r="H224" s="53">
        <v>0</v>
      </c>
      <c r="I224" s="53">
        <v>1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11.8</v>
      </c>
      <c r="X224" s="124" t="s">
        <v>63</v>
      </c>
      <c r="Y224" s="52">
        <v>0</v>
      </c>
      <c r="Z224" s="53">
        <v>1</v>
      </c>
      <c r="AA224" s="53">
        <v>8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">
      <c r="A225" s="131">
        <v>9.375E-2</v>
      </c>
      <c r="B225" s="51">
        <v>6</v>
      </c>
      <c r="C225" s="52">
        <v>3</v>
      </c>
      <c r="D225" s="53">
        <v>2</v>
      </c>
      <c r="E225" s="53">
        <v>0</v>
      </c>
      <c r="F225" s="53">
        <v>0</v>
      </c>
      <c r="G225" s="53">
        <v>0</v>
      </c>
      <c r="H225" s="53">
        <v>0</v>
      </c>
      <c r="I225" s="53">
        <v>1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11.3</v>
      </c>
      <c r="X225" s="124" t="s">
        <v>63</v>
      </c>
      <c r="Y225" s="52">
        <v>0</v>
      </c>
      <c r="Z225" s="53">
        <v>0</v>
      </c>
      <c r="AA225" s="53">
        <v>6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">
      <c r="A226" s="131">
        <v>0.10416666666666667</v>
      </c>
      <c r="B226" s="51">
        <v>7</v>
      </c>
      <c r="C226" s="52">
        <v>1</v>
      </c>
      <c r="D226" s="53">
        <v>4</v>
      </c>
      <c r="E226" s="53">
        <v>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10.9</v>
      </c>
      <c r="X226" s="124" t="s">
        <v>63</v>
      </c>
      <c r="Y226" s="52">
        <v>0</v>
      </c>
      <c r="Z226" s="53">
        <v>2</v>
      </c>
      <c r="AA226" s="53">
        <v>5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">
      <c r="A227" s="131">
        <v>0.11458333333333333</v>
      </c>
      <c r="B227" s="51">
        <v>3</v>
      </c>
      <c r="C227" s="52">
        <v>1</v>
      </c>
      <c r="D227" s="53">
        <v>0</v>
      </c>
      <c r="E227" s="53">
        <v>2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11.5</v>
      </c>
      <c r="X227" s="124" t="s">
        <v>63</v>
      </c>
      <c r="Y227" s="52">
        <v>0</v>
      </c>
      <c r="Z227" s="53">
        <v>0</v>
      </c>
      <c r="AA227" s="53">
        <v>3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">
      <c r="A228" s="131">
        <v>0.125</v>
      </c>
      <c r="B228" s="51">
        <v>4</v>
      </c>
      <c r="C228" s="52">
        <v>3</v>
      </c>
      <c r="D228" s="53">
        <v>1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11</v>
      </c>
      <c r="X228" s="124" t="s">
        <v>63</v>
      </c>
      <c r="Y228" s="52">
        <v>0</v>
      </c>
      <c r="Z228" s="53">
        <v>1</v>
      </c>
      <c r="AA228" s="53">
        <v>3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">
      <c r="A229" s="131">
        <v>0.13541666666666666</v>
      </c>
      <c r="B229" s="51">
        <v>2</v>
      </c>
      <c r="C229" s="52">
        <v>1</v>
      </c>
      <c r="D229" s="53">
        <v>0</v>
      </c>
      <c r="E229" s="53">
        <v>1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10.3</v>
      </c>
      <c r="X229" s="124" t="s">
        <v>63</v>
      </c>
      <c r="Y229" s="52">
        <v>0</v>
      </c>
      <c r="Z229" s="53">
        <v>0</v>
      </c>
      <c r="AA229" s="53">
        <v>2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">
      <c r="A230" s="131">
        <v>0.14583333333333334</v>
      </c>
      <c r="B230" s="51">
        <v>4</v>
      </c>
      <c r="C230" s="52">
        <v>1</v>
      </c>
      <c r="D230" s="53">
        <v>1</v>
      </c>
      <c r="E230" s="53">
        <v>2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10.6</v>
      </c>
      <c r="X230" s="124" t="s">
        <v>63</v>
      </c>
      <c r="Y230" s="52">
        <v>0</v>
      </c>
      <c r="Z230" s="53">
        <v>0</v>
      </c>
      <c r="AA230" s="53">
        <v>4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">
      <c r="A231" s="131">
        <v>0.15625</v>
      </c>
      <c r="B231" s="51">
        <v>2</v>
      </c>
      <c r="C231" s="52">
        <v>0</v>
      </c>
      <c r="D231" s="53">
        <v>1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10.5</v>
      </c>
      <c r="X231" s="124" t="s">
        <v>63</v>
      </c>
      <c r="Y231" s="52">
        <v>0</v>
      </c>
      <c r="Z231" s="53">
        <v>0</v>
      </c>
      <c r="AA231" s="53">
        <v>2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">
      <c r="A232" s="131">
        <v>0.16666666666666666</v>
      </c>
      <c r="B232" s="51">
        <v>3</v>
      </c>
      <c r="C232" s="52">
        <v>1</v>
      </c>
      <c r="D232" s="53">
        <v>1</v>
      </c>
      <c r="E232" s="53">
        <v>0</v>
      </c>
      <c r="F232" s="53">
        <v>0</v>
      </c>
      <c r="G232" s="53">
        <v>0</v>
      </c>
      <c r="H232" s="53">
        <v>0</v>
      </c>
      <c r="I232" s="53">
        <v>1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9.9</v>
      </c>
      <c r="X232" s="124" t="s">
        <v>63</v>
      </c>
      <c r="Y232" s="52">
        <v>0</v>
      </c>
      <c r="Z232" s="53">
        <v>1</v>
      </c>
      <c r="AA232" s="53">
        <v>2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">
      <c r="A233" s="131">
        <v>0.17708333333333334</v>
      </c>
      <c r="B233" s="51">
        <v>2</v>
      </c>
      <c r="C233" s="52">
        <v>0</v>
      </c>
      <c r="D233" s="53">
        <v>2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11.2</v>
      </c>
      <c r="X233" s="124" t="s">
        <v>63</v>
      </c>
      <c r="Y233" s="52">
        <v>0</v>
      </c>
      <c r="Z233" s="53">
        <v>0</v>
      </c>
      <c r="AA233" s="53">
        <v>2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">
      <c r="A234" s="131">
        <v>0.1875</v>
      </c>
      <c r="B234" s="51">
        <v>5</v>
      </c>
      <c r="C234" s="52">
        <v>0</v>
      </c>
      <c r="D234" s="53">
        <v>1</v>
      </c>
      <c r="E234" s="53">
        <v>3</v>
      </c>
      <c r="F234" s="53">
        <v>0</v>
      </c>
      <c r="G234" s="53">
        <v>0</v>
      </c>
      <c r="H234" s="53">
        <v>0</v>
      </c>
      <c r="I234" s="53">
        <v>1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>
        <v>10.4</v>
      </c>
      <c r="X234" s="124" t="s">
        <v>63</v>
      </c>
      <c r="Y234" s="52">
        <v>0</v>
      </c>
      <c r="Z234" s="53">
        <v>1</v>
      </c>
      <c r="AA234" s="53">
        <v>4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">
      <c r="A235" s="131">
        <v>0.19791666666666666</v>
      </c>
      <c r="B235" s="51">
        <v>1</v>
      </c>
      <c r="C235" s="52">
        <v>0</v>
      </c>
      <c r="D235" s="53">
        <v>1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10.3</v>
      </c>
      <c r="X235" s="124" t="s">
        <v>63</v>
      </c>
      <c r="Y235" s="52">
        <v>0</v>
      </c>
      <c r="Z235" s="53">
        <v>0</v>
      </c>
      <c r="AA235" s="53">
        <v>1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">
      <c r="A236" s="131">
        <v>0.20833333333333334</v>
      </c>
      <c r="B236" s="51">
        <v>1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6.5</v>
      </c>
      <c r="X236" s="124" t="s">
        <v>63</v>
      </c>
      <c r="Y236" s="52">
        <v>0</v>
      </c>
      <c r="Z236" s="53">
        <v>1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">
      <c r="A237" s="131">
        <v>0.21875</v>
      </c>
      <c r="B237" s="51">
        <v>6</v>
      </c>
      <c r="C237" s="52">
        <v>1</v>
      </c>
      <c r="D237" s="53">
        <v>2</v>
      </c>
      <c r="E237" s="53">
        <v>2</v>
      </c>
      <c r="F237" s="53">
        <v>0</v>
      </c>
      <c r="G237" s="53">
        <v>0</v>
      </c>
      <c r="H237" s="53">
        <v>0</v>
      </c>
      <c r="I237" s="53">
        <v>1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10.7</v>
      </c>
      <c r="X237" s="124" t="s">
        <v>63</v>
      </c>
      <c r="Y237" s="52">
        <v>0</v>
      </c>
      <c r="Z237" s="53">
        <v>1</v>
      </c>
      <c r="AA237" s="53">
        <v>5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">
      <c r="A238" s="131">
        <v>0.22916666666666666</v>
      </c>
      <c r="B238" s="51">
        <v>4</v>
      </c>
      <c r="C238" s="52">
        <v>0</v>
      </c>
      <c r="D238" s="53">
        <v>0</v>
      </c>
      <c r="E238" s="53">
        <v>4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11</v>
      </c>
      <c r="X238" s="124" t="s">
        <v>63</v>
      </c>
      <c r="Y238" s="52">
        <v>0</v>
      </c>
      <c r="Z238" s="53">
        <v>0</v>
      </c>
      <c r="AA238" s="53">
        <v>4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">
      <c r="A239" s="131">
        <v>0.23958333333333334</v>
      </c>
      <c r="B239" s="51">
        <v>4</v>
      </c>
      <c r="C239" s="52">
        <v>1</v>
      </c>
      <c r="D239" s="53">
        <v>2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10.7</v>
      </c>
      <c r="X239" s="124" t="s">
        <v>63</v>
      </c>
      <c r="Y239" s="52">
        <v>0</v>
      </c>
      <c r="Z239" s="53">
        <v>1</v>
      </c>
      <c r="AA239" s="53">
        <v>3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">
      <c r="A240" s="131">
        <v>0.25</v>
      </c>
      <c r="B240" s="51">
        <v>11</v>
      </c>
      <c r="C240" s="52">
        <v>4</v>
      </c>
      <c r="D240" s="53">
        <v>2</v>
      </c>
      <c r="E240" s="53">
        <v>5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9.8000000000000007</v>
      </c>
      <c r="X240" s="124">
        <v>11.4</v>
      </c>
      <c r="Y240" s="52">
        <v>0</v>
      </c>
      <c r="Z240" s="53">
        <v>4</v>
      </c>
      <c r="AA240" s="53">
        <v>7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">
      <c r="A241" s="131">
        <v>0.26041666666666669</v>
      </c>
      <c r="B241" s="51">
        <v>6</v>
      </c>
      <c r="C241" s="52">
        <v>0</v>
      </c>
      <c r="D241" s="53">
        <v>0</v>
      </c>
      <c r="E241" s="53">
        <v>5</v>
      </c>
      <c r="F241" s="53">
        <v>0</v>
      </c>
      <c r="G241" s="53">
        <v>0</v>
      </c>
      <c r="H241" s="53">
        <v>0</v>
      </c>
      <c r="I241" s="53">
        <v>1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10.199999999999999</v>
      </c>
      <c r="X241" s="124" t="s">
        <v>63</v>
      </c>
      <c r="Y241" s="52">
        <v>0</v>
      </c>
      <c r="Z241" s="53">
        <v>1</v>
      </c>
      <c r="AA241" s="53">
        <v>5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">
      <c r="A242" s="131">
        <v>0.27083333333333331</v>
      </c>
      <c r="B242" s="51">
        <v>7</v>
      </c>
      <c r="C242" s="52">
        <v>0</v>
      </c>
      <c r="D242" s="53">
        <v>0</v>
      </c>
      <c r="E242" s="53">
        <v>6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1</v>
      </c>
      <c r="M242" s="53">
        <v>0</v>
      </c>
      <c r="N242" s="54">
        <v>0</v>
      </c>
      <c r="O242" s="54">
        <v>0</v>
      </c>
      <c r="P242" s="54">
        <v>0</v>
      </c>
      <c r="Q242" s="52">
        <v>6</v>
      </c>
      <c r="R242" s="118">
        <v>85.71</v>
      </c>
      <c r="S242" s="53">
        <v>6</v>
      </c>
      <c r="T242" s="118">
        <v>85.71</v>
      </c>
      <c r="U242" s="53">
        <v>6</v>
      </c>
      <c r="V242" s="118">
        <v>85.71</v>
      </c>
      <c r="W242" s="118">
        <v>43</v>
      </c>
      <c r="X242" s="124" t="s">
        <v>63</v>
      </c>
      <c r="Y242" s="52">
        <v>0</v>
      </c>
      <c r="Z242" s="53">
        <v>1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5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1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">
      <c r="A243" s="131">
        <v>0.28125</v>
      </c>
      <c r="B243" s="51">
        <v>22</v>
      </c>
      <c r="C243" s="52">
        <v>1</v>
      </c>
      <c r="D243" s="53">
        <v>2</v>
      </c>
      <c r="E243" s="53">
        <v>19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6</v>
      </c>
      <c r="R243" s="118">
        <v>27.27</v>
      </c>
      <c r="S243" s="53">
        <v>6</v>
      </c>
      <c r="T243" s="118">
        <v>27.27</v>
      </c>
      <c r="U243" s="53">
        <v>4</v>
      </c>
      <c r="V243" s="118">
        <v>18.18</v>
      </c>
      <c r="W243" s="118">
        <v>16.399999999999999</v>
      </c>
      <c r="X243" s="124">
        <v>43.1</v>
      </c>
      <c r="Y243" s="52">
        <v>2</v>
      </c>
      <c r="Z243" s="53">
        <v>13</v>
      </c>
      <c r="AA243" s="53">
        <v>1</v>
      </c>
      <c r="AB243" s="53">
        <v>0</v>
      </c>
      <c r="AC243" s="53">
        <v>0</v>
      </c>
      <c r="AD243" s="53">
        <v>2</v>
      </c>
      <c r="AE243" s="53">
        <v>0</v>
      </c>
      <c r="AF243" s="53">
        <v>0</v>
      </c>
      <c r="AG243" s="53">
        <v>4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">
      <c r="A244" s="131">
        <v>0.29166666666666669</v>
      </c>
      <c r="B244" s="51">
        <v>26</v>
      </c>
      <c r="C244" s="52">
        <v>2</v>
      </c>
      <c r="D244" s="53">
        <v>4</v>
      </c>
      <c r="E244" s="53">
        <v>19</v>
      </c>
      <c r="F244" s="53">
        <v>1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8.1</v>
      </c>
      <c r="X244" s="124">
        <v>10</v>
      </c>
      <c r="Y244" s="52">
        <v>1</v>
      </c>
      <c r="Z244" s="53">
        <v>21</v>
      </c>
      <c r="AA244" s="53">
        <v>4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">
      <c r="A245" s="131">
        <v>0.30208333333333331</v>
      </c>
      <c r="B245" s="51">
        <v>52</v>
      </c>
      <c r="C245" s="52">
        <v>5</v>
      </c>
      <c r="D245" s="53">
        <v>4</v>
      </c>
      <c r="E245" s="53">
        <v>42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18</v>
      </c>
      <c r="R245" s="118">
        <v>34.619999999999997</v>
      </c>
      <c r="S245" s="53">
        <v>6</v>
      </c>
      <c r="T245" s="118">
        <v>11.54</v>
      </c>
      <c r="U245" s="53">
        <v>4</v>
      </c>
      <c r="V245" s="118">
        <v>7.6920000000000002</v>
      </c>
      <c r="W245" s="118">
        <v>17</v>
      </c>
      <c r="X245" s="124">
        <v>21.3</v>
      </c>
      <c r="Y245" s="52">
        <v>2</v>
      </c>
      <c r="Z245" s="53">
        <v>23</v>
      </c>
      <c r="AA245" s="53">
        <v>9</v>
      </c>
      <c r="AB245" s="53">
        <v>0</v>
      </c>
      <c r="AC245" s="53">
        <v>12</v>
      </c>
      <c r="AD245" s="53">
        <v>0</v>
      </c>
      <c r="AE245" s="53">
        <v>2</v>
      </c>
      <c r="AF245" s="53">
        <v>1</v>
      </c>
      <c r="AG245" s="53">
        <v>2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1</v>
      </c>
    </row>
    <row r="246" spans="1:52" s="50" customFormat="1" ht="11.85" customHeight="1" x14ac:dyDescent="0.2">
      <c r="A246" s="131">
        <v>0.3125</v>
      </c>
      <c r="B246" s="51">
        <v>35</v>
      </c>
      <c r="C246" s="52">
        <v>1</v>
      </c>
      <c r="D246" s="53">
        <v>4</v>
      </c>
      <c r="E246" s="53">
        <v>26</v>
      </c>
      <c r="F246" s="53">
        <v>0</v>
      </c>
      <c r="G246" s="53">
        <v>0</v>
      </c>
      <c r="H246" s="53">
        <v>0</v>
      </c>
      <c r="I246" s="53">
        <v>2</v>
      </c>
      <c r="J246" s="53">
        <v>0</v>
      </c>
      <c r="K246" s="53">
        <v>0</v>
      </c>
      <c r="L246" s="53">
        <v>0</v>
      </c>
      <c r="M246" s="53">
        <v>2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8.4</v>
      </c>
      <c r="X246" s="124">
        <v>9.9</v>
      </c>
      <c r="Y246" s="52">
        <v>1</v>
      </c>
      <c r="Z246" s="53">
        <v>30</v>
      </c>
      <c r="AA246" s="53">
        <v>4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">
      <c r="A247" s="131">
        <v>0.32291666666666669</v>
      </c>
      <c r="B247" s="51">
        <v>60</v>
      </c>
      <c r="C247" s="52">
        <v>2</v>
      </c>
      <c r="D247" s="53">
        <v>8</v>
      </c>
      <c r="E247" s="53">
        <v>42</v>
      </c>
      <c r="F247" s="53">
        <v>0</v>
      </c>
      <c r="G247" s="53">
        <v>0</v>
      </c>
      <c r="H247" s="53">
        <v>1</v>
      </c>
      <c r="I247" s="53">
        <v>4</v>
      </c>
      <c r="J247" s="53">
        <v>0</v>
      </c>
      <c r="K247" s="53">
        <v>0</v>
      </c>
      <c r="L247" s="53">
        <v>0</v>
      </c>
      <c r="M247" s="53">
        <v>1</v>
      </c>
      <c r="N247" s="54">
        <v>2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8.4</v>
      </c>
      <c r="X247" s="124">
        <v>9.5</v>
      </c>
      <c r="Y247" s="52">
        <v>0</v>
      </c>
      <c r="Z247" s="53">
        <v>58</v>
      </c>
      <c r="AA247" s="53">
        <v>2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">
      <c r="A248" s="131">
        <v>0.33333333333333331</v>
      </c>
      <c r="B248" s="51">
        <v>70</v>
      </c>
      <c r="C248" s="52">
        <v>3</v>
      </c>
      <c r="D248" s="53">
        <v>9</v>
      </c>
      <c r="E248" s="53">
        <v>52</v>
      </c>
      <c r="F248" s="53">
        <v>0</v>
      </c>
      <c r="G248" s="53">
        <v>0</v>
      </c>
      <c r="H248" s="53">
        <v>0</v>
      </c>
      <c r="I248" s="53">
        <v>2</v>
      </c>
      <c r="J248" s="53">
        <v>0</v>
      </c>
      <c r="K248" s="53">
        <v>0</v>
      </c>
      <c r="L248" s="53">
        <v>0</v>
      </c>
      <c r="M248" s="53">
        <v>0</v>
      </c>
      <c r="N248" s="54">
        <v>3</v>
      </c>
      <c r="O248" s="54">
        <v>1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7.4</v>
      </c>
      <c r="X248" s="124">
        <v>9.3000000000000007</v>
      </c>
      <c r="Y248" s="52">
        <v>11</v>
      </c>
      <c r="Z248" s="53">
        <v>56</v>
      </c>
      <c r="AA248" s="53">
        <v>1</v>
      </c>
      <c r="AB248" s="53">
        <v>2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">
      <c r="A249" s="131">
        <v>0.34375</v>
      </c>
      <c r="B249" s="51">
        <v>76</v>
      </c>
      <c r="C249" s="52">
        <v>4</v>
      </c>
      <c r="D249" s="53">
        <v>25</v>
      </c>
      <c r="E249" s="53">
        <v>45</v>
      </c>
      <c r="F249" s="53">
        <v>1</v>
      </c>
      <c r="G249" s="53">
        <v>0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9.5</v>
      </c>
      <c r="X249" s="124">
        <v>11.2</v>
      </c>
      <c r="Y249" s="52">
        <v>2</v>
      </c>
      <c r="Z249" s="53">
        <v>40</v>
      </c>
      <c r="AA249" s="53">
        <v>34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">
      <c r="A250" s="131">
        <v>0.35416666666666669</v>
      </c>
      <c r="B250" s="51">
        <v>76</v>
      </c>
      <c r="C250" s="52">
        <v>5</v>
      </c>
      <c r="D250" s="53">
        <v>21</v>
      </c>
      <c r="E250" s="53">
        <v>39</v>
      </c>
      <c r="F250" s="53">
        <v>0</v>
      </c>
      <c r="G250" s="53">
        <v>1</v>
      </c>
      <c r="H250" s="53">
        <v>0</v>
      </c>
      <c r="I250" s="53">
        <v>9</v>
      </c>
      <c r="J250" s="53">
        <v>0</v>
      </c>
      <c r="K250" s="53">
        <v>0</v>
      </c>
      <c r="L250" s="53">
        <v>0</v>
      </c>
      <c r="M250" s="53">
        <v>1</v>
      </c>
      <c r="N250" s="54">
        <v>0</v>
      </c>
      <c r="O250" s="54">
        <v>0</v>
      </c>
      <c r="P250" s="54">
        <v>0</v>
      </c>
      <c r="Q250" s="52">
        <v>1</v>
      </c>
      <c r="R250" s="118">
        <v>1.3160000000000001</v>
      </c>
      <c r="S250" s="53">
        <v>1</v>
      </c>
      <c r="T250" s="118">
        <v>1.3160000000000001</v>
      </c>
      <c r="U250" s="53">
        <v>0</v>
      </c>
      <c r="V250" s="118">
        <v>0</v>
      </c>
      <c r="W250" s="118">
        <v>9.4</v>
      </c>
      <c r="X250" s="124">
        <v>11.2</v>
      </c>
      <c r="Y250" s="52">
        <v>7</v>
      </c>
      <c r="Z250" s="53">
        <v>40</v>
      </c>
      <c r="AA250" s="53">
        <v>25</v>
      </c>
      <c r="AB250" s="53">
        <v>3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">
      <c r="A251" s="131">
        <v>0.36458333333333331</v>
      </c>
      <c r="B251" s="51">
        <v>85</v>
      </c>
      <c r="C251" s="52">
        <v>1</v>
      </c>
      <c r="D251" s="53">
        <v>12</v>
      </c>
      <c r="E251" s="53">
        <v>68</v>
      </c>
      <c r="F251" s="53">
        <v>1</v>
      </c>
      <c r="G251" s="53">
        <v>1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8.4</v>
      </c>
      <c r="X251" s="124">
        <v>10.1</v>
      </c>
      <c r="Y251" s="52">
        <v>2</v>
      </c>
      <c r="Z251" s="53">
        <v>69</v>
      </c>
      <c r="AA251" s="53">
        <v>14</v>
      </c>
      <c r="AB251" s="53">
        <v>0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">
      <c r="A252" s="131">
        <v>0.375</v>
      </c>
      <c r="B252" s="51">
        <v>75</v>
      </c>
      <c r="C252" s="52">
        <v>1</v>
      </c>
      <c r="D252" s="53">
        <v>22</v>
      </c>
      <c r="E252" s="53">
        <v>45</v>
      </c>
      <c r="F252" s="53">
        <v>0</v>
      </c>
      <c r="G252" s="53">
        <v>2</v>
      </c>
      <c r="H252" s="53">
        <v>2</v>
      </c>
      <c r="I252" s="53">
        <v>0</v>
      </c>
      <c r="J252" s="53">
        <v>0</v>
      </c>
      <c r="K252" s="53">
        <v>0</v>
      </c>
      <c r="L252" s="53">
        <v>0</v>
      </c>
      <c r="M252" s="53">
        <v>1</v>
      </c>
      <c r="N252" s="54">
        <v>1</v>
      </c>
      <c r="O252" s="54">
        <v>1</v>
      </c>
      <c r="P252" s="54">
        <v>0</v>
      </c>
      <c r="Q252" s="52">
        <v>6</v>
      </c>
      <c r="R252" s="118">
        <v>8</v>
      </c>
      <c r="S252" s="53">
        <v>6</v>
      </c>
      <c r="T252" s="118">
        <v>8</v>
      </c>
      <c r="U252" s="53">
        <v>6</v>
      </c>
      <c r="V252" s="118">
        <v>8</v>
      </c>
      <c r="W252" s="118">
        <v>12</v>
      </c>
      <c r="X252" s="124">
        <v>11.5</v>
      </c>
      <c r="Y252" s="52">
        <v>0</v>
      </c>
      <c r="Z252" s="53">
        <v>47</v>
      </c>
      <c r="AA252" s="53">
        <v>22</v>
      </c>
      <c r="AB252" s="53">
        <v>0</v>
      </c>
      <c r="AC252" s="53">
        <v>0</v>
      </c>
      <c r="AD252" s="53">
        <v>0</v>
      </c>
      <c r="AE252" s="53">
        <v>0</v>
      </c>
      <c r="AF252" s="53">
        <v>4</v>
      </c>
      <c r="AG252" s="53">
        <v>0</v>
      </c>
      <c r="AH252" s="53">
        <v>0</v>
      </c>
      <c r="AI252" s="53">
        <v>0</v>
      </c>
      <c r="AJ252" s="53">
        <v>1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1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">
      <c r="A253" s="131">
        <v>0.38541666666666669</v>
      </c>
      <c r="B253" s="51">
        <v>49</v>
      </c>
      <c r="C253" s="52">
        <v>4</v>
      </c>
      <c r="D253" s="53">
        <v>15</v>
      </c>
      <c r="E253" s="53">
        <v>24</v>
      </c>
      <c r="F253" s="53">
        <v>2</v>
      </c>
      <c r="G253" s="53">
        <v>0</v>
      </c>
      <c r="H253" s="53">
        <v>0</v>
      </c>
      <c r="I253" s="53">
        <v>2</v>
      </c>
      <c r="J253" s="53">
        <v>0</v>
      </c>
      <c r="K253" s="53">
        <v>1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9.1</v>
      </c>
      <c r="X253" s="124">
        <v>11.2</v>
      </c>
      <c r="Y253" s="52">
        <v>3</v>
      </c>
      <c r="Z253" s="53">
        <v>29</v>
      </c>
      <c r="AA253" s="53">
        <v>17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">
      <c r="A254" s="131">
        <v>0.39583333333333331</v>
      </c>
      <c r="B254" s="51">
        <v>45</v>
      </c>
      <c r="C254" s="52">
        <v>6</v>
      </c>
      <c r="D254" s="53">
        <v>6</v>
      </c>
      <c r="E254" s="53">
        <v>31</v>
      </c>
      <c r="F254" s="53">
        <v>0</v>
      </c>
      <c r="G254" s="53">
        <v>0</v>
      </c>
      <c r="H254" s="53">
        <v>0</v>
      </c>
      <c r="I254" s="53">
        <v>2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7</v>
      </c>
      <c r="R254" s="118">
        <v>15.56</v>
      </c>
      <c r="S254" s="53">
        <v>5</v>
      </c>
      <c r="T254" s="118">
        <v>11.11</v>
      </c>
      <c r="U254" s="53">
        <v>2</v>
      </c>
      <c r="V254" s="118">
        <v>4.444</v>
      </c>
      <c r="W254" s="118">
        <v>16.399999999999999</v>
      </c>
      <c r="X254" s="124">
        <v>23.7</v>
      </c>
      <c r="Y254" s="52">
        <v>2</v>
      </c>
      <c r="Z254" s="53">
        <v>20</v>
      </c>
      <c r="AA254" s="53">
        <v>13</v>
      </c>
      <c r="AB254" s="53">
        <v>3</v>
      </c>
      <c r="AC254" s="53">
        <v>2</v>
      </c>
      <c r="AD254" s="53">
        <v>0</v>
      </c>
      <c r="AE254" s="53">
        <v>3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2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">
      <c r="A255" s="131">
        <v>0.40625</v>
      </c>
      <c r="B255" s="51">
        <v>37</v>
      </c>
      <c r="C255" s="52">
        <v>5</v>
      </c>
      <c r="D255" s="53">
        <v>7</v>
      </c>
      <c r="E255" s="53">
        <v>23</v>
      </c>
      <c r="F255" s="53">
        <v>0</v>
      </c>
      <c r="G255" s="53">
        <v>0</v>
      </c>
      <c r="H255" s="53">
        <v>2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8</v>
      </c>
      <c r="X255" s="124">
        <v>10.3</v>
      </c>
      <c r="Y255" s="52">
        <v>3</v>
      </c>
      <c r="Z255" s="53">
        <v>22</v>
      </c>
      <c r="AA255" s="53">
        <v>12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">
      <c r="A256" s="131">
        <v>0.41666666666666669</v>
      </c>
      <c r="B256" s="51">
        <v>30</v>
      </c>
      <c r="C256" s="52">
        <v>6</v>
      </c>
      <c r="D256" s="53">
        <v>5</v>
      </c>
      <c r="E256" s="53">
        <v>18</v>
      </c>
      <c r="F256" s="53">
        <v>0</v>
      </c>
      <c r="G256" s="53">
        <v>0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9.6</v>
      </c>
      <c r="X256" s="124">
        <v>11.6</v>
      </c>
      <c r="Y256" s="52">
        <v>1</v>
      </c>
      <c r="Z256" s="53">
        <v>15</v>
      </c>
      <c r="AA256" s="53">
        <v>14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">
      <c r="A257" s="131">
        <v>0.42708333333333331</v>
      </c>
      <c r="B257" s="51">
        <v>30</v>
      </c>
      <c r="C257" s="52">
        <v>5</v>
      </c>
      <c r="D257" s="53">
        <v>4</v>
      </c>
      <c r="E257" s="53">
        <v>18</v>
      </c>
      <c r="F257" s="53">
        <v>0</v>
      </c>
      <c r="G257" s="53">
        <v>0</v>
      </c>
      <c r="H257" s="53">
        <v>1</v>
      </c>
      <c r="I257" s="53">
        <v>1</v>
      </c>
      <c r="J257" s="53">
        <v>0</v>
      </c>
      <c r="K257" s="53">
        <v>0</v>
      </c>
      <c r="L257" s="53">
        <v>0</v>
      </c>
      <c r="M257" s="53">
        <v>1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9.3000000000000007</v>
      </c>
      <c r="X257" s="124">
        <v>10.8</v>
      </c>
      <c r="Y257" s="52">
        <v>2</v>
      </c>
      <c r="Z257" s="53">
        <v>14</v>
      </c>
      <c r="AA257" s="53">
        <v>14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">
      <c r="A258" s="131">
        <v>0.4375</v>
      </c>
      <c r="B258" s="51">
        <v>68</v>
      </c>
      <c r="C258" s="52">
        <v>5</v>
      </c>
      <c r="D258" s="53">
        <v>9</v>
      </c>
      <c r="E258" s="53">
        <v>50</v>
      </c>
      <c r="F258" s="53">
        <v>0</v>
      </c>
      <c r="G258" s="53">
        <v>0</v>
      </c>
      <c r="H258" s="53">
        <v>1</v>
      </c>
      <c r="I258" s="53">
        <v>1</v>
      </c>
      <c r="J258" s="53">
        <v>0</v>
      </c>
      <c r="K258" s="53">
        <v>0</v>
      </c>
      <c r="L258" s="53">
        <v>0</v>
      </c>
      <c r="M258" s="53">
        <v>2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10.1</v>
      </c>
      <c r="X258" s="124">
        <v>11.3</v>
      </c>
      <c r="Y258" s="52">
        <v>1</v>
      </c>
      <c r="Z258" s="53">
        <v>31</v>
      </c>
      <c r="AA258" s="53">
        <v>33</v>
      </c>
      <c r="AB258" s="53">
        <v>3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">
      <c r="A259" s="131">
        <v>0.44791666666666669</v>
      </c>
      <c r="B259" s="51">
        <v>38</v>
      </c>
      <c r="C259" s="52">
        <v>5</v>
      </c>
      <c r="D259" s="53">
        <v>14</v>
      </c>
      <c r="E259" s="53">
        <v>16</v>
      </c>
      <c r="F259" s="53">
        <v>0</v>
      </c>
      <c r="G259" s="53">
        <v>0</v>
      </c>
      <c r="H259" s="53">
        <v>0</v>
      </c>
      <c r="I259" s="53">
        <v>3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9.5</v>
      </c>
      <c r="X259" s="124">
        <v>11.5</v>
      </c>
      <c r="Y259" s="52">
        <v>3</v>
      </c>
      <c r="Z259" s="53">
        <v>11</v>
      </c>
      <c r="AA259" s="53">
        <v>24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">
      <c r="A260" s="131">
        <v>0.45833333333333331</v>
      </c>
      <c r="B260" s="51">
        <v>33</v>
      </c>
      <c r="C260" s="52">
        <v>8</v>
      </c>
      <c r="D260" s="53">
        <v>6</v>
      </c>
      <c r="E260" s="53">
        <v>17</v>
      </c>
      <c r="F260" s="53">
        <v>1</v>
      </c>
      <c r="G260" s="53">
        <v>0</v>
      </c>
      <c r="H260" s="53">
        <v>0</v>
      </c>
      <c r="I260" s="53">
        <v>1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9.8000000000000007</v>
      </c>
      <c r="X260" s="124">
        <v>11.4</v>
      </c>
      <c r="Y260" s="52">
        <v>1</v>
      </c>
      <c r="Z260" s="53">
        <v>14</v>
      </c>
      <c r="AA260" s="53">
        <v>18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">
      <c r="A261" s="131">
        <v>0.46875</v>
      </c>
      <c r="B261" s="51">
        <v>46</v>
      </c>
      <c r="C261" s="52">
        <v>6</v>
      </c>
      <c r="D261" s="53">
        <v>7</v>
      </c>
      <c r="E261" s="53">
        <v>29</v>
      </c>
      <c r="F261" s="53">
        <v>0</v>
      </c>
      <c r="G261" s="53">
        <v>1</v>
      </c>
      <c r="H261" s="53">
        <v>0</v>
      </c>
      <c r="I261" s="53">
        <v>1</v>
      </c>
      <c r="J261" s="53">
        <v>0</v>
      </c>
      <c r="K261" s="53">
        <v>0</v>
      </c>
      <c r="L261" s="53">
        <v>0</v>
      </c>
      <c r="M261" s="53">
        <v>2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10.199999999999999</v>
      </c>
      <c r="X261" s="124">
        <v>12</v>
      </c>
      <c r="Y261" s="52">
        <v>2</v>
      </c>
      <c r="Z261" s="53">
        <v>16</v>
      </c>
      <c r="AA261" s="53">
        <v>28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">
      <c r="A262" s="131">
        <v>0.47916666666666669</v>
      </c>
      <c r="B262" s="51">
        <v>34</v>
      </c>
      <c r="C262" s="52">
        <v>2</v>
      </c>
      <c r="D262" s="53">
        <v>7</v>
      </c>
      <c r="E262" s="53">
        <v>22</v>
      </c>
      <c r="F262" s="53">
        <v>0</v>
      </c>
      <c r="G262" s="53">
        <v>0</v>
      </c>
      <c r="H262" s="53">
        <v>0</v>
      </c>
      <c r="I262" s="53">
        <v>3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10.5</v>
      </c>
      <c r="X262" s="124">
        <v>11.4</v>
      </c>
      <c r="Y262" s="52">
        <v>0</v>
      </c>
      <c r="Z262" s="53">
        <v>8</v>
      </c>
      <c r="AA262" s="53">
        <v>26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">
      <c r="A263" s="131">
        <v>0.48958333333333331</v>
      </c>
      <c r="B263" s="51">
        <v>48</v>
      </c>
      <c r="C263" s="52">
        <v>4</v>
      </c>
      <c r="D263" s="53">
        <v>6</v>
      </c>
      <c r="E263" s="53">
        <v>37</v>
      </c>
      <c r="F263" s="53">
        <v>0</v>
      </c>
      <c r="G263" s="53">
        <v>0</v>
      </c>
      <c r="H263" s="53">
        <v>0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8.3000000000000007</v>
      </c>
      <c r="X263" s="124">
        <v>10.5</v>
      </c>
      <c r="Y263" s="52">
        <v>6</v>
      </c>
      <c r="Z263" s="53">
        <v>23</v>
      </c>
      <c r="AA263" s="53">
        <v>19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">
      <c r="A264" s="131">
        <v>0.5</v>
      </c>
      <c r="B264" s="51">
        <v>52</v>
      </c>
      <c r="C264" s="52">
        <v>3</v>
      </c>
      <c r="D264" s="53">
        <v>12</v>
      </c>
      <c r="E264" s="53">
        <v>32</v>
      </c>
      <c r="F264" s="53">
        <v>0</v>
      </c>
      <c r="G264" s="53">
        <v>0</v>
      </c>
      <c r="H264" s="53">
        <v>0</v>
      </c>
      <c r="I264" s="53">
        <v>3</v>
      </c>
      <c r="J264" s="53">
        <v>0</v>
      </c>
      <c r="K264" s="53">
        <v>0</v>
      </c>
      <c r="L264" s="53">
        <v>0</v>
      </c>
      <c r="M264" s="53">
        <v>1</v>
      </c>
      <c r="N264" s="54">
        <v>1</v>
      </c>
      <c r="O264" s="54">
        <v>0</v>
      </c>
      <c r="P264" s="54">
        <v>0</v>
      </c>
      <c r="Q264" s="52">
        <v>2</v>
      </c>
      <c r="R264" s="118">
        <v>3.8460000000000001</v>
      </c>
      <c r="S264" s="53">
        <v>0</v>
      </c>
      <c r="T264" s="118">
        <v>0</v>
      </c>
      <c r="U264" s="53">
        <v>0</v>
      </c>
      <c r="V264" s="118">
        <v>0</v>
      </c>
      <c r="W264" s="118">
        <v>10.8</v>
      </c>
      <c r="X264" s="124">
        <v>12.1</v>
      </c>
      <c r="Y264" s="52">
        <v>0</v>
      </c>
      <c r="Z264" s="53">
        <v>20</v>
      </c>
      <c r="AA264" s="53">
        <v>29</v>
      </c>
      <c r="AB264" s="53">
        <v>1</v>
      </c>
      <c r="AC264" s="53">
        <v>2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">
      <c r="A265" s="131">
        <v>0.51041666666666663</v>
      </c>
      <c r="B265" s="51">
        <v>58</v>
      </c>
      <c r="C265" s="52">
        <v>4</v>
      </c>
      <c r="D265" s="53">
        <v>12</v>
      </c>
      <c r="E265" s="53">
        <v>35</v>
      </c>
      <c r="F265" s="53">
        <v>0</v>
      </c>
      <c r="G265" s="53">
        <v>0</v>
      </c>
      <c r="H265" s="53">
        <v>0</v>
      </c>
      <c r="I265" s="53">
        <v>5</v>
      </c>
      <c r="J265" s="53">
        <v>0</v>
      </c>
      <c r="K265" s="53">
        <v>0</v>
      </c>
      <c r="L265" s="53">
        <v>0</v>
      </c>
      <c r="M265" s="53">
        <v>1</v>
      </c>
      <c r="N265" s="54">
        <v>0</v>
      </c>
      <c r="O265" s="54">
        <v>1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10.6</v>
      </c>
      <c r="X265" s="124">
        <v>12.1</v>
      </c>
      <c r="Y265" s="52">
        <v>0</v>
      </c>
      <c r="Z265" s="53">
        <v>13</v>
      </c>
      <c r="AA265" s="53">
        <v>45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">
      <c r="A266" s="131">
        <v>0.52083333333333337</v>
      </c>
      <c r="B266" s="51">
        <v>56</v>
      </c>
      <c r="C266" s="52">
        <v>8</v>
      </c>
      <c r="D266" s="53">
        <v>15</v>
      </c>
      <c r="E266" s="53">
        <v>28</v>
      </c>
      <c r="F266" s="53">
        <v>1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1</v>
      </c>
      <c r="M266" s="53">
        <v>2</v>
      </c>
      <c r="N266" s="54">
        <v>1</v>
      </c>
      <c r="O266" s="54">
        <v>0</v>
      </c>
      <c r="P266" s="54">
        <v>0</v>
      </c>
      <c r="Q266" s="52">
        <v>2</v>
      </c>
      <c r="R266" s="118">
        <v>3.5710000000000002</v>
      </c>
      <c r="S266" s="53">
        <v>2</v>
      </c>
      <c r="T266" s="118">
        <v>3.5710000000000002</v>
      </c>
      <c r="U266" s="53">
        <v>2</v>
      </c>
      <c r="V266" s="118">
        <v>3.5710000000000002</v>
      </c>
      <c r="W266" s="118">
        <v>12.5</v>
      </c>
      <c r="X266" s="124">
        <v>11.5</v>
      </c>
      <c r="Y266" s="52">
        <v>0</v>
      </c>
      <c r="Z266" s="53">
        <v>7</v>
      </c>
      <c r="AA266" s="53">
        <v>47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2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">
      <c r="A267" s="131">
        <v>0.53125</v>
      </c>
      <c r="B267" s="51">
        <v>48</v>
      </c>
      <c r="C267" s="52">
        <v>6</v>
      </c>
      <c r="D267" s="53">
        <v>17</v>
      </c>
      <c r="E267" s="53">
        <v>18</v>
      </c>
      <c r="F267" s="53">
        <v>0</v>
      </c>
      <c r="G267" s="53">
        <v>3</v>
      </c>
      <c r="H267" s="53">
        <v>0</v>
      </c>
      <c r="I267" s="53">
        <v>4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2.0830000000000002</v>
      </c>
      <c r="S267" s="53">
        <v>1</v>
      </c>
      <c r="T267" s="118">
        <v>2.0830000000000002</v>
      </c>
      <c r="U267" s="53">
        <v>1</v>
      </c>
      <c r="V267" s="118">
        <v>2.0830000000000002</v>
      </c>
      <c r="W267" s="118">
        <v>11.6</v>
      </c>
      <c r="X267" s="124">
        <v>11.7</v>
      </c>
      <c r="Y267" s="52">
        <v>4</v>
      </c>
      <c r="Z267" s="53">
        <v>13</v>
      </c>
      <c r="AA267" s="53">
        <v>30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1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">
      <c r="A268" s="131">
        <v>0.54166666666666663</v>
      </c>
      <c r="B268" s="51">
        <v>58</v>
      </c>
      <c r="C268" s="52">
        <v>4</v>
      </c>
      <c r="D268" s="53">
        <v>14</v>
      </c>
      <c r="E268" s="53">
        <v>35</v>
      </c>
      <c r="F268" s="53">
        <v>0</v>
      </c>
      <c r="G268" s="53">
        <v>0</v>
      </c>
      <c r="H268" s="53">
        <v>1</v>
      </c>
      <c r="I268" s="53">
        <v>2</v>
      </c>
      <c r="J268" s="53">
        <v>0</v>
      </c>
      <c r="K268" s="53">
        <v>0</v>
      </c>
      <c r="L268" s="53">
        <v>0</v>
      </c>
      <c r="M268" s="53">
        <v>1</v>
      </c>
      <c r="N268" s="54">
        <v>1</v>
      </c>
      <c r="O268" s="54">
        <v>0</v>
      </c>
      <c r="P268" s="54">
        <v>0</v>
      </c>
      <c r="Q268" s="52">
        <v>4</v>
      </c>
      <c r="R268" s="118">
        <v>6.8970000000000002</v>
      </c>
      <c r="S268" s="53">
        <v>4</v>
      </c>
      <c r="T268" s="118">
        <v>6.8970000000000002</v>
      </c>
      <c r="U268" s="53">
        <v>2</v>
      </c>
      <c r="V268" s="118">
        <v>3.448</v>
      </c>
      <c r="W268" s="118">
        <v>11.2</v>
      </c>
      <c r="X268" s="124">
        <v>12.5</v>
      </c>
      <c r="Y268" s="52">
        <v>1</v>
      </c>
      <c r="Z268" s="53">
        <v>32</v>
      </c>
      <c r="AA268" s="53">
        <v>20</v>
      </c>
      <c r="AB268" s="53">
        <v>1</v>
      </c>
      <c r="AC268" s="53">
        <v>0</v>
      </c>
      <c r="AD268" s="53">
        <v>2</v>
      </c>
      <c r="AE268" s="53">
        <v>0</v>
      </c>
      <c r="AF268" s="53">
        <v>0</v>
      </c>
      <c r="AG268" s="53">
        <v>0</v>
      </c>
      <c r="AH268" s="53">
        <v>2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">
      <c r="A269" s="131">
        <v>0.55208333333333337</v>
      </c>
      <c r="B269" s="51">
        <v>36</v>
      </c>
      <c r="C269" s="52">
        <v>5</v>
      </c>
      <c r="D269" s="53">
        <v>10</v>
      </c>
      <c r="E269" s="53">
        <v>11</v>
      </c>
      <c r="F269" s="53">
        <v>0</v>
      </c>
      <c r="G269" s="53">
        <v>1</v>
      </c>
      <c r="H269" s="53">
        <v>0</v>
      </c>
      <c r="I269" s="53">
        <v>7</v>
      </c>
      <c r="J269" s="53">
        <v>0</v>
      </c>
      <c r="K269" s="53">
        <v>0</v>
      </c>
      <c r="L269" s="53">
        <v>0</v>
      </c>
      <c r="M269" s="53">
        <v>2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10.4</v>
      </c>
      <c r="X269" s="124">
        <v>11.7</v>
      </c>
      <c r="Y269" s="52">
        <v>1</v>
      </c>
      <c r="Z269" s="53">
        <v>6</v>
      </c>
      <c r="AA269" s="53">
        <v>29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">
      <c r="A270" s="131">
        <v>0.5625</v>
      </c>
      <c r="B270" s="51">
        <v>54</v>
      </c>
      <c r="C270" s="52">
        <v>4</v>
      </c>
      <c r="D270" s="53">
        <v>11</v>
      </c>
      <c r="E270" s="53">
        <v>28</v>
      </c>
      <c r="F270" s="53">
        <v>0</v>
      </c>
      <c r="G270" s="53">
        <v>1</v>
      </c>
      <c r="H270" s="53">
        <v>0</v>
      </c>
      <c r="I270" s="53">
        <v>7</v>
      </c>
      <c r="J270" s="53">
        <v>1</v>
      </c>
      <c r="K270" s="53">
        <v>0</v>
      </c>
      <c r="L270" s="53">
        <v>0</v>
      </c>
      <c r="M270" s="53">
        <v>2</v>
      </c>
      <c r="N270" s="54">
        <v>0</v>
      </c>
      <c r="O270" s="54">
        <v>0</v>
      </c>
      <c r="P270" s="54">
        <v>0</v>
      </c>
      <c r="Q270" s="52">
        <v>1</v>
      </c>
      <c r="R270" s="118">
        <v>1.8520000000000001</v>
      </c>
      <c r="S270" s="53">
        <v>1</v>
      </c>
      <c r="T270" s="118">
        <v>1.8520000000000001</v>
      </c>
      <c r="U270" s="53">
        <v>1</v>
      </c>
      <c r="V270" s="118">
        <v>1.8520000000000001</v>
      </c>
      <c r="W270" s="118">
        <v>11.9</v>
      </c>
      <c r="X270" s="124">
        <v>11.2</v>
      </c>
      <c r="Y270" s="52">
        <v>2</v>
      </c>
      <c r="Z270" s="53">
        <v>12</v>
      </c>
      <c r="AA270" s="53">
        <v>39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1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">
      <c r="A271" s="131">
        <v>0.57291666666666663</v>
      </c>
      <c r="B271" s="51">
        <v>46</v>
      </c>
      <c r="C271" s="52">
        <v>4</v>
      </c>
      <c r="D271" s="53">
        <v>9</v>
      </c>
      <c r="E271" s="53">
        <v>25</v>
      </c>
      <c r="F271" s="53">
        <v>0</v>
      </c>
      <c r="G271" s="53">
        <v>0</v>
      </c>
      <c r="H271" s="53">
        <v>0</v>
      </c>
      <c r="I271" s="53">
        <v>3</v>
      </c>
      <c r="J271" s="53">
        <v>0</v>
      </c>
      <c r="K271" s="53">
        <v>0</v>
      </c>
      <c r="L271" s="53">
        <v>0</v>
      </c>
      <c r="M271" s="53">
        <v>4</v>
      </c>
      <c r="N271" s="54">
        <v>1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10</v>
      </c>
      <c r="X271" s="124">
        <v>11.3</v>
      </c>
      <c r="Y271" s="52">
        <v>2</v>
      </c>
      <c r="Z271" s="53">
        <v>13</v>
      </c>
      <c r="AA271" s="53">
        <v>31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">
      <c r="A272" s="131">
        <v>0.58333333333333337</v>
      </c>
      <c r="B272" s="51">
        <v>63</v>
      </c>
      <c r="C272" s="52">
        <v>7</v>
      </c>
      <c r="D272" s="53">
        <v>17</v>
      </c>
      <c r="E272" s="53">
        <v>30</v>
      </c>
      <c r="F272" s="53">
        <v>0</v>
      </c>
      <c r="G272" s="53">
        <v>0</v>
      </c>
      <c r="H272" s="53">
        <v>0</v>
      </c>
      <c r="I272" s="53">
        <v>5</v>
      </c>
      <c r="J272" s="53">
        <v>0</v>
      </c>
      <c r="K272" s="53">
        <v>0</v>
      </c>
      <c r="L272" s="53">
        <v>0</v>
      </c>
      <c r="M272" s="53">
        <v>3</v>
      </c>
      <c r="N272" s="54">
        <v>0</v>
      </c>
      <c r="O272" s="54">
        <v>1</v>
      </c>
      <c r="P272" s="54">
        <v>0</v>
      </c>
      <c r="Q272" s="52">
        <v>5</v>
      </c>
      <c r="R272" s="118">
        <v>7.9370000000000003</v>
      </c>
      <c r="S272" s="53">
        <v>3</v>
      </c>
      <c r="T272" s="118">
        <v>4.7619999999999996</v>
      </c>
      <c r="U272" s="53">
        <v>3</v>
      </c>
      <c r="V272" s="118">
        <v>4.7619999999999996</v>
      </c>
      <c r="W272" s="118">
        <v>11.6</v>
      </c>
      <c r="X272" s="124">
        <v>11.3</v>
      </c>
      <c r="Y272" s="52">
        <v>5</v>
      </c>
      <c r="Z272" s="53">
        <v>30</v>
      </c>
      <c r="AA272" s="53">
        <v>23</v>
      </c>
      <c r="AB272" s="53">
        <v>0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3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">
      <c r="A273" s="131">
        <v>0.59375</v>
      </c>
      <c r="B273" s="51">
        <v>78</v>
      </c>
      <c r="C273" s="52">
        <v>4</v>
      </c>
      <c r="D273" s="53">
        <v>16</v>
      </c>
      <c r="E273" s="53">
        <v>48</v>
      </c>
      <c r="F273" s="53">
        <v>0</v>
      </c>
      <c r="G273" s="53">
        <v>0</v>
      </c>
      <c r="H273" s="53">
        <v>0</v>
      </c>
      <c r="I273" s="53">
        <v>9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1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9.6999999999999993</v>
      </c>
      <c r="X273" s="124">
        <v>11.1</v>
      </c>
      <c r="Y273" s="52">
        <v>1</v>
      </c>
      <c r="Z273" s="53">
        <v>28</v>
      </c>
      <c r="AA273" s="53">
        <v>49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">
      <c r="A274" s="131">
        <v>0.60416666666666663</v>
      </c>
      <c r="B274" s="51">
        <v>83</v>
      </c>
      <c r="C274" s="52">
        <v>4</v>
      </c>
      <c r="D274" s="53">
        <v>21</v>
      </c>
      <c r="E274" s="53">
        <v>47</v>
      </c>
      <c r="F274" s="53">
        <v>0</v>
      </c>
      <c r="G274" s="53">
        <v>0</v>
      </c>
      <c r="H274" s="53">
        <v>0</v>
      </c>
      <c r="I274" s="53">
        <v>7</v>
      </c>
      <c r="J274" s="53">
        <v>0</v>
      </c>
      <c r="K274" s="53">
        <v>0</v>
      </c>
      <c r="L274" s="53">
        <v>0</v>
      </c>
      <c r="M274" s="53">
        <v>3</v>
      </c>
      <c r="N274" s="54">
        <v>1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8.9</v>
      </c>
      <c r="X274" s="124">
        <v>11</v>
      </c>
      <c r="Y274" s="52">
        <v>2</v>
      </c>
      <c r="Z274" s="53">
        <v>46</v>
      </c>
      <c r="AA274" s="53">
        <v>35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">
      <c r="A275" s="131">
        <v>0.61458333333333337</v>
      </c>
      <c r="B275" s="51">
        <v>106</v>
      </c>
      <c r="C275" s="52">
        <v>5</v>
      </c>
      <c r="D275" s="53">
        <v>19</v>
      </c>
      <c r="E275" s="53">
        <v>74</v>
      </c>
      <c r="F275" s="53">
        <v>0</v>
      </c>
      <c r="G275" s="53">
        <v>0</v>
      </c>
      <c r="H275" s="53">
        <v>1</v>
      </c>
      <c r="I275" s="53">
        <v>6</v>
      </c>
      <c r="J275" s="53">
        <v>0</v>
      </c>
      <c r="K275" s="53">
        <v>0</v>
      </c>
      <c r="L275" s="53">
        <v>0</v>
      </c>
      <c r="M275" s="53">
        <v>0</v>
      </c>
      <c r="N275" s="54">
        <v>1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9.1999999999999993</v>
      </c>
      <c r="X275" s="124">
        <v>11.1</v>
      </c>
      <c r="Y275" s="52">
        <v>2</v>
      </c>
      <c r="Z275" s="53">
        <v>67</v>
      </c>
      <c r="AA275" s="53">
        <v>37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">
      <c r="A276" s="131">
        <v>0.625</v>
      </c>
      <c r="B276" s="51">
        <v>118</v>
      </c>
      <c r="C276" s="52">
        <v>1</v>
      </c>
      <c r="D276" s="53">
        <v>13</v>
      </c>
      <c r="E276" s="53">
        <v>92</v>
      </c>
      <c r="F276" s="53">
        <v>0</v>
      </c>
      <c r="G276" s="53">
        <v>2</v>
      </c>
      <c r="H276" s="53">
        <v>2</v>
      </c>
      <c r="I276" s="53">
        <v>7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1</v>
      </c>
      <c r="P276" s="54">
        <v>0</v>
      </c>
      <c r="Q276" s="52">
        <v>3</v>
      </c>
      <c r="R276" s="118">
        <v>2.5419999999999998</v>
      </c>
      <c r="S276" s="53">
        <v>1</v>
      </c>
      <c r="T276" s="118">
        <v>0.84699999999999998</v>
      </c>
      <c r="U276" s="53">
        <v>1</v>
      </c>
      <c r="V276" s="118">
        <v>0.84699999999999998</v>
      </c>
      <c r="W276" s="118">
        <v>9.5</v>
      </c>
      <c r="X276" s="124">
        <v>10.7</v>
      </c>
      <c r="Y276" s="52">
        <v>4</v>
      </c>
      <c r="Z276" s="53">
        <v>72</v>
      </c>
      <c r="AA276" s="53">
        <v>39</v>
      </c>
      <c r="AB276" s="53">
        <v>0</v>
      </c>
      <c r="AC276" s="53">
        <v>2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1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">
      <c r="A277" s="131">
        <v>0.63541666666666663</v>
      </c>
      <c r="B277" s="51">
        <v>122</v>
      </c>
      <c r="C277" s="52">
        <v>0</v>
      </c>
      <c r="D277" s="53">
        <v>14</v>
      </c>
      <c r="E277" s="53">
        <v>100</v>
      </c>
      <c r="F277" s="53">
        <v>1</v>
      </c>
      <c r="G277" s="53">
        <v>1</v>
      </c>
      <c r="H277" s="53">
        <v>1</v>
      </c>
      <c r="I277" s="53">
        <v>3</v>
      </c>
      <c r="J277" s="53">
        <v>0</v>
      </c>
      <c r="K277" s="53">
        <v>0</v>
      </c>
      <c r="L277" s="53">
        <v>0</v>
      </c>
      <c r="M277" s="53">
        <v>2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7.5</v>
      </c>
      <c r="X277" s="124">
        <v>8.6999999999999993</v>
      </c>
      <c r="Y277" s="52">
        <v>5</v>
      </c>
      <c r="Z277" s="53">
        <v>116</v>
      </c>
      <c r="AA277" s="53">
        <v>1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">
      <c r="A278" s="131">
        <v>0.64583333333333337</v>
      </c>
      <c r="B278" s="51">
        <v>75</v>
      </c>
      <c r="C278" s="52">
        <v>7</v>
      </c>
      <c r="D278" s="53">
        <v>26</v>
      </c>
      <c r="E278" s="53">
        <v>32</v>
      </c>
      <c r="F278" s="53">
        <v>0</v>
      </c>
      <c r="G278" s="53">
        <v>0</v>
      </c>
      <c r="H278" s="53">
        <v>0</v>
      </c>
      <c r="I278" s="53">
        <v>8</v>
      </c>
      <c r="J278" s="53">
        <v>0</v>
      </c>
      <c r="K278" s="53">
        <v>0</v>
      </c>
      <c r="L278" s="53">
        <v>0</v>
      </c>
      <c r="M278" s="53">
        <v>1</v>
      </c>
      <c r="N278" s="54">
        <v>0</v>
      </c>
      <c r="O278" s="54">
        <v>1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9.4</v>
      </c>
      <c r="X278" s="124">
        <v>11.3</v>
      </c>
      <c r="Y278" s="52">
        <v>0</v>
      </c>
      <c r="Z278" s="53">
        <v>39</v>
      </c>
      <c r="AA278" s="53">
        <v>36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">
      <c r="A279" s="131">
        <v>0.65625</v>
      </c>
      <c r="B279" s="51">
        <v>109</v>
      </c>
      <c r="C279" s="52">
        <v>8</v>
      </c>
      <c r="D279" s="53">
        <v>29</v>
      </c>
      <c r="E279" s="53">
        <v>59</v>
      </c>
      <c r="F279" s="53">
        <v>1</v>
      </c>
      <c r="G279" s="53">
        <v>0</v>
      </c>
      <c r="H279" s="53">
        <v>0</v>
      </c>
      <c r="I279" s="53">
        <v>8</v>
      </c>
      <c r="J279" s="53">
        <v>0</v>
      </c>
      <c r="K279" s="53">
        <v>0</v>
      </c>
      <c r="L279" s="53">
        <v>0</v>
      </c>
      <c r="M279" s="53">
        <v>3</v>
      </c>
      <c r="N279" s="54">
        <v>0</v>
      </c>
      <c r="O279" s="54">
        <v>1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9.1</v>
      </c>
      <c r="X279" s="124">
        <v>11</v>
      </c>
      <c r="Y279" s="52">
        <v>9</v>
      </c>
      <c r="Z279" s="53">
        <v>49</v>
      </c>
      <c r="AA279" s="53">
        <v>51</v>
      </c>
      <c r="AB279" s="53">
        <v>0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">
      <c r="A280" s="131">
        <v>0.66666666666666663</v>
      </c>
      <c r="B280" s="51">
        <v>83</v>
      </c>
      <c r="C280" s="52">
        <v>2</v>
      </c>
      <c r="D280" s="53">
        <v>26</v>
      </c>
      <c r="E280" s="53">
        <v>43</v>
      </c>
      <c r="F280" s="53">
        <v>1</v>
      </c>
      <c r="G280" s="53">
        <v>0</v>
      </c>
      <c r="H280" s="53">
        <v>1</v>
      </c>
      <c r="I280" s="53">
        <v>6</v>
      </c>
      <c r="J280" s="53">
        <v>0</v>
      </c>
      <c r="K280" s="53">
        <v>0</v>
      </c>
      <c r="L280" s="53">
        <v>0</v>
      </c>
      <c r="M280" s="53">
        <v>3</v>
      </c>
      <c r="N280" s="54">
        <v>0</v>
      </c>
      <c r="O280" s="54">
        <v>1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9.8000000000000007</v>
      </c>
      <c r="X280" s="124">
        <v>11.2</v>
      </c>
      <c r="Y280" s="52">
        <v>2</v>
      </c>
      <c r="Z280" s="53">
        <v>38</v>
      </c>
      <c r="AA280" s="53">
        <v>43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">
      <c r="A281" s="131">
        <v>0.67708333333333337</v>
      </c>
      <c r="B281" s="51">
        <v>145</v>
      </c>
      <c r="C281" s="52">
        <v>1</v>
      </c>
      <c r="D281" s="53">
        <v>21</v>
      </c>
      <c r="E281" s="53">
        <v>105</v>
      </c>
      <c r="F281" s="53">
        <v>0</v>
      </c>
      <c r="G281" s="53">
        <v>4</v>
      </c>
      <c r="H281" s="53">
        <v>3</v>
      </c>
      <c r="I281" s="53">
        <v>8</v>
      </c>
      <c r="J281" s="53">
        <v>0</v>
      </c>
      <c r="K281" s="53">
        <v>0</v>
      </c>
      <c r="L281" s="53">
        <v>0</v>
      </c>
      <c r="M281" s="53">
        <v>3</v>
      </c>
      <c r="N281" s="54">
        <v>0</v>
      </c>
      <c r="O281" s="54">
        <v>0</v>
      </c>
      <c r="P281" s="54">
        <v>0</v>
      </c>
      <c r="Q281" s="52">
        <v>4</v>
      </c>
      <c r="R281" s="118">
        <v>2.7589999999999999</v>
      </c>
      <c r="S281" s="53">
        <v>4</v>
      </c>
      <c r="T281" s="118">
        <v>2.7589999999999999</v>
      </c>
      <c r="U281" s="53">
        <v>1</v>
      </c>
      <c r="V281" s="118">
        <v>0.69</v>
      </c>
      <c r="W281" s="118">
        <v>9.6</v>
      </c>
      <c r="X281" s="124">
        <v>11.6</v>
      </c>
      <c r="Y281" s="52">
        <v>5</v>
      </c>
      <c r="Z281" s="53">
        <v>91</v>
      </c>
      <c r="AA281" s="53">
        <v>42</v>
      </c>
      <c r="AB281" s="53">
        <v>3</v>
      </c>
      <c r="AC281" s="53">
        <v>0</v>
      </c>
      <c r="AD281" s="53">
        <v>0</v>
      </c>
      <c r="AE281" s="53">
        <v>3</v>
      </c>
      <c r="AF281" s="53">
        <v>0</v>
      </c>
      <c r="AG281" s="53">
        <v>0</v>
      </c>
      <c r="AH281" s="53">
        <v>0</v>
      </c>
      <c r="AI281" s="53">
        <v>0</v>
      </c>
      <c r="AJ281" s="53">
        <v>1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">
      <c r="A282" s="131">
        <v>0.6875</v>
      </c>
      <c r="B282" s="51">
        <v>137</v>
      </c>
      <c r="C282" s="52">
        <v>3</v>
      </c>
      <c r="D282" s="53">
        <v>2</v>
      </c>
      <c r="E282" s="53">
        <v>115</v>
      </c>
      <c r="F282" s="53">
        <v>3</v>
      </c>
      <c r="G282" s="53">
        <v>13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85</v>
      </c>
      <c r="R282" s="118">
        <v>62.04</v>
      </c>
      <c r="S282" s="53">
        <v>38</v>
      </c>
      <c r="T282" s="118">
        <v>27.74</v>
      </c>
      <c r="U282" s="53">
        <v>0</v>
      </c>
      <c r="V282" s="118">
        <v>0</v>
      </c>
      <c r="W282" s="118">
        <v>20.399999999999999</v>
      </c>
      <c r="X282" s="124">
        <v>25.6</v>
      </c>
      <c r="Y282" s="52">
        <v>0</v>
      </c>
      <c r="Z282" s="53">
        <v>2</v>
      </c>
      <c r="AA282" s="53">
        <v>30</v>
      </c>
      <c r="AB282" s="53">
        <v>20</v>
      </c>
      <c r="AC282" s="53">
        <v>59</v>
      </c>
      <c r="AD282" s="53">
        <v>23</v>
      </c>
      <c r="AE282" s="53">
        <v>3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">
      <c r="A283" s="131">
        <v>0.69791666666666663</v>
      </c>
      <c r="B283" s="51">
        <v>157</v>
      </c>
      <c r="C283" s="52">
        <v>2</v>
      </c>
      <c r="D283" s="53">
        <v>1</v>
      </c>
      <c r="E283" s="53">
        <v>144</v>
      </c>
      <c r="F283" s="53">
        <v>1</v>
      </c>
      <c r="G283" s="53">
        <v>8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113</v>
      </c>
      <c r="R283" s="118">
        <v>71.97</v>
      </c>
      <c r="S283" s="53">
        <v>52</v>
      </c>
      <c r="T283" s="118">
        <v>33.119999999999997</v>
      </c>
      <c r="U283" s="53">
        <v>0</v>
      </c>
      <c r="V283" s="118">
        <v>0</v>
      </c>
      <c r="W283" s="118">
        <v>22</v>
      </c>
      <c r="X283" s="124">
        <v>25.8</v>
      </c>
      <c r="Y283" s="52">
        <v>0</v>
      </c>
      <c r="Z283" s="53">
        <v>0</v>
      </c>
      <c r="AA283" s="53">
        <v>10</v>
      </c>
      <c r="AB283" s="53">
        <v>34</v>
      </c>
      <c r="AC283" s="53">
        <v>82</v>
      </c>
      <c r="AD283" s="53">
        <v>27</v>
      </c>
      <c r="AE283" s="53">
        <v>4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">
      <c r="A284" s="131">
        <v>0.70833333333333337</v>
      </c>
      <c r="B284" s="51">
        <v>147</v>
      </c>
      <c r="C284" s="52">
        <v>0</v>
      </c>
      <c r="D284" s="53">
        <v>5</v>
      </c>
      <c r="E284" s="53">
        <v>119</v>
      </c>
      <c r="F284" s="53">
        <v>1</v>
      </c>
      <c r="G284" s="53">
        <v>18</v>
      </c>
      <c r="H284" s="53">
        <v>0</v>
      </c>
      <c r="I284" s="53">
        <v>2</v>
      </c>
      <c r="J284" s="53">
        <v>0</v>
      </c>
      <c r="K284" s="53">
        <v>1</v>
      </c>
      <c r="L284" s="53">
        <v>0</v>
      </c>
      <c r="M284" s="53">
        <v>1</v>
      </c>
      <c r="N284" s="54">
        <v>0</v>
      </c>
      <c r="O284" s="54">
        <v>0</v>
      </c>
      <c r="P284" s="54">
        <v>0</v>
      </c>
      <c r="Q284" s="52">
        <v>77</v>
      </c>
      <c r="R284" s="118">
        <v>52.38</v>
      </c>
      <c r="S284" s="53">
        <v>25</v>
      </c>
      <c r="T284" s="118">
        <v>17.010000000000002</v>
      </c>
      <c r="U284" s="53">
        <v>0</v>
      </c>
      <c r="V284" s="118">
        <v>0</v>
      </c>
      <c r="W284" s="118">
        <v>19.8</v>
      </c>
      <c r="X284" s="124">
        <v>24.7</v>
      </c>
      <c r="Y284" s="52">
        <v>0</v>
      </c>
      <c r="Z284" s="53">
        <v>2</v>
      </c>
      <c r="AA284" s="53">
        <v>25</v>
      </c>
      <c r="AB284" s="53">
        <v>43</v>
      </c>
      <c r="AC284" s="53">
        <v>58</v>
      </c>
      <c r="AD284" s="53">
        <v>14</v>
      </c>
      <c r="AE284" s="53">
        <v>5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">
      <c r="A285" s="131">
        <v>0.71875</v>
      </c>
      <c r="B285" s="51">
        <v>181</v>
      </c>
      <c r="C285" s="52">
        <v>3</v>
      </c>
      <c r="D285" s="53">
        <v>2</v>
      </c>
      <c r="E285" s="53">
        <v>155</v>
      </c>
      <c r="F285" s="53">
        <v>1</v>
      </c>
      <c r="G285" s="53">
        <v>17</v>
      </c>
      <c r="H285" s="53">
        <v>0</v>
      </c>
      <c r="I285" s="53">
        <v>1</v>
      </c>
      <c r="J285" s="53">
        <v>0</v>
      </c>
      <c r="K285" s="53">
        <v>2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97</v>
      </c>
      <c r="R285" s="118">
        <v>53.59</v>
      </c>
      <c r="S285" s="53">
        <v>34</v>
      </c>
      <c r="T285" s="118">
        <v>18.78</v>
      </c>
      <c r="U285" s="53">
        <v>0</v>
      </c>
      <c r="V285" s="118">
        <v>0</v>
      </c>
      <c r="W285" s="118">
        <v>20.6</v>
      </c>
      <c r="X285" s="124">
        <v>24.6</v>
      </c>
      <c r="Y285" s="52">
        <v>0</v>
      </c>
      <c r="Z285" s="53">
        <v>1</v>
      </c>
      <c r="AA285" s="53">
        <v>17</v>
      </c>
      <c r="AB285" s="53">
        <v>66</v>
      </c>
      <c r="AC285" s="53">
        <v>73</v>
      </c>
      <c r="AD285" s="53">
        <v>22</v>
      </c>
      <c r="AE285" s="53">
        <v>2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">
      <c r="A286" s="131">
        <v>0.72916666666666663</v>
      </c>
      <c r="B286" s="51">
        <v>167</v>
      </c>
      <c r="C286" s="52">
        <v>3</v>
      </c>
      <c r="D286" s="53">
        <v>10</v>
      </c>
      <c r="E286" s="53">
        <v>133</v>
      </c>
      <c r="F286" s="53">
        <v>2</v>
      </c>
      <c r="G286" s="53">
        <v>19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113</v>
      </c>
      <c r="R286" s="118">
        <v>67.66</v>
      </c>
      <c r="S286" s="53">
        <v>44</v>
      </c>
      <c r="T286" s="118">
        <v>26.35</v>
      </c>
      <c r="U286" s="53">
        <v>2</v>
      </c>
      <c r="V286" s="118">
        <v>1.198</v>
      </c>
      <c r="W286" s="118">
        <v>21.6</v>
      </c>
      <c r="X286" s="124">
        <v>25.9</v>
      </c>
      <c r="Y286" s="52">
        <v>0</v>
      </c>
      <c r="Z286" s="53">
        <v>3</v>
      </c>
      <c r="AA286" s="53">
        <v>7</v>
      </c>
      <c r="AB286" s="53">
        <v>44</v>
      </c>
      <c r="AC286" s="53">
        <v>76</v>
      </c>
      <c r="AD286" s="53">
        <v>33</v>
      </c>
      <c r="AE286" s="53">
        <v>2</v>
      </c>
      <c r="AF286" s="53">
        <v>1</v>
      </c>
      <c r="AG286" s="53">
        <v>0</v>
      </c>
      <c r="AH286" s="53">
        <v>1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">
      <c r="A287" s="131">
        <v>0.73958333333333337</v>
      </c>
      <c r="B287" s="51">
        <v>147</v>
      </c>
      <c r="C287" s="52">
        <v>0</v>
      </c>
      <c r="D287" s="53">
        <v>5</v>
      </c>
      <c r="E287" s="53">
        <v>118</v>
      </c>
      <c r="F287" s="53">
        <v>2</v>
      </c>
      <c r="G287" s="53">
        <v>20</v>
      </c>
      <c r="H287" s="53">
        <v>1</v>
      </c>
      <c r="I287" s="53">
        <v>1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97</v>
      </c>
      <c r="R287" s="118">
        <v>65.989999999999995</v>
      </c>
      <c r="S287" s="53">
        <v>46</v>
      </c>
      <c r="T287" s="118">
        <v>31.29</v>
      </c>
      <c r="U287" s="53">
        <v>1</v>
      </c>
      <c r="V287" s="118">
        <v>0.68</v>
      </c>
      <c r="W287" s="118">
        <v>21.2</v>
      </c>
      <c r="X287" s="124">
        <v>25.9</v>
      </c>
      <c r="Y287" s="52">
        <v>0</v>
      </c>
      <c r="Z287" s="53">
        <v>7</v>
      </c>
      <c r="AA287" s="53">
        <v>13</v>
      </c>
      <c r="AB287" s="53">
        <v>30</v>
      </c>
      <c r="AC287" s="53">
        <v>64</v>
      </c>
      <c r="AD287" s="53">
        <v>30</v>
      </c>
      <c r="AE287" s="53">
        <v>2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">
      <c r="A288" s="131">
        <v>0.75</v>
      </c>
      <c r="B288" s="51">
        <v>168</v>
      </c>
      <c r="C288" s="52">
        <v>2</v>
      </c>
      <c r="D288" s="53">
        <v>10</v>
      </c>
      <c r="E288" s="53">
        <v>139</v>
      </c>
      <c r="F288" s="53">
        <v>3</v>
      </c>
      <c r="G288" s="53">
        <v>12</v>
      </c>
      <c r="H288" s="53">
        <v>1</v>
      </c>
      <c r="I288" s="53">
        <v>1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92</v>
      </c>
      <c r="R288" s="118">
        <v>54.76</v>
      </c>
      <c r="S288" s="53">
        <v>30</v>
      </c>
      <c r="T288" s="118">
        <v>17.86</v>
      </c>
      <c r="U288" s="53">
        <v>0</v>
      </c>
      <c r="V288" s="118">
        <v>0</v>
      </c>
      <c r="W288" s="118">
        <v>19.5</v>
      </c>
      <c r="X288" s="124">
        <v>24.3</v>
      </c>
      <c r="Y288" s="52">
        <v>0</v>
      </c>
      <c r="Z288" s="53">
        <v>7</v>
      </c>
      <c r="AA288" s="53">
        <v>33</v>
      </c>
      <c r="AB288" s="53">
        <v>36</v>
      </c>
      <c r="AC288" s="53">
        <v>74</v>
      </c>
      <c r="AD288" s="53">
        <v>16</v>
      </c>
      <c r="AE288" s="53">
        <v>2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">
      <c r="A289" s="131">
        <v>0.76041666666666663</v>
      </c>
      <c r="B289" s="51">
        <v>142</v>
      </c>
      <c r="C289" s="52">
        <v>1</v>
      </c>
      <c r="D289" s="53">
        <v>2</v>
      </c>
      <c r="E289" s="53">
        <v>128</v>
      </c>
      <c r="F289" s="53">
        <v>2</v>
      </c>
      <c r="G289" s="53">
        <v>7</v>
      </c>
      <c r="H289" s="53">
        <v>2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77</v>
      </c>
      <c r="R289" s="118">
        <v>54.23</v>
      </c>
      <c r="S289" s="53">
        <v>33</v>
      </c>
      <c r="T289" s="118">
        <v>23.24</v>
      </c>
      <c r="U289" s="53">
        <v>0</v>
      </c>
      <c r="V289" s="118">
        <v>0</v>
      </c>
      <c r="W289" s="118">
        <v>20.399999999999999</v>
      </c>
      <c r="X289" s="124">
        <v>24.7</v>
      </c>
      <c r="Y289" s="52">
        <v>1</v>
      </c>
      <c r="Z289" s="53">
        <v>2</v>
      </c>
      <c r="AA289" s="53">
        <v>13</v>
      </c>
      <c r="AB289" s="53">
        <v>49</v>
      </c>
      <c r="AC289" s="53">
        <v>60</v>
      </c>
      <c r="AD289" s="53">
        <v>17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">
      <c r="A290" s="131">
        <v>0.77083333333333337</v>
      </c>
      <c r="B290" s="51">
        <v>165</v>
      </c>
      <c r="C290" s="52">
        <v>2</v>
      </c>
      <c r="D290" s="53">
        <v>5</v>
      </c>
      <c r="E290" s="53">
        <v>144</v>
      </c>
      <c r="F290" s="53">
        <v>1</v>
      </c>
      <c r="G290" s="53">
        <v>13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131</v>
      </c>
      <c r="R290" s="118">
        <v>79.39</v>
      </c>
      <c r="S290" s="53">
        <v>66</v>
      </c>
      <c r="T290" s="118">
        <v>40</v>
      </c>
      <c r="U290" s="53">
        <v>0</v>
      </c>
      <c r="V290" s="118">
        <v>0</v>
      </c>
      <c r="W290" s="118">
        <v>22.6</v>
      </c>
      <c r="X290" s="124">
        <v>26.2</v>
      </c>
      <c r="Y290" s="52">
        <v>0</v>
      </c>
      <c r="Z290" s="53">
        <v>1</v>
      </c>
      <c r="AA290" s="53">
        <v>10</v>
      </c>
      <c r="AB290" s="53">
        <v>23</v>
      </c>
      <c r="AC290" s="53">
        <v>90</v>
      </c>
      <c r="AD290" s="53">
        <v>37</v>
      </c>
      <c r="AE290" s="53">
        <v>4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">
      <c r="A291" s="131">
        <v>0.78125</v>
      </c>
      <c r="B291" s="51">
        <v>148</v>
      </c>
      <c r="C291" s="52">
        <v>0</v>
      </c>
      <c r="D291" s="53">
        <v>5</v>
      </c>
      <c r="E291" s="53">
        <v>131</v>
      </c>
      <c r="F291" s="53">
        <v>1</v>
      </c>
      <c r="G291" s="53">
        <v>7</v>
      </c>
      <c r="H291" s="53">
        <v>3</v>
      </c>
      <c r="I291" s="53">
        <v>0</v>
      </c>
      <c r="J291" s="53">
        <v>0</v>
      </c>
      <c r="K291" s="53">
        <v>1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117</v>
      </c>
      <c r="R291" s="118">
        <v>79.05</v>
      </c>
      <c r="S291" s="53">
        <v>41</v>
      </c>
      <c r="T291" s="118">
        <v>27.7</v>
      </c>
      <c r="U291" s="53">
        <v>2</v>
      </c>
      <c r="V291" s="118">
        <v>1.351</v>
      </c>
      <c r="W291" s="118">
        <v>22.8</v>
      </c>
      <c r="X291" s="124">
        <v>26.4</v>
      </c>
      <c r="Y291" s="52">
        <v>0</v>
      </c>
      <c r="Z291" s="53">
        <v>1</v>
      </c>
      <c r="AA291" s="53">
        <v>7</v>
      </c>
      <c r="AB291" s="53">
        <v>23</v>
      </c>
      <c r="AC291" s="53">
        <v>88</v>
      </c>
      <c r="AD291" s="53">
        <v>20</v>
      </c>
      <c r="AE291" s="53">
        <v>7</v>
      </c>
      <c r="AF291" s="53">
        <v>1</v>
      </c>
      <c r="AG291" s="53">
        <v>1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">
      <c r="A292" s="131">
        <v>0.79166666666666663</v>
      </c>
      <c r="B292" s="51">
        <v>163</v>
      </c>
      <c r="C292" s="52">
        <v>5</v>
      </c>
      <c r="D292" s="53">
        <v>5</v>
      </c>
      <c r="E292" s="53">
        <v>142</v>
      </c>
      <c r="F292" s="53">
        <v>1</v>
      </c>
      <c r="G292" s="53">
        <v>7</v>
      </c>
      <c r="H292" s="53">
        <v>1</v>
      </c>
      <c r="I292" s="53">
        <v>0</v>
      </c>
      <c r="J292" s="53">
        <v>0</v>
      </c>
      <c r="K292" s="53">
        <v>0</v>
      </c>
      <c r="L292" s="53">
        <v>0</v>
      </c>
      <c r="M292" s="53">
        <v>2</v>
      </c>
      <c r="N292" s="54">
        <v>0</v>
      </c>
      <c r="O292" s="54">
        <v>0</v>
      </c>
      <c r="P292" s="54">
        <v>0</v>
      </c>
      <c r="Q292" s="52">
        <v>102</v>
      </c>
      <c r="R292" s="118">
        <v>62.58</v>
      </c>
      <c r="S292" s="53">
        <v>36</v>
      </c>
      <c r="T292" s="118">
        <v>22.09</v>
      </c>
      <c r="U292" s="53">
        <v>1</v>
      </c>
      <c r="V292" s="118">
        <v>0.61299999999999999</v>
      </c>
      <c r="W292" s="118">
        <v>20</v>
      </c>
      <c r="X292" s="124">
        <v>25</v>
      </c>
      <c r="Y292" s="52">
        <v>1</v>
      </c>
      <c r="Z292" s="53">
        <v>5</v>
      </c>
      <c r="AA292" s="53">
        <v>30</v>
      </c>
      <c r="AB292" s="53">
        <v>25</v>
      </c>
      <c r="AC292" s="53">
        <v>78</v>
      </c>
      <c r="AD292" s="53">
        <v>19</v>
      </c>
      <c r="AE292" s="53">
        <v>4</v>
      </c>
      <c r="AF292" s="53">
        <v>1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">
      <c r="A293" s="131">
        <v>0.80208333333333337</v>
      </c>
      <c r="B293" s="51">
        <v>131</v>
      </c>
      <c r="C293" s="52">
        <v>3</v>
      </c>
      <c r="D293" s="53">
        <v>3</v>
      </c>
      <c r="E293" s="53">
        <v>113</v>
      </c>
      <c r="F293" s="53">
        <v>0</v>
      </c>
      <c r="G293" s="53">
        <v>11</v>
      </c>
      <c r="H293" s="53">
        <v>0</v>
      </c>
      <c r="I293" s="53">
        <v>0</v>
      </c>
      <c r="J293" s="53">
        <v>0</v>
      </c>
      <c r="K293" s="53">
        <v>0</v>
      </c>
      <c r="L293" s="53">
        <v>1</v>
      </c>
      <c r="M293" s="53">
        <v>0</v>
      </c>
      <c r="N293" s="54">
        <v>0</v>
      </c>
      <c r="O293" s="54">
        <v>0</v>
      </c>
      <c r="P293" s="54">
        <v>0</v>
      </c>
      <c r="Q293" s="52">
        <v>94</v>
      </c>
      <c r="R293" s="118">
        <v>71.760000000000005</v>
      </c>
      <c r="S293" s="53">
        <v>44</v>
      </c>
      <c r="T293" s="118">
        <v>33.590000000000003</v>
      </c>
      <c r="U293" s="53">
        <v>0</v>
      </c>
      <c r="V293" s="118">
        <v>0</v>
      </c>
      <c r="W293" s="118">
        <v>21.9</v>
      </c>
      <c r="X293" s="124">
        <v>26.6</v>
      </c>
      <c r="Y293" s="52">
        <v>0</v>
      </c>
      <c r="Z293" s="53">
        <v>3</v>
      </c>
      <c r="AA293" s="53">
        <v>11</v>
      </c>
      <c r="AB293" s="53">
        <v>23</v>
      </c>
      <c r="AC293" s="53">
        <v>67</v>
      </c>
      <c r="AD293" s="53">
        <v>25</v>
      </c>
      <c r="AE293" s="53">
        <v>2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">
      <c r="A294" s="131">
        <v>0.8125</v>
      </c>
      <c r="B294" s="51">
        <v>119</v>
      </c>
      <c r="C294" s="52">
        <v>2</v>
      </c>
      <c r="D294" s="53">
        <v>5</v>
      </c>
      <c r="E294" s="53">
        <v>102</v>
      </c>
      <c r="F294" s="53">
        <v>2</v>
      </c>
      <c r="G294" s="53">
        <v>8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90</v>
      </c>
      <c r="R294" s="118">
        <v>75.63</v>
      </c>
      <c r="S294" s="53">
        <v>52</v>
      </c>
      <c r="T294" s="118">
        <v>43.7</v>
      </c>
      <c r="U294" s="53">
        <v>1</v>
      </c>
      <c r="V294" s="118">
        <v>0.84</v>
      </c>
      <c r="W294" s="118">
        <v>22.7</v>
      </c>
      <c r="X294" s="124">
        <v>27</v>
      </c>
      <c r="Y294" s="52">
        <v>0</v>
      </c>
      <c r="Z294" s="53">
        <v>3</v>
      </c>
      <c r="AA294" s="53">
        <v>8</v>
      </c>
      <c r="AB294" s="53">
        <v>18</v>
      </c>
      <c r="AC294" s="53">
        <v>54</v>
      </c>
      <c r="AD294" s="53">
        <v>28</v>
      </c>
      <c r="AE294" s="53">
        <v>7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">
      <c r="A295" s="131">
        <v>0.82291666666666663</v>
      </c>
      <c r="B295" s="51">
        <v>118</v>
      </c>
      <c r="C295" s="52">
        <v>3</v>
      </c>
      <c r="D295" s="53">
        <v>7</v>
      </c>
      <c r="E295" s="53">
        <v>100</v>
      </c>
      <c r="F295" s="53">
        <v>2</v>
      </c>
      <c r="G295" s="53">
        <v>6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81</v>
      </c>
      <c r="R295" s="118">
        <v>68.64</v>
      </c>
      <c r="S295" s="53">
        <v>27</v>
      </c>
      <c r="T295" s="118">
        <v>22.88</v>
      </c>
      <c r="U295" s="53">
        <v>3</v>
      </c>
      <c r="V295" s="118">
        <v>2.5419999999999998</v>
      </c>
      <c r="W295" s="118">
        <v>21.8</v>
      </c>
      <c r="X295" s="124">
        <v>26.8</v>
      </c>
      <c r="Y295" s="52">
        <v>0</v>
      </c>
      <c r="Z295" s="53">
        <v>0</v>
      </c>
      <c r="AA295" s="53">
        <v>9</v>
      </c>
      <c r="AB295" s="53">
        <v>28</v>
      </c>
      <c r="AC295" s="53">
        <v>61</v>
      </c>
      <c r="AD295" s="53">
        <v>15</v>
      </c>
      <c r="AE295" s="53">
        <v>2</v>
      </c>
      <c r="AF295" s="53">
        <v>1</v>
      </c>
      <c r="AG295" s="53">
        <v>1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">
      <c r="A296" s="131">
        <v>0.83333333333333337</v>
      </c>
      <c r="B296" s="51">
        <v>94</v>
      </c>
      <c r="C296" s="52">
        <v>2</v>
      </c>
      <c r="D296" s="53">
        <v>5</v>
      </c>
      <c r="E296" s="53">
        <v>81</v>
      </c>
      <c r="F296" s="53">
        <v>0</v>
      </c>
      <c r="G296" s="53">
        <v>6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78</v>
      </c>
      <c r="R296" s="118">
        <v>82.98</v>
      </c>
      <c r="S296" s="53">
        <v>44</v>
      </c>
      <c r="T296" s="118">
        <v>46.81</v>
      </c>
      <c r="U296" s="53">
        <v>0</v>
      </c>
      <c r="V296" s="118">
        <v>0</v>
      </c>
      <c r="W296" s="118">
        <v>23.8</v>
      </c>
      <c r="X296" s="124">
        <v>27.4</v>
      </c>
      <c r="Y296" s="52">
        <v>0</v>
      </c>
      <c r="Z296" s="53">
        <v>1</v>
      </c>
      <c r="AA296" s="53">
        <v>1</v>
      </c>
      <c r="AB296" s="53">
        <v>14</v>
      </c>
      <c r="AC296" s="53">
        <v>43</v>
      </c>
      <c r="AD296" s="53">
        <v>33</v>
      </c>
      <c r="AE296" s="53">
        <v>2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">
      <c r="A297" s="131">
        <v>0.84375</v>
      </c>
      <c r="B297" s="51">
        <v>80</v>
      </c>
      <c r="C297" s="52">
        <v>1</v>
      </c>
      <c r="D297" s="53">
        <v>7</v>
      </c>
      <c r="E297" s="53">
        <v>65</v>
      </c>
      <c r="F297" s="53">
        <v>1</v>
      </c>
      <c r="G297" s="53">
        <v>5</v>
      </c>
      <c r="H297" s="53">
        <v>0</v>
      </c>
      <c r="I297" s="53">
        <v>0</v>
      </c>
      <c r="J297" s="53">
        <v>0</v>
      </c>
      <c r="K297" s="53">
        <v>0</v>
      </c>
      <c r="L297" s="53">
        <v>1</v>
      </c>
      <c r="M297" s="53">
        <v>0</v>
      </c>
      <c r="N297" s="54">
        <v>0</v>
      </c>
      <c r="O297" s="54">
        <v>0</v>
      </c>
      <c r="P297" s="54">
        <v>0</v>
      </c>
      <c r="Q297" s="52">
        <v>66</v>
      </c>
      <c r="R297" s="118">
        <v>82.5</v>
      </c>
      <c r="S297" s="53">
        <v>32</v>
      </c>
      <c r="T297" s="118">
        <v>40</v>
      </c>
      <c r="U297" s="53">
        <v>1</v>
      </c>
      <c r="V297" s="118">
        <v>1.25</v>
      </c>
      <c r="W297" s="118">
        <v>24.1</v>
      </c>
      <c r="X297" s="124">
        <v>29.8</v>
      </c>
      <c r="Y297" s="52">
        <v>0</v>
      </c>
      <c r="Z297" s="53">
        <v>0</v>
      </c>
      <c r="AA297" s="53">
        <v>1</v>
      </c>
      <c r="AB297" s="53">
        <v>13</v>
      </c>
      <c r="AC297" s="53">
        <v>36</v>
      </c>
      <c r="AD297" s="53">
        <v>20</v>
      </c>
      <c r="AE297" s="53">
        <v>9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">
      <c r="A298" s="131">
        <v>0.85416666666666663</v>
      </c>
      <c r="B298" s="51">
        <v>84</v>
      </c>
      <c r="C298" s="52">
        <v>1</v>
      </c>
      <c r="D298" s="53">
        <v>10</v>
      </c>
      <c r="E298" s="53">
        <v>66</v>
      </c>
      <c r="F298" s="53">
        <v>1</v>
      </c>
      <c r="G298" s="53">
        <v>5</v>
      </c>
      <c r="H298" s="53">
        <v>0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77</v>
      </c>
      <c r="R298" s="118">
        <v>91.67</v>
      </c>
      <c r="S298" s="53">
        <v>48</v>
      </c>
      <c r="T298" s="118">
        <v>57.14</v>
      </c>
      <c r="U298" s="53">
        <v>3</v>
      </c>
      <c r="V298" s="118">
        <v>3.5710000000000002</v>
      </c>
      <c r="W298" s="118">
        <v>25</v>
      </c>
      <c r="X298" s="124">
        <v>29.7</v>
      </c>
      <c r="Y298" s="52">
        <v>0</v>
      </c>
      <c r="Z298" s="53">
        <v>0</v>
      </c>
      <c r="AA298" s="53">
        <v>1</v>
      </c>
      <c r="AB298" s="53">
        <v>6</v>
      </c>
      <c r="AC298" s="53">
        <v>36</v>
      </c>
      <c r="AD298" s="53">
        <v>29</v>
      </c>
      <c r="AE298" s="53">
        <v>9</v>
      </c>
      <c r="AF298" s="53">
        <v>3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">
      <c r="A299" s="131">
        <v>0.86458333333333337</v>
      </c>
      <c r="B299" s="51">
        <v>77</v>
      </c>
      <c r="C299" s="52">
        <v>2</v>
      </c>
      <c r="D299" s="53">
        <v>2</v>
      </c>
      <c r="E299" s="53">
        <v>65</v>
      </c>
      <c r="F299" s="53">
        <v>1</v>
      </c>
      <c r="G299" s="53">
        <v>6</v>
      </c>
      <c r="H299" s="53">
        <v>1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60</v>
      </c>
      <c r="R299" s="118">
        <v>77.92</v>
      </c>
      <c r="S299" s="53">
        <v>42</v>
      </c>
      <c r="T299" s="118">
        <v>54.55</v>
      </c>
      <c r="U299" s="53">
        <v>1</v>
      </c>
      <c r="V299" s="118">
        <v>1.2989999999999999</v>
      </c>
      <c r="W299" s="118">
        <v>24.4</v>
      </c>
      <c r="X299" s="124">
        <v>29.7</v>
      </c>
      <c r="Y299" s="52">
        <v>0</v>
      </c>
      <c r="Z299" s="53">
        <v>1</v>
      </c>
      <c r="AA299" s="53">
        <v>4</v>
      </c>
      <c r="AB299" s="53">
        <v>12</v>
      </c>
      <c r="AC299" s="53">
        <v>21</v>
      </c>
      <c r="AD299" s="53">
        <v>29</v>
      </c>
      <c r="AE299" s="53">
        <v>9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">
      <c r="A300" s="131">
        <v>0.875</v>
      </c>
      <c r="B300" s="51">
        <v>68</v>
      </c>
      <c r="C300" s="52">
        <v>1</v>
      </c>
      <c r="D300" s="53">
        <v>1</v>
      </c>
      <c r="E300" s="53">
        <v>62</v>
      </c>
      <c r="F300" s="53">
        <v>1</v>
      </c>
      <c r="G300" s="53">
        <v>3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60</v>
      </c>
      <c r="R300" s="118">
        <v>88.24</v>
      </c>
      <c r="S300" s="53">
        <v>37</v>
      </c>
      <c r="T300" s="118">
        <v>54.41</v>
      </c>
      <c r="U300" s="53">
        <v>1</v>
      </c>
      <c r="V300" s="118">
        <v>1.4710000000000001</v>
      </c>
      <c r="W300" s="118">
        <v>24.3</v>
      </c>
      <c r="X300" s="124">
        <v>28.6</v>
      </c>
      <c r="Y300" s="52">
        <v>0</v>
      </c>
      <c r="Z300" s="53">
        <v>1</v>
      </c>
      <c r="AA300" s="53">
        <v>0</v>
      </c>
      <c r="AB300" s="53">
        <v>7</v>
      </c>
      <c r="AC300" s="53">
        <v>38</v>
      </c>
      <c r="AD300" s="53">
        <v>15</v>
      </c>
      <c r="AE300" s="53">
        <v>6</v>
      </c>
      <c r="AF300" s="53">
        <v>0</v>
      </c>
      <c r="AG300" s="53">
        <v>1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">
      <c r="A301" s="131">
        <v>0.88541666666666663</v>
      </c>
      <c r="B301" s="51">
        <v>56</v>
      </c>
      <c r="C301" s="52">
        <v>3</v>
      </c>
      <c r="D301" s="53">
        <v>6</v>
      </c>
      <c r="E301" s="53">
        <v>43</v>
      </c>
      <c r="F301" s="53">
        <v>0</v>
      </c>
      <c r="G301" s="53">
        <v>4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51</v>
      </c>
      <c r="R301" s="118">
        <v>91.07</v>
      </c>
      <c r="S301" s="53">
        <v>37</v>
      </c>
      <c r="T301" s="118">
        <v>66.069999999999993</v>
      </c>
      <c r="U301" s="53">
        <v>3</v>
      </c>
      <c r="V301" s="118">
        <v>5.3570000000000002</v>
      </c>
      <c r="W301" s="118">
        <v>26.4</v>
      </c>
      <c r="X301" s="124">
        <v>30.7</v>
      </c>
      <c r="Y301" s="52">
        <v>0</v>
      </c>
      <c r="Z301" s="53">
        <v>0</v>
      </c>
      <c r="AA301" s="53">
        <v>1</v>
      </c>
      <c r="AB301" s="53">
        <v>4</v>
      </c>
      <c r="AC301" s="53">
        <v>24</v>
      </c>
      <c r="AD301" s="53">
        <v>18</v>
      </c>
      <c r="AE301" s="53">
        <v>6</v>
      </c>
      <c r="AF301" s="53">
        <v>1</v>
      </c>
      <c r="AG301" s="53">
        <v>0</v>
      </c>
      <c r="AH301" s="53">
        <v>0</v>
      </c>
      <c r="AI301" s="53">
        <v>1</v>
      </c>
      <c r="AJ301" s="53">
        <v>1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">
      <c r="A302" s="131">
        <v>0.89583333333333337</v>
      </c>
      <c r="B302" s="51">
        <v>64</v>
      </c>
      <c r="C302" s="52">
        <v>0</v>
      </c>
      <c r="D302" s="53">
        <v>5</v>
      </c>
      <c r="E302" s="53">
        <v>56</v>
      </c>
      <c r="F302" s="53">
        <v>1</v>
      </c>
      <c r="G302" s="53">
        <v>2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60</v>
      </c>
      <c r="R302" s="118">
        <v>93.75</v>
      </c>
      <c r="S302" s="53">
        <v>42</v>
      </c>
      <c r="T302" s="118">
        <v>65.63</v>
      </c>
      <c r="U302" s="53">
        <v>4</v>
      </c>
      <c r="V302" s="118">
        <v>6.25</v>
      </c>
      <c r="W302" s="118">
        <v>25.8</v>
      </c>
      <c r="X302" s="124">
        <v>30.1</v>
      </c>
      <c r="Y302" s="52">
        <v>0</v>
      </c>
      <c r="Z302" s="53">
        <v>1</v>
      </c>
      <c r="AA302" s="53">
        <v>0</v>
      </c>
      <c r="AB302" s="53">
        <v>3</v>
      </c>
      <c r="AC302" s="53">
        <v>26</v>
      </c>
      <c r="AD302" s="53">
        <v>24</v>
      </c>
      <c r="AE302" s="53">
        <v>6</v>
      </c>
      <c r="AF302" s="53">
        <v>2</v>
      </c>
      <c r="AG302" s="53">
        <v>2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">
      <c r="A303" s="131">
        <v>0.90625</v>
      </c>
      <c r="B303" s="51">
        <v>53</v>
      </c>
      <c r="C303" s="52">
        <v>0</v>
      </c>
      <c r="D303" s="53">
        <v>1</v>
      </c>
      <c r="E303" s="53">
        <v>50</v>
      </c>
      <c r="F303" s="53">
        <v>0</v>
      </c>
      <c r="G303" s="53">
        <v>1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52</v>
      </c>
      <c r="R303" s="118">
        <v>98.11</v>
      </c>
      <c r="S303" s="53">
        <v>28</v>
      </c>
      <c r="T303" s="118">
        <v>52.83</v>
      </c>
      <c r="U303" s="53">
        <v>1</v>
      </c>
      <c r="V303" s="118">
        <v>1.887</v>
      </c>
      <c r="W303" s="118">
        <v>24.8</v>
      </c>
      <c r="X303" s="124">
        <v>28.9</v>
      </c>
      <c r="Y303" s="52">
        <v>0</v>
      </c>
      <c r="Z303" s="53">
        <v>0</v>
      </c>
      <c r="AA303" s="53">
        <v>0</v>
      </c>
      <c r="AB303" s="53">
        <v>1</v>
      </c>
      <c r="AC303" s="53">
        <v>30</v>
      </c>
      <c r="AD303" s="53">
        <v>19</v>
      </c>
      <c r="AE303" s="53">
        <v>2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">
      <c r="A304" s="131">
        <v>0.91666666666666663</v>
      </c>
      <c r="B304" s="51">
        <v>53</v>
      </c>
      <c r="C304" s="52">
        <v>2</v>
      </c>
      <c r="D304" s="53">
        <v>5</v>
      </c>
      <c r="E304" s="53">
        <v>43</v>
      </c>
      <c r="F304" s="53">
        <v>0</v>
      </c>
      <c r="G304" s="53">
        <v>3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46</v>
      </c>
      <c r="R304" s="118">
        <v>86.79</v>
      </c>
      <c r="S304" s="53">
        <v>32</v>
      </c>
      <c r="T304" s="118">
        <v>60.38</v>
      </c>
      <c r="U304" s="53">
        <v>2</v>
      </c>
      <c r="V304" s="118">
        <v>3.774</v>
      </c>
      <c r="W304" s="118">
        <v>25.1</v>
      </c>
      <c r="X304" s="124">
        <v>29.8</v>
      </c>
      <c r="Y304" s="52">
        <v>0</v>
      </c>
      <c r="Z304" s="53">
        <v>0</v>
      </c>
      <c r="AA304" s="53">
        <v>2</v>
      </c>
      <c r="AB304" s="53">
        <v>5</v>
      </c>
      <c r="AC304" s="53">
        <v>20</v>
      </c>
      <c r="AD304" s="53">
        <v>19</v>
      </c>
      <c r="AE304" s="53">
        <v>5</v>
      </c>
      <c r="AF304" s="53">
        <v>2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">
      <c r="A305" s="131">
        <v>0.92708333333333337</v>
      </c>
      <c r="B305" s="51">
        <v>45</v>
      </c>
      <c r="C305" s="52">
        <v>2</v>
      </c>
      <c r="D305" s="53">
        <v>3</v>
      </c>
      <c r="E305" s="53">
        <v>36</v>
      </c>
      <c r="F305" s="53">
        <v>0</v>
      </c>
      <c r="G305" s="53">
        <v>3</v>
      </c>
      <c r="H305" s="53">
        <v>0</v>
      </c>
      <c r="I305" s="53">
        <v>0</v>
      </c>
      <c r="J305" s="53">
        <v>0</v>
      </c>
      <c r="K305" s="53">
        <v>0</v>
      </c>
      <c r="L305" s="53">
        <v>1</v>
      </c>
      <c r="M305" s="53">
        <v>0</v>
      </c>
      <c r="N305" s="54">
        <v>0</v>
      </c>
      <c r="O305" s="54">
        <v>0</v>
      </c>
      <c r="P305" s="54">
        <v>0</v>
      </c>
      <c r="Q305" s="52">
        <v>36</v>
      </c>
      <c r="R305" s="118">
        <v>80</v>
      </c>
      <c r="S305" s="53">
        <v>30</v>
      </c>
      <c r="T305" s="118">
        <v>66.67</v>
      </c>
      <c r="U305" s="53">
        <v>3</v>
      </c>
      <c r="V305" s="118">
        <v>6.6669999999999998</v>
      </c>
      <c r="W305" s="118">
        <v>25.4</v>
      </c>
      <c r="X305" s="124">
        <v>30.5</v>
      </c>
      <c r="Y305" s="52">
        <v>0</v>
      </c>
      <c r="Z305" s="53">
        <v>1</v>
      </c>
      <c r="AA305" s="53">
        <v>1</v>
      </c>
      <c r="AB305" s="53">
        <v>7</v>
      </c>
      <c r="AC305" s="53">
        <v>8</v>
      </c>
      <c r="AD305" s="53">
        <v>21</v>
      </c>
      <c r="AE305" s="53">
        <v>4</v>
      </c>
      <c r="AF305" s="53">
        <v>3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">
      <c r="A306" s="131">
        <v>0.9375</v>
      </c>
      <c r="B306" s="51">
        <v>54</v>
      </c>
      <c r="C306" s="52">
        <v>1</v>
      </c>
      <c r="D306" s="53">
        <v>4</v>
      </c>
      <c r="E306" s="53">
        <v>47</v>
      </c>
      <c r="F306" s="53">
        <v>0</v>
      </c>
      <c r="G306" s="53">
        <v>2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47</v>
      </c>
      <c r="R306" s="118">
        <v>87.04</v>
      </c>
      <c r="S306" s="53">
        <v>27</v>
      </c>
      <c r="T306" s="118">
        <v>50</v>
      </c>
      <c r="U306" s="53">
        <v>2</v>
      </c>
      <c r="V306" s="118">
        <v>3.7040000000000002</v>
      </c>
      <c r="W306" s="118">
        <v>24.9</v>
      </c>
      <c r="X306" s="124">
        <v>29</v>
      </c>
      <c r="Y306" s="52">
        <v>0</v>
      </c>
      <c r="Z306" s="53">
        <v>0</v>
      </c>
      <c r="AA306" s="53">
        <v>2</v>
      </c>
      <c r="AB306" s="53">
        <v>5</v>
      </c>
      <c r="AC306" s="53">
        <v>21</v>
      </c>
      <c r="AD306" s="53">
        <v>19</v>
      </c>
      <c r="AE306" s="53">
        <v>5</v>
      </c>
      <c r="AF306" s="53">
        <v>2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">
      <c r="A307" s="131">
        <v>0.94791666666666663</v>
      </c>
      <c r="B307" s="51">
        <v>62</v>
      </c>
      <c r="C307" s="52">
        <v>4</v>
      </c>
      <c r="D307" s="53">
        <v>2</v>
      </c>
      <c r="E307" s="53">
        <v>52</v>
      </c>
      <c r="F307" s="53">
        <v>0</v>
      </c>
      <c r="G307" s="53">
        <v>2</v>
      </c>
      <c r="H307" s="53">
        <v>1</v>
      </c>
      <c r="I307" s="53">
        <v>0</v>
      </c>
      <c r="J307" s="53">
        <v>1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55</v>
      </c>
      <c r="R307" s="118">
        <v>88.71</v>
      </c>
      <c r="S307" s="53">
        <v>33</v>
      </c>
      <c r="T307" s="118">
        <v>53.23</v>
      </c>
      <c r="U307" s="53">
        <v>5</v>
      </c>
      <c r="V307" s="118">
        <v>8.0649999999999995</v>
      </c>
      <c r="W307" s="118">
        <v>25</v>
      </c>
      <c r="X307" s="124">
        <v>29.6</v>
      </c>
      <c r="Y307" s="52">
        <v>0</v>
      </c>
      <c r="Z307" s="53">
        <v>2</v>
      </c>
      <c r="AA307" s="53">
        <v>3</v>
      </c>
      <c r="AB307" s="53">
        <v>2</v>
      </c>
      <c r="AC307" s="53">
        <v>23</v>
      </c>
      <c r="AD307" s="53">
        <v>24</v>
      </c>
      <c r="AE307" s="53">
        <v>3</v>
      </c>
      <c r="AF307" s="53">
        <v>4</v>
      </c>
      <c r="AG307" s="53">
        <v>0</v>
      </c>
      <c r="AH307" s="53">
        <v>0</v>
      </c>
      <c r="AI307" s="53">
        <v>1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">
      <c r="A308" s="131">
        <v>0.95833333333333337</v>
      </c>
      <c r="B308" s="51">
        <v>43</v>
      </c>
      <c r="C308" s="52">
        <v>0</v>
      </c>
      <c r="D308" s="53">
        <v>3</v>
      </c>
      <c r="E308" s="53">
        <v>39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39</v>
      </c>
      <c r="R308" s="118">
        <v>90.7</v>
      </c>
      <c r="S308" s="53">
        <v>33</v>
      </c>
      <c r="T308" s="118">
        <v>76.739999999999995</v>
      </c>
      <c r="U308" s="53">
        <v>0</v>
      </c>
      <c r="V308" s="118">
        <v>0</v>
      </c>
      <c r="W308" s="118">
        <v>25.9</v>
      </c>
      <c r="X308" s="124">
        <v>31</v>
      </c>
      <c r="Y308" s="52">
        <v>0</v>
      </c>
      <c r="Z308" s="53">
        <v>0</v>
      </c>
      <c r="AA308" s="53">
        <v>3</v>
      </c>
      <c r="AB308" s="53">
        <v>1</v>
      </c>
      <c r="AC308" s="53">
        <v>8</v>
      </c>
      <c r="AD308" s="53">
        <v>21</v>
      </c>
      <c r="AE308" s="53">
        <v>10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">
      <c r="A309" s="131">
        <v>0.96875</v>
      </c>
      <c r="B309" s="51">
        <v>40</v>
      </c>
      <c r="C309" s="52">
        <v>2</v>
      </c>
      <c r="D309" s="53">
        <v>1</v>
      </c>
      <c r="E309" s="53">
        <v>35</v>
      </c>
      <c r="F309" s="53">
        <v>0</v>
      </c>
      <c r="G309" s="53">
        <v>2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34</v>
      </c>
      <c r="R309" s="118">
        <v>85</v>
      </c>
      <c r="S309" s="53">
        <v>24</v>
      </c>
      <c r="T309" s="118">
        <v>60</v>
      </c>
      <c r="U309" s="53">
        <v>2</v>
      </c>
      <c r="V309" s="118">
        <v>5</v>
      </c>
      <c r="W309" s="118">
        <v>25.1</v>
      </c>
      <c r="X309" s="124">
        <v>30.5</v>
      </c>
      <c r="Y309" s="52">
        <v>0</v>
      </c>
      <c r="Z309" s="53">
        <v>0</v>
      </c>
      <c r="AA309" s="53">
        <v>1</v>
      </c>
      <c r="AB309" s="53">
        <v>5</v>
      </c>
      <c r="AC309" s="53">
        <v>14</v>
      </c>
      <c r="AD309" s="53">
        <v>14</v>
      </c>
      <c r="AE309" s="53">
        <v>4</v>
      </c>
      <c r="AF309" s="53">
        <v>0</v>
      </c>
      <c r="AG309" s="53">
        <v>2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">
      <c r="A310" s="131">
        <v>0.97916666666666663</v>
      </c>
      <c r="B310" s="51">
        <v>45</v>
      </c>
      <c r="C310" s="52">
        <v>0</v>
      </c>
      <c r="D310" s="53">
        <v>6</v>
      </c>
      <c r="E310" s="53">
        <v>35</v>
      </c>
      <c r="F310" s="53">
        <v>0</v>
      </c>
      <c r="G310" s="53">
        <v>3</v>
      </c>
      <c r="H310" s="53">
        <v>1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41</v>
      </c>
      <c r="R310" s="118">
        <v>91.11</v>
      </c>
      <c r="S310" s="53">
        <v>28</v>
      </c>
      <c r="T310" s="118">
        <v>62.22</v>
      </c>
      <c r="U310" s="53">
        <v>4</v>
      </c>
      <c r="V310" s="118">
        <v>8.8889999999999993</v>
      </c>
      <c r="W310" s="118">
        <v>26.7</v>
      </c>
      <c r="X310" s="124">
        <v>33.799999999999997</v>
      </c>
      <c r="Y310" s="52">
        <v>0</v>
      </c>
      <c r="Z310" s="53">
        <v>1</v>
      </c>
      <c r="AA310" s="53">
        <v>0</v>
      </c>
      <c r="AB310" s="53">
        <v>3</v>
      </c>
      <c r="AC310" s="53">
        <v>14</v>
      </c>
      <c r="AD310" s="53">
        <v>18</v>
      </c>
      <c r="AE310" s="53">
        <v>5</v>
      </c>
      <c r="AF310" s="53">
        <v>2</v>
      </c>
      <c r="AG310" s="53">
        <v>2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">
      <c r="A311" s="132">
        <v>0.98958333333333337</v>
      </c>
      <c r="B311" s="81">
        <v>28</v>
      </c>
      <c r="C311" s="82">
        <v>0</v>
      </c>
      <c r="D311" s="83">
        <v>1</v>
      </c>
      <c r="E311" s="83">
        <v>22</v>
      </c>
      <c r="F311" s="83">
        <v>0</v>
      </c>
      <c r="G311" s="83">
        <v>3</v>
      </c>
      <c r="H311" s="83">
        <v>2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25</v>
      </c>
      <c r="R311" s="119">
        <v>89.29</v>
      </c>
      <c r="S311" s="83">
        <v>22</v>
      </c>
      <c r="T311" s="119">
        <v>78.569999999999993</v>
      </c>
      <c r="U311" s="83">
        <v>3</v>
      </c>
      <c r="V311" s="119">
        <v>10.71</v>
      </c>
      <c r="W311" s="119">
        <v>27.1</v>
      </c>
      <c r="X311" s="125">
        <v>33</v>
      </c>
      <c r="Y311" s="82">
        <v>0</v>
      </c>
      <c r="Z311" s="83">
        <v>0</v>
      </c>
      <c r="AA311" s="83">
        <v>2</v>
      </c>
      <c r="AB311" s="83">
        <v>1</v>
      </c>
      <c r="AC311" s="83">
        <v>7</v>
      </c>
      <c r="AD311" s="83">
        <v>11</v>
      </c>
      <c r="AE311" s="83">
        <v>4</v>
      </c>
      <c r="AF311" s="83">
        <v>2</v>
      </c>
      <c r="AG311" s="83">
        <v>1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">
      <c r="A312" s="56" t="s">
        <v>64</v>
      </c>
      <c r="B312" s="57">
        <v>3962</v>
      </c>
      <c r="C312" s="58">
        <v>173</v>
      </c>
      <c r="D312" s="59">
        <v>544</v>
      </c>
      <c r="E312" s="59">
        <v>2831</v>
      </c>
      <c r="F312" s="59">
        <v>27</v>
      </c>
      <c r="G312" s="59">
        <v>152</v>
      </c>
      <c r="H312" s="59">
        <v>25</v>
      </c>
      <c r="I312" s="59">
        <v>138</v>
      </c>
      <c r="J312" s="59">
        <v>1</v>
      </c>
      <c r="K312" s="59">
        <v>5</v>
      </c>
      <c r="L312" s="59">
        <v>1</v>
      </c>
      <c r="M312" s="59">
        <v>44</v>
      </c>
      <c r="N312" s="60">
        <v>12</v>
      </c>
      <c r="O312" s="60">
        <v>9</v>
      </c>
      <c r="P312" s="60">
        <v>0</v>
      </c>
      <c r="Q312" s="58">
        <v>1053</v>
      </c>
      <c r="R312" s="120">
        <v>26.577486118122163</v>
      </c>
      <c r="S312" s="59">
        <v>443</v>
      </c>
      <c r="T312" s="120">
        <v>11.181221605249874</v>
      </c>
      <c r="U312" s="59">
        <v>28</v>
      </c>
      <c r="V312" s="120">
        <v>0.70671378091872794</v>
      </c>
      <c r="W312" s="120">
        <v>14.308657243816254</v>
      </c>
      <c r="X312" s="126">
        <v>22.716023489932883</v>
      </c>
      <c r="Y312" s="61">
        <v>96</v>
      </c>
      <c r="Z312" s="62">
        <v>1305</v>
      </c>
      <c r="AA312" s="62">
        <v>1124</v>
      </c>
      <c r="AB312" s="62">
        <v>384</v>
      </c>
      <c r="AC312" s="62">
        <v>745</v>
      </c>
      <c r="AD312" s="62">
        <v>241</v>
      </c>
      <c r="AE312" s="62">
        <v>39</v>
      </c>
      <c r="AF312" s="62">
        <v>8</v>
      </c>
      <c r="AG312" s="62">
        <v>3</v>
      </c>
      <c r="AH312" s="62">
        <v>3</v>
      </c>
      <c r="AI312" s="62">
        <v>0</v>
      </c>
      <c r="AJ312" s="62">
        <v>5</v>
      </c>
      <c r="AK312" s="62">
        <v>2</v>
      </c>
      <c r="AL312" s="62">
        <v>1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1</v>
      </c>
      <c r="AS312" s="62">
        <v>1</v>
      </c>
      <c r="AT312" s="62">
        <v>0</v>
      </c>
      <c r="AU312" s="62">
        <v>2</v>
      </c>
      <c r="AV312" s="62">
        <v>1</v>
      </c>
      <c r="AW312" s="62">
        <v>0</v>
      </c>
      <c r="AX312" s="62">
        <v>0</v>
      </c>
      <c r="AY312" s="62">
        <v>0</v>
      </c>
      <c r="AZ312" s="63">
        <v>1</v>
      </c>
    </row>
    <row r="313" spans="1:52" s="64" customFormat="1" ht="11.85" customHeight="1" x14ac:dyDescent="0.2">
      <c r="A313" s="65" t="s">
        <v>65</v>
      </c>
      <c r="B313" s="66">
        <v>5115</v>
      </c>
      <c r="C313" s="67">
        <v>201</v>
      </c>
      <c r="D313" s="68">
        <v>605</v>
      </c>
      <c r="E313" s="68">
        <v>3811</v>
      </c>
      <c r="F313" s="68">
        <v>37</v>
      </c>
      <c r="G313" s="68">
        <v>216</v>
      </c>
      <c r="H313" s="68">
        <v>28</v>
      </c>
      <c r="I313" s="68">
        <v>140</v>
      </c>
      <c r="J313" s="68">
        <v>1</v>
      </c>
      <c r="K313" s="68">
        <v>5</v>
      </c>
      <c r="L313" s="68">
        <v>4</v>
      </c>
      <c r="M313" s="68">
        <v>46</v>
      </c>
      <c r="N313" s="69">
        <v>12</v>
      </c>
      <c r="O313" s="69">
        <v>9</v>
      </c>
      <c r="P313" s="69">
        <v>0</v>
      </c>
      <c r="Q313" s="67">
        <v>1936</v>
      </c>
      <c r="R313" s="121">
        <v>37.8494623655914</v>
      </c>
      <c r="S313" s="68">
        <v>924</v>
      </c>
      <c r="T313" s="121">
        <v>18.064516129032256</v>
      </c>
      <c r="U313" s="68">
        <v>57</v>
      </c>
      <c r="V313" s="121">
        <v>1.1143695014662758</v>
      </c>
      <c r="W313" s="121">
        <v>16.258983382209184</v>
      </c>
      <c r="X313" s="127">
        <v>24.279080619539315</v>
      </c>
      <c r="Y313" s="70">
        <v>99</v>
      </c>
      <c r="Z313" s="71">
        <v>1339</v>
      </c>
      <c r="AA313" s="71">
        <v>1203</v>
      </c>
      <c r="AB313" s="71">
        <v>538</v>
      </c>
      <c r="AC313" s="71">
        <v>1259</v>
      </c>
      <c r="AD313" s="71">
        <v>517</v>
      </c>
      <c r="AE313" s="71">
        <v>103</v>
      </c>
      <c r="AF313" s="71">
        <v>20</v>
      </c>
      <c r="AG313" s="71">
        <v>16</v>
      </c>
      <c r="AH313" s="71">
        <v>4</v>
      </c>
      <c r="AI313" s="71">
        <v>1</v>
      </c>
      <c r="AJ313" s="71">
        <v>6</v>
      </c>
      <c r="AK313" s="71">
        <v>2</v>
      </c>
      <c r="AL313" s="71">
        <v>1</v>
      </c>
      <c r="AM313" s="71">
        <v>0</v>
      </c>
      <c r="AN313" s="71">
        <v>1</v>
      </c>
      <c r="AO313" s="71">
        <v>0</v>
      </c>
      <c r="AP313" s="71">
        <v>0</v>
      </c>
      <c r="AQ313" s="71">
        <v>0</v>
      </c>
      <c r="AR313" s="71">
        <v>1</v>
      </c>
      <c r="AS313" s="71">
        <v>1</v>
      </c>
      <c r="AT313" s="71">
        <v>0</v>
      </c>
      <c r="AU313" s="71">
        <v>2</v>
      </c>
      <c r="AV313" s="71">
        <v>1</v>
      </c>
      <c r="AW313" s="71">
        <v>0</v>
      </c>
      <c r="AX313" s="71">
        <v>0</v>
      </c>
      <c r="AY313" s="71">
        <v>0</v>
      </c>
      <c r="AZ313" s="72">
        <v>1</v>
      </c>
    </row>
    <row r="314" spans="1:52" s="64" customFormat="1" ht="11.85" customHeight="1" x14ac:dyDescent="0.2">
      <c r="A314" s="65" t="s">
        <v>66</v>
      </c>
      <c r="B314" s="66">
        <v>5485</v>
      </c>
      <c r="C314" s="67">
        <v>212</v>
      </c>
      <c r="D314" s="68">
        <v>630</v>
      </c>
      <c r="E314" s="68">
        <v>4120</v>
      </c>
      <c r="F314" s="68">
        <v>37</v>
      </c>
      <c r="G314" s="68">
        <v>235</v>
      </c>
      <c r="H314" s="68">
        <v>32</v>
      </c>
      <c r="I314" s="68">
        <v>140</v>
      </c>
      <c r="J314" s="68">
        <v>2</v>
      </c>
      <c r="K314" s="68">
        <v>5</v>
      </c>
      <c r="L314" s="68">
        <v>5</v>
      </c>
      <c r="M314" s="68">
        <v>46</v>
      </c>
      <c r="N314" s="69">
        <v>12</v>
      </c>
      <c r="O314" s="69">
        <v>9</v>
      </c>
      <c r="P314" s="69">
        <v>0</v>
      </c>
      <c r="Q314" s="67">
        <v>2259</v>
      </c>
      <c r="R314" s="121">
        <v>41.185050136736557</v>
      </c>
      <c r="S314" s="68">
        <v>1153</v>
      </c>
      <c r="T314" s="121">
        <v>21.020966271649954</v>
      </c>
      <c r="U314" s="68">
        <v>78</v>
      </c>
      <c r="V314" s="121">
        <v>1.422060164083865</v>
      </c>
      <c r="W314" s="121">
        <v>16.884339106654512</v>
      </c>
      <c r="X314" s="127">
        <v>25.106249999999999</v>
      </c>
      <c r="Y314" s="70">
        <v>99</v>
      </c>
      <c r="Z314" s="71">
        <v>1343</v>
      </c>
      <c r="AA314" s="71">
        <v>1217</v>
      </c>
      <c r="AB314" s="71">
        <v>567</v>
      </c>
      <c r="AC314" s="71">
        <v>1374</v>
      </c>
      <c r="AD314" s="71">
        <v>664</v>
      </c>
      <c r="AE314" s="71">
        <v>143</v>
      </c>
      <c r="AF314" s="71">
        <v>35</v>
      </c>
      <c r="AG314" s="71">
        <v>21</v>
      </c>
      <c r="AH314" s="71">
        <v>4</v>
      </c>
      <c r="AI314" s="71">
        <v>2</v>
      </c>
      <c r="AJ314" s="71">
        <v>6</v>
      </c>
      <c r="AK314" s="71">
        <v>2</v>
      </c>
      <c r="AL314" s="71">
        <v>1</v>
      </c>
      <c r="AM314" s="71">
        <v>0</v>
      </c>
      <c r="AN314" s="71">
        <v>1</v>
      </c>
      <c r="AO314" s="71">
        <v>0</v>
      </c>
      <c r="AP314" s="71">
        <v>0</v>
      </c>
      <c r="AQ314" s="71">
        <v>0</v>
      </c>
      <c r="AR314" s="71">
        <v>1</v>
      </c>
      <c r="AS314" s="71">
        <v>1</v>
      </c>
      <c r="AT314" s="71">
        <v>0</v>
      </c>
      <c r="AU314" s="71">
        <v>2</v>
      </c>
      <c r="AV314" s="71">
        <v>1</v>
      </c>
      <c r="AW314" s="71">
        <v>0</v>
      </c>
      <c r="AX314" s="71">
        <v>0</v>
      </c>
      <c r="AY314" s="71">
        <v>0</v>
      </c>
      <c r="AZ314" s="72">
        <v>1</v>
      </c>
    </row>
    <row r="315" spans="1:52" s="64" customFormat="1" ht="11.85" customHeight="1" x14ac:dyDescent="0.2">
      <c r="A315" s="73" t="s">
        <v>67</v>
      </c>
      <c r="B315" s="74">
        <v>5608</v>
      </c>
      <c r="C315" s="75">
        <v>251</v>
      </c>
      <c r="D315" s="76">
        <v>669</v>
      </c>
      <c r="E315" s="76">
        <v>4156</v>
      </c>
      <c r="F315" s="76">
        <v>37</v>
      </c>
      <c r="G315" s="76">
        <v>235</v>
      </c>
      <c r="H315" s="76">
        <v>33</v>
      </c>
      <c r="I315" s="76">
        <v>147</v>
      </c>
      <c r="J315" s="76">
        <v>3</v>
      </c>
      <c r="K315" s="76">
        <v>5</v>
      </c>
      <c r="L315" s="76">
        <v>5</v>
      </c>
      <c r="M315" s="76">
        <v>46</v>
      </c>
      <c r="N315" s="77">
        <v>12</v>
      </c>
      <c r="O315" s="77">
        <v>9</v>
      </c>
      <c r="P315" s="77">
        <v>0</v>
      </c>
      <c r="Q315" s="75">
        <v>2261</v>
      </c>
      <c r="R315" s="122">
        <v>40.317403708987158</v>
      </c>
      <c r="S315" s="76">
        <v>1154</v>
      </c>
      <c r="T315" s="122">
        <v>20.57774607703281</v>
      </c>
      <c r="U315" s="76">
        <v>79</v>
      </c>
      <c r="V315" s="122">
        <v>1.4087018544935805</v>
      </c>
      <c r="W315" s="122">
        <v>16.773056348074178</v>
      </c>
      <c r="X315" s="128">
        <v>24.974849397590358</v>
      </c>
      <c r="Y315" s="78">
        <v>100</v>
      </c>
      <c r="Z315" s="79">
        <v>1356</v>
      </c>
      <c r="AA315" s="79">
        <v>1324</v>
      </c>
      <c r="AB315" s="79">
        <v>567</v>
      </c>
      <c r="AC315" s="79">
        <v>1375</v>
      </c>
      <c r="AD315" s="79">
        <v>664</v>
      </c>
      <c r="AE315" s="79">
        <v>143</v>
      </c>
      <c r="AF315" s="79">
        <v>35</v>
      </c>
      <c r="AG315" s="79">
        <v>21</v>
      </c>
      <c r="AH315" s="79">
        <v>4</v>
      </c>
      <c r="AI315" s="79">
        <v>2</v>
      </c>
      <c r="AJ315" s="79">
        <v>6</v>
      </c>
      <c r="AK315" s="79">
        <v>2</v>
      </c>
      <c r="AL315" s="79">
        <v>1</v>
      </c>
      <c r="AM315" s="79">
        <v>0</v>
      </c>
      <c r="AN315" s="79">
        <v>1</v>
      </c>
      <c r="AO315" s="79">
        <v>0</v>
      </c>
      <c r="AP315" s="79">
        <v>0</v>
      </c>
      <c r="AQ315" s="79">
        <v>0</v>
      </c>
      <c r="AR315" s="79">
        <v>1</v>
      </c>
      <c r="AS315" s="79">
        <v>1</v>
      </c>
      <c r="AT315" s="79">
        <v>1</v>
      </c>
      <c r="AU315" s="79">
        <v>2</v>
      </c>
      <c r="AV315" s="79">
        <v>1</v>
      </c>
      <c r="AW315" s="79">
        <v>0</v>
      </c>
      <c r="AX315" s="79">
        <v>0</v>
      </c>
      <c r="AY315" s="79">
        <v>0</v>
      </c>
      <c r="AZ315" s="80">
        <v>1</v>
      </c>
    </row>
    <row r="316" spans="1:52" s="35" customFormat="1" ht="13.5" customHeight="1" x14ac:dyDescent="0.2">
      <c r="B316" s="116" t="s">
        <v>72</v>
      </c>
      <c r="C316" s="35" t="s">
        <v>73</v>
      </c>
      <c r="Y316" s="35" t="s">
        <v>73</v>
      </c>
    </row>
    <row r="317" spans="1:52" s="2" customFormat="1" ht="12.6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">
      <c r="A320" s="130">
        <v>0</v>
      </c>
      <c r="B320" s="45">
        <v>29</v>
      </c>
      <c r="C320" s="46">
        <v>1</v>
      </c>
      <c r="D320" s="47">
        <v>5</v>
      </c>
      <c r="E320" s="47">
        <v>21</v>
      </c>
      <c r="F320" s="47">
        <v>0</v>
      </c>
      <c r="G320" s="47">
        <v>2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28</v>
      </c>
      <c r="R320" s="117">
        <v>96.55</v>
      </c>
      <c r="S320" s="47">
        <v>20</v>
      </c>
      <c r="T320" s="117">
        <v>68.97</v>
      </c>
      <c r="U320" s="47">
        <v>3</v>
      </c>
      <c r="V320" s="117">
        <v>10.34</v>
      </c>
      <c r="W320" s="117">
        <v>26.5</v>
      </c>
      <c r="X320" s="123">
        <v>33.6</v>
      </c>
      <c r="Y320" s="46">
        <v>0</v>
      </c>
      <c r="Z320" s="47">
        <v>0</v>
      </c>
      <c r="AA320" s="47">
        <v>1</v>
      </c>
      <c r="AB320" s="47">
        <v>0</v>
      </c>
      <c r="AC320" s="47">
        <v>13</v>
      </c>
      <c r="AD320" s="47">
        <v>9</v>
      </c>
      <c r="AE320" s="47">
        <v>3</v>
      </c>
      <c r="AF320" s="47">
        <v>3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">
      <c r="A321" s="131">
        <v>1.0416666666666666E-2</v>
      </c>
      <c r="B321" s="51">
        <v>29</v>
      </c>
      <c r="C321" s="52">
        <v>1</v>
      </c>
      <c r="D321" s="53">
        <v>3</v>
      </c>
      <c r="E321" s="53">
        <v>23</v>
      </c>
      <c r="F321" s="53">
        <v>1</v>
      </c>
      <c r="G321" s="53">
        <v>0</v>
      </c>
      <c r="H321" s="53">
        <v>1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27</v>
      </c>
      <c r="R321" s="118">
        <v>93.1</v>
      </c>
      <c r="S321" s="53">
        <v>23</v>
      </c>
      <c r="T321" s="118">
        <v>79.31</v>
      </c>
      <c r="U321" s="53">
        <v>2</v>
      </c>
      <c r="V321" s="118">
        <v>6.8970000000000002</v>
      </c>
      <c r="W321" s="118">
        <v>27.2</v>
      </c>
      <c r="X321" s="124">
        <v>31.7</v>
      </c>
      <c r="Y321" s="52">
        <v>0</v>
      </c>
      <c r="Z321" s="53">
        <v>0</v>
      </c>
      <c r="AA321" s="53">
        <v>2</v>
      </c>
      <c r="AB321" s="53">
        <v>0</v>
      </c>
      <c r="AC321" s="53">
        <v>5</v>
      </c>
      <c r="AD321" s="53">
        <v>17</v>
      </c>
      <c r="AE321" s="53">
        <v>3</v>
      </c>
      <c r="AF321" s="53">
        <v>2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">
      <c r="A322" s="131">
        <v>2.0833333333333332E-2</v>
      </c>
      <c r="B322" s="51">
        <v>10</v>
      </c>
      <c r="C322" s="52">
        <v>0</v>
      </c>
      <c r="D322" s="53">
        <v>0</v>
      </c>
      <c r="E322" s="53">
        <v>10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8</v>
      </c>
      <c r="R322" s="118">
        <v>80</v>
      </c>
      <c r="S322" s="53">
        <v>5</v>
      </c>
      <c r="T322" s="118">
        <v>50</v>
      </c>
      <c r="U322" s="53">
        <v>0</v>
      </c>
      <c r="V322" s="118">
        <v>0</v>
      </c>
      <c r="W322" s="118">
        <v>24.4</v>
      </c>
      <c r="X322" s="124" t="s">
        <v>63</v>
      </c>
      <c r="Y322" s="52">
        <v>0</v>
      </c>
      <c r="Z322" s="53">
        <v>0</v>
      </c>
      <c r="AA322" s="53">
        <v>0</v>
      </c>
      <c r="AB322" s="53">
        <v>2</v>
      </c>
      <c r="AC322" s="53">
        <v>4</v>
      </c>
      <c r="AD322" s="53">
        <v>3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">
      <c r="A323" s="131">
        <v>3.125E-2</v>
      </c>
      <c r="B323" s="51">
        <v>21</v>
      </c>
      <c r="C323" s="52">
        <v>0</v>
      </c>
      <c r="D323" s="53">
        <v>1</v>
      </c>
      <c r="E323" s="53">
        <v>16</v>
      </c>
      <c r="F323" s="53">
        <v>0</v>
      </c>
      <c r="G323" s="53">
        <v>4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19</v>
      </c>
      <c r="R323" s="118">
        <v>90.48</v>
      </c>
      <c r="S323" s="53">
        <v>16</v>
      </c>
      <c r="T323" s="118">
        <v>76.19</v>
      </c>
      <c r="U323" s="53">
        <v>3</v>
      </c>
      <c r="V323" s="118">
        <v>14.29</v>
      </c>
      <c r="W323" s="118">
        <v>27.7</v>
      </c>
      <c r="X323" s="124">
        <v>35.5</v>
      </c>
      <c r="Y323" s="52">
        <v>0</v>
      </c>
      <c r="Z323" s="53">
        <v>0</v>
      </c>
      <c r="AA323" s="53">
        <v>0</v>
      </c>
      <c r="AB323" s="53">
        <v>2</v>
      </c>
      <c r="AC323" s="53">
        <v>6</v>
      </c>
      <c r="AD323" s="53">
        <v>5</v>
      </c>
      <c r="AE323" s="53">
        <v>5</v>
      </c>
      <c r="AF323" s="53">
        <v>3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">
      <c r="A324" s="131">
        <v>4.1666666666666664E-2</v>
      </c>
      <c r="B324" s="51">
        <v>18</v>
      </c>
      <c r="C324" s="52">
        <v>0</v>
      </c>
      <c r="D324" s="53">
        <v>0</v>
      </c>
      <c r="E324" s="53">
        <v>15</v>
      </c>
      <c r="F324" s="53">
        <v>0</v>
      </c>
      <c r="G324" s="53">
        <v>2</v>
      </c>
      <c r="H324" s="53">
        <v>1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16</v>
      </c>
      <c r="R324" s="118">
        <v>88.89</v>
      </c>
      <c r="S324" s="53">
        <v>11</v>
      </c>
      <c r="T324" s="118">
        <v>61.11</v>
      </c>
      <c r="U324" s="53">
        <v>2</v>
      </c>
      <c r="V324" s="118">
        <v>11.11</v>
      </c>
      <c r="W324" s="118">
        <v>26</v>
      </c>
      <c r="X324" s="124">
        <v>35</v>
      </c>
      <c r="Y324" s="52">
        <v>0</v>
      </c>
      <c r="Z324" s="53">
        <v>1</v>
      </c>
      <c r="AA324" s="53">
        <v>0</v>
      </c>
      <c r="AB324" s="53">
        <v>1</v>
      </c>
      <c r="AC324" s="53">
        <v>6</v>
      </c>
      <c r="AD324" s="53">
        <v>6</v>
      </c>
      <c r="AE324" s="53">
        <v>2</v>
      </c>
      <c r="AF324" s="53">
        <v>1</v>
      </c>
      <c r="AG324" s="53">
        <v>1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">
      <c r="A325" s="131">
        <v>5.2083333333333336E-2</v>
      </c>
      <c r="B325" s="51">
        <v>18</v>
      </c>
      <c r="C325" s="52">
        <v>0</v>
      </c>
      <c r="D325" s="53">
        <v>1</v>
      </c>
      <c r="E325" s="53">
        <v>14</v>
      </c>
      <c r="F325" s="53">
        <v>0</v>
      </c>
      <c r="G325" s="53">
        <v>2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17</v>
      </c>
      <c r="R325" s="118">
        <v>94.44</v>
      </c>
      <c r="S325" s="53">
        <v>14</v>
      </c>
      <c r="T325" s="118">
        <v>77.78</v>
      </c>
      <c r="U325" s="53">
        <v>1</v>
      </c>
      <c r="V325" s="118">
        <v>5.556</v>
      </c>
      <c r="W325" s="118">
        <v>29.1</v>
      </c>
      <c r="X325" s="124">
        <v>32.1</v>
      </c>
      <c r="Y325" s="52">
        <v>0</v>
      </c>
      <c r="Z325" s="53">
        <v>1</v>
      </c>
      <c r="AA325" s="53">
        <v>0</v>
      </c>
      <c r="AB325" s="53">
        <v>0</v>
      </c>
      <c r="AC325" s="53">
        <v>5</v>
      </c>
      <c r="AD325" s="53">
        <v>6</v>
      </c>
      <c r="AE325" s="53">
        <v>5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1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">
      <c r="A326" s="131">
        <v>6.25E-2</v>
      </c>
      <c r="B326" s="51">
        <v>10</v>
      </c>
      <c r="C326" s="52">
        <v>0</v>
      </c>
      <c r="D326" s="53">
        <v>0</v>
      </c>
      <c r="E326" s="53">
        <v>6</v>
      </c>
      <c r="F326" s="53">
        <v>0</v>
      </c>
      <c r="G326" s="53">
        <v>4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9</v>
      </c>
      <c r="R326" s="118">
        <v>90</v>
      </c>
      <c r="S326" s="53">
        <v>6</v>
      </c>
      <c r="T326" s="118">
        <v>60</v>
      </c>
      <c r="U326" s="53">
        <v>1</v>
      </c>
      <c r="V326" s="118">
        <v>10</v>
      </c>
      <c r="W326" s="118">
        <v>27.4</v>
      </c>
      <c r="X326" s="124" t="s">
        <v>63</v>
      </c>
      <c r="Y326" s="52">
        <v>0</v>
      </c>
      <c r="Z326" s="53">
        <v>0</v>
      </c>
      <c r="AA326" s="53">
        <v>0</v>
      </c>
      <c r="AB326" s="53">
        <v>1</v>
      </c>
      <c r="AC326" s="53">
        <v>5</v>
      </c>
      <c r="AD326" s="53">
        <v>1</v>
      </c>
      <c r="AE326" s="53">
        <v>2</v>
      </c>
      <c r="AF326" s="53">
        <v>0</v>
      </c>
      <c r="AG326" s="53">
        <v>1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">
      <c r="A327" s="131">
        <v>7.2916666666666671E-2</v>
      </c>
      <c r="B327" s="51">
        <v>8</v>
      </c>
      <c r="C327" s="52">
        <v>0</v>
      </c>
      <c r="D327" s="53">
        <v>0</v>
      </c>
      <c r="E327" s="53">
        <v>7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8</v>
      </c>
      <c r="R327" s="118">
        <v>100</v>
      </c>
      <c r="S327" s="53">
        <v>8</v>
      </c>
      <c r="T327" s="118">
        <v>100</v>
      </c>
      <c r="U327" s="53">
        <v>0</v>
      </c>
      <c r="V327" s="118">
        <v>0</v>
      </c>
      <c r="W327" s="118">
        <v>28.3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6</v>
      </c>
      <c r="AE327" s="53">
        <v>2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">
      <c r="A328" s="131">
        <v>8.3333333333333329E-2</v>
      </c>
      <c r="B328" s="51">
        <v>13</v>
      </c>
      <c r="C328" s="52">
        <v>0</v>
      </c>
      <c r="D328" s="53">
        <v>0</v>
      </c>
      <c r="E328" s="53">
        <v>12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12</v>
      </c>
      <c r="R328" s="118">
        <v>92.31</v>
      </c>
      <c r="S328" s="53">
        <v>8</v>
      </c>
      <c r="T328" s="118">
        <v>61.54</v>
      </c>
      <c r="U328" s="53">
        <v>2</v>
      </c>
      <c r="V328" s="118">
        <v>15.38</v>
      </c>
      <c r="W328" s="118">
        <v>27.3</v>
      </c>
      <c r="X328" s="124">
        <v>36.5</v>
      </c>
      <c r="Y328" s="52">
        <v>0</v>
      </c>
      <c r="Z328" s="53">
        <v>0</v>
      </c>
      <c r="AA328" s="53">
        <v>0</v>
      </c>
      <c r="AB328" s="53">
        <v>1</v>
      </c>
      <c r="AC328" s="53">
        <v>6</v>
      </c>
      <c r="AD328" s="53">
        <v>2</v>
      </c>
      <c r="AE328" s="53">
        <v>2</v>
      </c>
      <c r="AF328" s="53">
        <v>2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">
      <c r="A329" s="131">
        <v>9.375E-2</v>
      </c>
      <c r="B329" s="51">
        <v>7</v>
      </c>
      <c r="C329" s="52">
        <v>0</v>
      </c>
      <c r="D329" s="53">
        <v>1</v>
      </c>
      <c r="E329" s="53">
        <v>6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5</v>
      </c>
      <c r="R329" s="118">
        <v>71.430000000000007</v>
      </c>
      <c r="S329" s="53">
        <v>4</v>
      </c>
      <c r="T329" s="118">
        <v>57.14</v>
      </c>
      <c r="U329" s="53">
        <v>1</v>
      </c>
      <c r="V329" s="118">
        <v>14.29</v>
      </c>
      <c r="W329" s="118">
        <v>23.2</v>
      </c>
      <c r="X329" s="124" t="s">
        <v>63</v>
      </c>
      <c r="Y329" s="52">
        <v>0</v>
      </c>
      <c r="Z329" s="53">
        <v>1</v>
      </c>
      <c r="AA329" s="53">
        <v>0</v>
      </c>
      <c r="AB329" s="53">
        <v>1</v>
      </c>
      <c r="AC329" s="53">
        <v>1</v>
      </c>
      <c r="AD329" s="53">
        <v>3</v>
      </c>
      <c r="AE329" s="53">
        <v>0</v>
      </c>
      <c r="AF329" s="53">
        <v>1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">
      <c r="A330" s="131">
        <v>0.10416666666666667</v>
      </c>
      <c r="B330" s="51">
        <v>5</v>
      </c>
      <c r="C330" s="52">
        <v>0</v>
      </c>
      <c r="D330" s="53">
        <v>0</v>
      </c>
      <c r="E330" s="53">
        <v>3</v>
      </c>
      <c r="F330" s="53">
        <v>0</v>
      </c>
      <c r="G330" s="53">
        <v>2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5</v>
      </c>
      <c r="R330" s="118">
        <v>100</v>
      </c>
      <c r="S330" s="53">
        <v>5</v>
      </c>
      <c r="T330" s="118">
        <v>100</v>
      </c>
      <c r="U330" s="53">
        <v>4</v>
      </c>
      <c r="V330" s="118">
        <v>80</v>
      </c>
      <c r="W330" s="118">
        <v>38.1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1</v>
      </c>
      <c r="AF330" s="53">
        <v>3</v>
      </c>
      <c r="AG330" s="53">
        <v>0</v>
      </c>
      <c r="AH330" s="53">
        <v>1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">
      <c r="A331" s="131">
        <v>0.11458333333333333</v>
      </c>
      <c r="B331" s="51">
        <v>2</v>
      </c>
      <c r="C331" s="52">
        <v>0</v>
      </c>
      <c r="D331" s="53">
        <v>0</v>
      </c>
      <c r="E331" s="53">
        <v>1</v>
      </c>
      <c r="F331" s="53">
        <v>0</v>
      </c>
      <c r="G331" s="53">
        <v>1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>
        <v>17.5</v>
      </c>
      <c r="X331" s="124" t="s">
        <v>63</v>
      </c>
      <c r="Y331" s="52">
        <v>0</v>
      </c>
      <c r="Z331" s="53">
        <v>0</v>
      </c>
      <c r="AA331" s="53">
        <v>0</v>
      </c>
      <c r="AB331" s="53">
        <v>2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">
      <c r="A332" s="131">
        <v>0.125</v>
      </c>
      <c r="B332" s="51">
        <v>11</v>
      </c>
      <c r="C332" s="52">
        <v>0</v>
      </c>
      <c r="D332" s="53">
        <v>0</v>
      </c>
      <c r="E332" s="53">
        <v>7</v>
      </c>
      <c r="F332" s="53">
        <v>0</v>
      </c>
      <c r="G332" s="53">
        <v>4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9</v>
      </c>
      <c r="R332" s="118">
        <v>81.819999999999993</v>
      </c>
      <c r="S332" s="53">
        <v>9</v>
      </c>
      <c r="T332" s="118">
        <v>81.819999999999993</v>
      </c>
      <c r="U332" s="53">
        <v>2</v>
      </c>
      <c r="V332" s="118">
        <v>18.18</v>
      </c>
      <c r="W332" s="118">
        <v>29</v>
      </c>
      <c r="X332" s="124">
        <v>35.799999999999997</v>
      </c>
      <c r="Y332" s="52">
        <v>0</v>
      </c>
      <c r="Z332" s="53">
        <v>0</v>
      </c>
      <c r="AA332" s="53">
        <v>0</v>
      </c>
      <c r="AB332" s="53">
        <v>2</v>
      </c>
      <c r="AC332" s="53">
        <v>0</v>
      </c>
      <c r="AD332" s="53">
        <v>4</v>
      </c>
      <c r="AE332" s="53">
        <v>3</v>
      </c>
      <c r="AF332" s="53">
        <v>2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">
      <c r="A333" s="131">
        <v>0.13541666666666666</v>
      </c>
      <c r="B333" s="51">
        <v>4</v>
      </c>
      <c r="C333" s="52">
        <v>1</v>
      </c>
      <c r="D333" s="53">
        <v>0</v>
      </c>
      <c r="E333" s="53">
        <v>3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3</v>
      </c>
      <c r="R333" s="118">
        <v>75</v>
      </c>
      <c r="S333" s="53">
        <v>2</v>
      </c>
      <c r="T333" s="118">
        <v>50</v>
      </c>
      <c r="U333" s="53">
        <v>2</v>
      </c>
      <c r="V333" s="118">
        <v>50</v>
      </c>
      <c r="W333" s="118">
        <v>30.2</v>
      </c>
      <c r="X333" s="124" t="s">
        <v>63</v>
      </c>
      <c r="Y333" s="52">
        <v>0</v>
      </c>
      <c r="Z333" s="53">
        <v>0</v>
      </c>
      <c r="AA333" s="53">
        <v>1</v>
      </c>
      <c r="AB333" s="53">
        <v>0</v>
      </c>
      <c r="AC333" s="53">
        <v>1</v>
      </c>
      <c r="AD333" s="53">
        <v>0</v>
      </c>
      <c r="AE333" s="53">
        <v>0</v>
      </c>
      <c r="AF333" s="53">
        <v>0</v>
      </c>
      <c r="AG333" s="53">
        <v>2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">
      <c r="A334" s="131">
        <v>0.14583333333333334</v>
      </c>
      <c r="B334" s="51">
        <v>5</v>
      </c>
      <c r="C334" s="52">
        <v>0</v>
      </c>
      <c r="D334" s="53">
        <v>0</v>
      </c>
      <c r="E334" s="53">
        <v>2</v>
      </c>
      <c r="F334" s="53">
        <v>0</v>
      </c>
      <c r="G334" s="53">
        <v>3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3</v>
      </c>
      <c r="R334" s="118">
        <v>60</v>
      </c>
      <c r="S334" s="53">
        <v>2</v>
      </c>
      <c r="T334" s="118">
        <v>40</v>
      </c>
      <c r="U334" s="53">
        <v>0</v>
      </c>
      <c r="V334" s="118">
        <v>0</v>
      </c>
      <c r="W334" s="118">
        <v>21.8</v>
      </c>
      <c r="X334" s="124" t="s">
        <v>63</v>
      </c>
      <c r="Y334" s="52">
        <v>0</v>
      </c>
      <c r="Z334" s="53">
        <v>0</v>
      </c>
      <c r="AA334" s="53">
        <v>1</v>
      </c>
      <c r="AB334" s="53">
        <v>1</v>
      </c>
      <c r="AC334" s="53">
        <v>2</v>
      </c>
      <c r="AD334" s="53">
        <v>0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">
      <c r="A335" s="131">
        <v>0.15625</v>
      </c>
      <c r="B335" s="51">
        <v>8</v>
      </c>
      <c r="C335" s="52">
        <v>1</v>
      </c>
      <c r="D335" s="53">
        <v>0</v>
      </c>
      <c r="E335" s="53">
        <v>7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7</v>
      </c>
      <c r="R335" s="118">
        <v>87.5</v>
      </c>
      <c r="S335" s="53">
        <v>6</v>
      </c>
      <c r="T335" s="118">
        <v>75</v>
      </c>
      <c r="U335" s="53">
        <v>2</v>
      </c>
      <c r="V335" s="118">
        <v>25</v>
      </c>
      <c r="W335" s="118">
        <v>29.3</v>
      </c>
      <c r="X335" s="124" t="s">
        <v>63</v>
      </c>
      <c r="Y335" s="52">
        <v>0</v>
      </c>
      <c r="Z335" s="53">
        <v>0</v>
      </c>
      <c r="AA335" s="53">
        <v>1</v>
      </c>
      <c r="AB335" s="53">
        <v>0</v>
      </c>
      <c r="AC335" s="53">
        <v>1</v>
      </c>
      <c r="AD335" s="53">
        <v>2</v>
      </c>
      <c r="AE335" s="53">
        <v>2</v>
      </c>
      <c r="AF335" s="53">
        <v>1</v>
      </c>
      <c r="AG335" s="53">
        <v>1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">
      <c r="A336" s="131">
        <v>0.16666666666666666</v>
      </c>
      <c r="B336" s="51">
        <v>4</v>
      </c>
      <c r="C336" s="52">
        <v>0</v>
      </c>
      <c r="D336" s="53">
        <v>0</v>
      </c>
      <c r="E336" s="53">
        <v>3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3</v>
      </c>
      <c r="R336" s="118">
        <v>75</v>
      </c>
      <c r="S336" s="53">
        <v>3</v>
      </c>
      <c r="T336" s="118">
        <v>75</v>
      </c>
      <c r="U336" s="53">
        <v>1</v>
      </c>
      <c r="V336" s="118">
        <v>25</v>
      </c>
      <c r="W336" s="118">
        <v>27.5</v>
      </c>
      <c r="X336" s="124" t="s">
        <v>63</v>
      </c>
      <c r="Y336" s="52">
        <v>0</v>
      </c>
      <c r="Z336" s="53">
        <v>1</v>
      </c>
      <c r="AA336" s="53">
        <v>0</v>
      </c>
      <c r="AB336" s="53">
        <v>0</v>
      </c>
      <c r="AC336" s="53">
        <v>0</v>
      </c>
      <c r="AD336" s="53">
        <v>1</v>
      </c>
      <c r="AE336" s="53">
        <v>1</v>
      </c>
      <c r="AF336" s="53">
        <v>0</v>
      </c>
      <c r="AG336" s="53">
        <v>1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">
      <c r="A337" s="131">
        <v>0.17708333333333334</v>
      </c>
      <c r="B337" s="51">
        <v>5</v>
      </c>
      <c r="C337" s="52">
        <v>0</v>
      </c>
      <c r="D337" s="53">
        <v>0</v>
      </c>
      <c r="E337" s="53">
        <v>5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5</v>
      </c>
      <c r="R337" s="118">
        <v>100</v>
      </c>
      <c r="S337" s="53">
        <v>5</v>
      </c>
      <c r="T337" s="118">
        <v>100</v>
      </c>
      <c r="U337" s="53">
        <v>0</v>
      </c>
      <c r="V337" s="118">
        <v>0</v>
      </c>
      <c r="W337" s="118">
        <v>28.8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4</v>
      </c>
      <c r="AE337" s="53">
        <v>1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">
      <c r="A338" s="131">
        <v>0.1875</v>
      </c>
      <c r="B338" s="51">
        <v>9</v>
      </c>
      <c r="C338" s="52">
        <v>0</v>
      </c>
      <c r="D338" s="53">
        <v>0</v>
      </c>
      <c r="E338" s="53">
        <v>8</v>
      </c>
      <c r="F338" s="53">
        <v>0</v>
      </c>
      <c r="G338" s="53">
        <v>0</v>
      </c>
      <c r="H338" s="53">
        <v>1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7</v>
      </c>
      <c r="R338" s="118">
        <v>77.78</v>
      </c>
      <c r="S338" s="53">
        <v>4</v>
      </c>
      <c r="T338" s="118">
        <v>44.44</v>
      </c>
      <c r="U338" s="53">
        <v>0</v>
      </c>
      <c r="V338" s="118">
        <v>0</v>
      </c>
      <c r="W338" s="118">
        <v>23.4</v>
      </c>
      <c r="X338" s="124" t="s">
        <v>63</v>
      </c>
      <c r="Y338" s="52">
        <v>0</v>
      </c>
      <c r="Z338" s="53">
        <v>1</v>
      </c>
      <c r="AA338" s="53">
        <v>0</v>
      </c>
      <c r="AB338" s="53">
        <v>1</v>
      </c>
      <c r="AC338" s="53">
        <v>3</v>
      </c>
      <c r="AD338" s="53">
        <v>2</v>
      </c>
      <c r="AE338" s="53">
        <v>2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">
      <c r="A339" s="131">
        <v>0.19791666666666666</v>
      </c>
      <c r="B339" s="51">
        <v>10</v>
      </c>
      <c r="C339" s="52">
        <v>0</v>
      </c>
      <c r="D339" s="53">
        <v>1</v>
      </c>
      <c r="E339" s="53">
        <v>7</v>
      </c>
      <c r="F339" s="53">
        <v>0</v>
      </c>
      <c r="G339" s="53">
        <v>2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8</v>
      </c>
      <c r="R339" s="118">
        <v>80</v>
      </c>
      <c r="S339" s="53">
        <v>7</v>
      </c>
      <c r="T339" s="118">
        <v>70</v>
      </c>
      <c r="U339" s="53">
        <v>1</v>
      </c>
      <c r="V339" s="118">
        <v>10</v>
      </c>
      <c r="W339" s="118">
        <v>27.6</v>
      </c>
      <c r="X339" s="124" t="s">
        <v>63</v>
      </c>
      <c r="Y339" s="52">
        <v>0</v>
      </c>
      <c r="Z339" s="53">
        <v>0</v>
      </c>
      <c r="AA339" s="53">
        <v>0</v>
      </c>
      <c r="AB339" s="53">
        <v>2</v>
      </c>
      <c r="AC339" s="53">
        <v>1</v>
      </c>
      <c r="AD339" s="53">
        <v>3</v>
      </c>
      <c r="AE339" s="53">
        <v>3</v>
      </c>
      <c r="AF339" s="53">
        <v>1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">
      <c r="A340" s="131">
        <v>0.20833333333333334</v>
      </c>
      <c r="B340" s="51">
        <v>6</v>
      </c>
      <c r="C340" s="52">
        <v>0</v>
      </c>
      <c r="D340" s="53">
        <v>0</v>
      </c>
      <c r="E340" s="53">
        <v>4</v>
      </c>
      <c r="F340" s="53">
        <v>0</v>
      </c>
      <c r="G340" s="53">
        <v>2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5</v>
      </c>
      <c r="R340" s="118">
        <v>83.33</v>
      </c>
      <c r="S340" s="53">
        <v>4</v>
      </c>
      <c r="T340" s="118">
        <v>66.67</v>
      </c>
      <c r="U340" s="53">
        <v>2</v>
      </c>
      <c r="V340" s="118">
        <v>33.33</v>
      </c>
      <c r="W340" s="118">
        <v>27.2</v>
      </c>
      <c r="X340" s="124" t="s">
        <v>63</v>
      </c>
      <c r="Y340" s="52">
        <v>0</v>
      </c>
      <c r="Z340" s="53">
        <v>1</v>
      </c>
      <c r="AA340" s="53">
        <v>0</v>
      </c>
      <c r="AB340" s="53">
        <v>0</v>
      </c>
      <c r="AC340" s="53">
        <v>1</v>
      </c>
      <c r="AD340" s="53">
        <v>1</v>
      </c>
      <c r="AE340" s="53">
        <v>1</v>
      </c>
      <c r="AF340" s="53">
        <v>2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">
      <c r="A341" s="131">
        <v>0.21875</v>
      </c>
      <c r="B341" s="51">
        <v>10</v>
      </c>
      <c r="C341" s="52">
        <v>0</v>
      </c>
      <c r="D341" s="53">
        <v>2</v>
      </c>
      <c r="E341" s="53">
        <v>8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10</v>
      </c>
      <c r="R341" s="118">
        <v>100</v>
      </c>
      <c r="S341" s="53">
        <v>9</v>
      </c>
      <c r="T341" s="118">
        <v>90</v>
      </c>
      <c r="U341" s="53">
        <v>5</v>
      </c>
      <c r="V341" s="118">
        <v>50</v>
      </c>
      <c r="W341" s="118">
        <v>34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1</v>
      </c>
      <c r="AD341" s="53">
        <v>3</v>
      </c>
      <c r="AE341" s="53">
        <v>1</v>
      </c>
      <c r="AF341" s="53">
        <v>3</v>
      </c>
      <c r="AG341" s="53">
        <v>1</v>
      </c>
      <c r="AH341" s="53">
        <v>0</v>
      </c>
      <c r="AI341" s="53">
        <v>0</v>
      </c>
      <c r="AJ341" s="53">
        <v>1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">
      <c r="A342" s="131">
        <v>0.22916666666666666</v>
      </c>
      <c r="B342" s="51">
        <v>12</v>
      </c>
      <c r="C342" s="52">
        <v>0</v>
      </c>
      <c r="D342" s="53">
        <v>1</v>
      </c>
      <c r="E342" s="53">
        <v>9</v>
      </c>
      <c r="F342" s="53">
        <v>0</v>
      </c>
      <c r="G342" s="53">
        <v>1</v>
      </c>
      <c r="H342" s="53">
        <v>1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11</v>
      </c>
      <c r="R342" s="118">
        <v>91.67</v>
      </c>
      <c r="S342" s="53">
        <v>11</v>
      </c>
      <c r="T342" s="118">
        <v>91.67</v>
      </c>
      <c r="U342" s="53">
        <v>2</v>
      </c>
      <c r="V342" s="118">
        <v>16.670000000000002</v>
      </c>
      <c r="W342" s="118">
        <v>29</v>
      </c>
      <c r="X342" s="124">
        <v>35.5</v>
      </c>
      <c r="Y342" s="52">
        <v>0</v>
      </c>
      <c r="Z342" s="53">
        <v>0</v>
      </c>
      <c r="AA342" s="53">
        <v>1</v>
      </c>
      <c r="AB342" s="53">
        <v>0</v>
      </c>
      <c r="AC342" s="53">
        <v>1</v>
      </c>
      <c r="AD342" s="53">
        <v>3</v>
      </c>
      <c r="AE342" s="53">
        <v>5</v>
      </c>
      <c r="AF342" s="53">
        <v>1</v>
      </c>
      <c r="AG342" s="53">
        <v>1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">
      <c r="A343" s="131">
        <v>0.23958333333333334</v>
      </c>
      <c r="B343" s="51">
        <v>13</v>
      </c>
      <c r="C343" s="52">
        <v>0</v>
      </c>
      <c r="D343" s="53">
        <v>0</v>
      </c>
      <c r="E343" s="53">
        <v>13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13</v>
      </c>
      <c r="R343" s="118">
        <v>100</v>
      </c>
      <c r="S343" s="53">
        <v>12</v>
      </c>
      <c r="T343" s="118">
        <v>92.31</v>
      </c>
      <c r="U343" s="53">
        <v>2</v>
      </c>
      <c r="V343" s="118">
        <v>15.38</v>
      </c>
      <c r="W343" s="118">
        <v>29.9</v>
      </c>
      <c r="X343" s="124">
        <v>35.700000000000003</v>
      </c>
      <c r="Y343" s="52">
        <v>0</v>
      </c>
      <c r="Z343" s="53">
        <v>0</v>
      </c>
      <c r="AA343" s="53">
        <v>0</v>
      </c>
      <c r="AB343" s="53">
        <v>0</v>
      </c>
      <c r="AC343" s="53">
        <v>1</v>
      </c>
      <c r="AD343" s="53">
        <v>6</v>
      </c>
      <c r="AE343" s="53">
        <v>4</v>
      </c>
      <c r="AF343" s="53">
        <v>2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">
      <c r="A344" s="131">
        <v>0.25</v>
      </c>
      <c r="B344" s="51">
        <v>21</v>
      </c>
      <c r="C344" s="52">
        <v>0</v>
      </c>
      <c r="D344" s="53">
        <v>0</v>
      </c>
      <c r="E344" s="53">
        <v>19</v>
      </c>
      <c r="F344" s="53">
        <v>0</v>
      </c>
      <c r="G344" s="53">
        <v>2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21</v>
      </c>
      <c r="R344" s="118">
        <v>100</v>
      </c>
      <c r="S344" s="53">
        <v>17</v>
      </c>
      <c r="T344" s="118">
        <v>80.95</v>
      </c>
      <c r="U344" s="53">
        <v>1</v>
      </c>
      <c r="V344" s="118">
        <v>4.7619999999999996</v>
      </c>
      <c r="W344" s="118">
        <v>27.8</v>
      </c>
      <c r="X344" s="124">
        <v>33</v>
      </c>
      <c r="Y344" s="52">
        <v>0</v>
      </c>
      <c r="Z344" s="53">
        <v>0</v>
      </c>
      <c r="AA344" s="53">
        <v>0</v>
      </c>
      <c r="AB344" s="53">
        <v>0</v>
      </c>
      <c r="AC344" s="53">
        <v>8</v>
      </c>
      <c r="AD344" s="53">
        <v>5</v>
      </c>
      <c r="AE344" s="53">
        <v>7</v>
      </c>
      <c r="AF344" s="53">
        <v>0</v>
      </c>
      <c r="AG344" s="53">
        <v>1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">
      <c r="A345" s="131">
        <v>0.26041666666666669</v>
      </c>
      <c r="B345" s="51">
        <v>19</v>
      </c>
      <c r="C345" s="52">
        <v>0</v>
      </c>
      <c r="D345" s="53">
        <v>1</v>
      </c>
      <c r="E345" s="53">
        <v>11</v>
      </c>
      <c r="F345" s="53">
        <v>0</v>
      </c>
      <c r="G345" s="53">
        <v>5</v>
      </c>
      <c r="H345" s="53">
        <v>1</v>
      </c>
      <c r="I345" s="53">
        <v>1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15</v>
      </c>
      <c r="R345" s="118">
        <v>78.95</v>
      </c>
      <c r="S345" s="53">
        <v>9</v>
      </c>
      <c r="T345" s="118">
        <v>47.37</v>
      </c>
      <c r="U345" s="53">
        <v>2</v>
      </c>
      <c r="V345" s="118">
        <v>10.53</v>
      </c>
      <c r="W345" s="118">
        <v>25.3</v>
      </c>
      <c r="X345" s="124">
        <v>32.799999999999997</v>
      </c>
      <c r="Y345" s="52">
        <v>0</v>
      </c>
      <c r="Z345" s="53">
        <v>0</v>
      </c>
      <c r="AA345" s="53">
        <v>0</v>
      </c>
      <c r="AB345" s="53">
        <v>4</v>
      </c>
      <c r="AC345" s="53">
        <v>7</v>
      </c>
      <c r="AD345" s="53">
        <v>4</v>
      </c>
      <c r="AE345" s="53">
        <v>2</v>
      </c>
      <c r="AF345" s="53">
        <v>2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">
      <c r="A346" s="131">
        <v>0.27083333333333331</v>
      </c>
      <c r="B346" s="51">
        <v>29</v>
      </c>
      <c r="C346" s="52">
        <v>0</v>
      </c>
      <c r="D346" s="53">
        <v>1</v>
      </c>
      <c r="E346" s="53">
        <v>24</v>
      </c>
      <c r="F346" s="53">
        <v>0</v>
      </c>
      <c r="G346" s="53">
        <v>4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29</v>
      </c>
      <c r="R346" s="118">
        <v>100</v>
      </c>
      <c r="S346" s="53">
        <v>16</v>
      </c>
      <c r="T346" s="118">
        <v>55.17</v>
      </c>
      <c r="U346" s="53">
        <v>0</v>
      </c>
      <c r="V346" s="118">
        <v>0</v>
      </c>
      <c r="W346" s="118">
        <v>25.3</v>
      </c>
      <c r="X346" s="124">
        <v>29.5</v>
      </c>
      <c r="Y346" s="52">
        <v>0</v>
      </c>
      <c r="Z346" s="53">
        <v>0</v>
      </c>
      <c r="AA346" s="53">
        <v>0</v>
      </c>
      <c r="AB346" s="53">
        <v>0</v>
      </c>
      <c r="AC346" s="53">
        <v>18</v>
      </c>
      <c r="AD346" s="53">
        <v>8</v>
      </c>
      <c r="AE346" s="53">
        <v>3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">
      <c r="A347" s="131">
        <v>0.28125</v>
      </c>
      <c r="B347" s="51">
        <v>42</v>
      </c>
      <c r="C347" s="52">
        <v>0</v>
      </c>
      <c r="D347" s="53">
        <v>0</v>
      </c>
      <c r="E347" s="53">
        <v>38</v>
      </c>
      <c r="F347" s="53">
        <v>0</v>
      </c>
      <c r="G347" s="53">
        <v>4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38</v>
      </c>
      <c r="R347" s="118">
        <v>90.48</v>
      </c>
      <c r="S347" s="53">
        <v>24</v>
      </c>
      <c r="T347" s="118">
        <v>57.14</v>
      </c>
      <c r="U347" s="53">
        <v>2</v>
      </c>
      <c r="V347" s="118">
        <v>4.7619999999999996</v>
      </c>
      <c r="W347" s="118">
        <v>25.5</v>
      </c>
      <c r="X347" s="124">
        <v>30.8</v>
      </c>
      <c r="Y347" s="52">
        <v>0</v>
      </c>
      <c r="Z347" s="53">
        <v>0</v>
      </c>
      <c r="AA347" s="53">
        <v>0</v>
      </c>
      <c r="AB347" s="53">
        <v>4</v>
      </c>
      <c r="AC347" s="53">
        <v>18</v>
      </c>
      <c r="AD347" s="53">
        <v>13</v>
      </c>
      <c r="AE347" s="53">
        <v>5</v>
      </c>
      <c r="AF347" s="53">
        <v>2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">
      <c r="A348" s="131">
        <v>0.29166666666666669</v>
      </c>
      <c r="B348" s="51">
        <v>36</v>
      </c>
      <c r="C348" s="52">
        <v>0</v>
      </c>
      <c r="D348" s="53">
        <v>2</v>
      </c>
      <c r="E348" s="53">
        <v>32</v>
      </c>
      <c r="F348" s="53">
        <v>0</v>
      </c>
      <c r="G348" s="53">
        <v>2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35</v>
      </c>
      <c r="R348" s="118">
        <v>97.22</v>
      </c>
      <c r="S348" s="53">
        <v>26</v>
      </c>
      <c r="T348" s="118">
        <v>72.22</v>
      </c>
      <c r="U348" s="53">
        <v>2</v>
      </c>
      <c r="V348" s="118">
        <v>5.556</v>
      </c>
      <c r="W348" s="118">
        <v>25.9</v>
      </c>
      <c r="X348" s="124">
        <v>28.7</v>
      </c>
      <c r="Y348" s="52">
        <v>0</v>
      </c>
      <c r="Z348" s="53">
        <v>0</v>
      </c>
      <c r="AA348" s="53">
        <v>0</v>
      </c>
      <c r="AB348" s="53">
        <v>1</v>
      </c>
      <c r="AC348" s="53">
        <v>14</v>
      </c>
      <c r="AD348" s="53">
        <v>19</v>
      </c>
      <c r="AE348" s="53">
        <v>0</v>
      </c>
      <c r="AF348" s="53">
        <v>1</v>
      </c>
      <c r="AG348" s="53">
        <v>1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">
      <c r="A349" s="131">
        <v>0.30208333333333331</v>
      </c>
      <c r="B349" s="51">
        <v>48</v>
      </c>
      <c r="C349" s="52">
        <v>1</v>
      </c>
      <c r="D349" s="53">
        <v>0</v>
      </c>
      <c r="E349" s="53">
        <v>43</v>
      </c>
      <c r="F349" s="53">
        <v>1</v>
      </c>
      <c r="G349" s="53">
        <v>2</v>
      </c>
      <c r="H349" s="53">
        <v>0</v>
      </c>
      <c r="I349" s="53">
        <v>1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33</v>
      </c>
      <c r="R349" s="118">
        <v>68.75</v>
      </c>
      <c r="S349" s="53">
        <v>24</v>
      </c>
      <c r="T349" s="118">
        <v>50</v>
      </c>
      <c r="U349" s="53">
        <v>0</v>
      </c>
      <c r="V349" s="118">
        <v>0</v>
      </c>
      <c r="W349" s="118">
        <v>23.9</v>
      </c>
      <c r="X349" s="124">
        <v>30.5</v>
      </c>
      <c r="Y349" s="52">
        <v>0</v>
      </c>
      <c r="Z349" s="53">
        <v>0</v>
      </c>
      <c r="AA349" s="53">
        <v>2</v>
      </c>
      <c r="AB349" s="53">
        <v>13</v>
      </c>
      <c r="AC349" s="53">
        <v>12</v>
      </c>
      <c r="AD349" s="53">
        <v>14</v>
      </c>
      <c r="AE349" s="53">
        <v>7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">
      <c r="A350" s="131">
        <v>0.3125</v>
      </c>
      <c r="B350" s="51">
        <v>58</v>
      </c>
      <c r="C350" s="52">
        <v>2</v>
      </c>
      <c r="D350" s="53">
        <v>0</v>
      </c>
      <c r="E350" s="53">
        <v>50</v>
      </c>
      <c r="F350" s="53">
        <v>0</v>
      </c>
      <c r="G350" s="53">
        <v>5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43</v>
      </c>
      <c r="R350" s="118">
        <v>74.14</v>
      </c>
      <c r="S350" s="53">
        <v>17</v>
      </c>
      <c r="T350" s="118">
        <v>29.31</v>
      </c>
      <c r="U350" s="53">
        <v>0</v>
      </c>
      <c r="V350" s="118">
        <v>0</v>
      </c>
      <c r="W350" s="118">
        <v>21.1</v>
      </c>
      <c r="X350" s="124">
        <v>26.1</v>
      </c>
      <c r="Y350" s="52">
        <v>0</v>
      </c>
      <c r="Z350" s="53">
        <v>4</v>
      </c>
      <c r="AA350" s="53">
        <v>5</v>
      </c>
      <c r="AB350" s="53">
        <v>6</v>
      </c>
      <c r="AC350" s="53">
        <v>31</v>
      </c>
      <c r="AD350" s="53">
        <v>10</v>
      </c>
      <c r="AE350" s="53">
        <v>2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">
      <c r="A351" s="131">
        <v>0.32291666666666669</v>
      </c>
      <c r="B351" s="51">
        <v>84</v>
      </c>
      <c r="C351" s="52">
        <v>2</v>
      </c>
      <c r="D351" s="53">
        <v>0</v>
      </c>
      <c r="E351" s="53">
        <v>78</v>
      </c>
      <c r="F351" s="53">
        <v>0</v>
      </c>
      <c r="G351" s="53">
        <v>4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62</v>
      </c>
      <c r="R351" s="118">
        <v>73.81</v>
      </c>
      <c r="S351" s="53">
        <v>14</v>
      </c>
      <c r="T351" s="118">
        <v>16.670000000000002</v>
      </c>
      <c r="U351" s="53">
        <v>0</v>
      </c>
      <c r="V351" s="118">
        <v>0</v>
      </c>
      <c r="W351" s="118">
        <v>21.6</v>
      </c>
      <c r="X351" s="124">
        <v>24.3</v>
      </c>
      <c r="Y351" s="52">
        <v>0</v>
      </c>
      <c r="Z351" s="53">
        <v>1</v>
      </c>
      <c r="AA351" s="53">
        <v>2</v>
      </c>
      <c r="AB351" s="53">
        <v>19</v>
      </c>
      <c r="AC351" s="53">
        <v>52</v>
      </c>
      <c r="AD351" s="53">
        <v>8</v>
      </c>
      <c r="AE351" s="53">
        <v>2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">
      <c r="A352" s="131">
        <v>0.33333333333333331</v>
      </c>
      <c r="B352" s="51">
        <v>100</v>
      </c>
      <c r="C352" s="52">
        <v>2</v>
      </c>
      <c r="D352" s="53">
        <v>0</v>
      </c>
      <c r="E352" s="53">
        <v>88</v>
      </c>
      <c r="F352" s="53">
        <v>0</v>
      </c>
      <c r="G352" s="53">
        <v>9</v>
      </c>
      <c r="H352" s="53">
        <v>0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65</v>
      </c>
      <c r="R352" s="118">
        <v>65</v>
      </c>
      <c r="S352" s="53">
        <v>34</v>
      </c>
      <c r="T352" s="118">
        <v>34</v>
      </c>
      <c r="U352" s="53">
        <v>2</v>
      </c>
      <c r="V352" s="118">
        <v>2</v>
      </c>
      <c r="W352" s="118">
        <v>21.5</v>
      </c>
      <c r="X352" s="124">
        <v>25.7</v>
      </c>
      <c r="Y352" s="52">
        <v>0</v>
      </c>
      <c r="Z352" s="53">
        <v>1</v>
      </c>
      <c r="AA352" s="53">
        <v>10</v>
      </c>
      <c r="AB352" s="53">
        <v>24</v>
      </c>
      <c r="AC352" s="53">
        <v>43</v>
      </c>
      <c r="AD352" s="53">
        <v>19</v>
      </c>
      <c r="AE352" s="53">
        <v>1</v>
      </c>
      <c r="AF352" s="53">
        <v>2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">
      <c r="A353" s="131">
        <v>0.34375</v>
      </c>
      <c r="B353" s="51">
        <v>120</v>
      </c>
      <c r="C353" s="52">
        <v>2</v>
      </c>
      <c r="D353" s="53">
        <v>2</v>
      </c>
      <c r="E353" s="53">
        <v>107</v>
      </c>
      <c r="F353" s="53">
        <v>0</v>
      </c>
      <c r="G353" s="53">
        <v>9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69</v>
      </c>
      <c r="R353" s="118">
        <v>57.5</v>
      </c>
      <c r="S353" s="53">
        <v>30</v>
      </c>
      <c r="T353" s="118">
        <v>25</v>
      </c>
      <c r="U353" s="53">
        <v>0</v>
      </c>
      <c r="V353" s="118">
        <v>0</v>
      </c>
      <c r="W353" s="118">
        <v>20.8</v>
      </c>
      <c r="X353" s="124">
        <v>25.7</v>
      </c>
      <c r="Y353" s="52">
        <v>0</v>
      </c>
      <c r="Z353" s="53">
        <v>0</v>
      </c>
      <c r="AA353" s="53">
        <v>11</v>
      </c>
      <c r="AB353" s="53">
        <v>40</v>
      </c>
      <c r="AC353" s="53">
        <v>48</v>
      </c>
      <c r="AD353" s="53">
        <v>16</v>
      </c>
      <c r="AE353" s="53">
        <v>5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">
      <c r="A354" s="131">
        <v>0.35416666666666669</v>
      </c>
      <c r="B354" s="51">
        <v>118</v>
      </c>
      <c r="C354" s="52">
        <v>0</v>
      </c>
      <c r="D354" s="53">
        <v>0</v>
      </c>
      <c r="E354" s="53">
        <v>102</v>
      </c>
      <c r="F354" s="53">
        <v>0</v>
      </c>
      <c r="G354" s="53">
        <v>13</v>
      </c>
      <c r="H354" s="53">
        <v>2</v>
      </c>
      <c r="I354" s="53">
        <v>0</v>
      </c>
      <c r="J354" s="53">
        <v>0</v>
      </c>
      <c r="K354" s="53">
        <v>0</v>
      </c>
      <c r="L354" s="53">
        <v>1</v>
      </c>
      <c r="M354" s="53">
        <v>0</v>
      </c>
      <c r="N354" s="54">
        <v>0</v>
      </c>
      <c r="O354" s="54">
        <v>0</v>
      </c>
      <c r="P354" s="54">
        <v>0</v>
      </c>
      <c r="Q354" s="52">
        <v>30</v>
      </c>
      <c r="R354" s="118">
        <v>25.42</v>
      </c>
      <c r="S354" s="53">
        <v>11</v>
      </c>
      <c r="T354" s="118">
        <v>9.3219999999999992</v>
      </c>
      <c r="U354" s="53">
        <v>1</v>
      </c>
      <c r="V354" s="118">
        <v>0.84699999999999998</v>
      </c>
      <c r="W354" s="118">
        <v>16.3</v>
      </c>
      <c r="X354" s="124">
        <v>22.4</v>
      </c>
      <c r="Y354" s="52">
        <v>0</v>
      </c>
      <c r="Z354" s="53">
        <v>9</v>
      </c>
      <c r="AA354" s="53">
        <v>54</v>
      </c>
      <c r="AB354" s="53">
        <v>25</v>
      </c>
      <c r="AC354" s="53">
        <v>23</v>
      </c>
      <c r="AD354" s="53">
        <v>5</v>
      </c>
      <c r="AE354" s="53">
        <v>1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">
      <c r="A355" s="131">
        <v>0.36458333333333331</v>
      </c>
      <c r="B355" s="51">
        <v>97</v>
      </c>
      <c r="C355" s="52">
        <v>1</v>
      </c>
      <c r="D355" s="53">
        <v>1</v>
      </c>
      <c r="E355" s="53">
        <v>85</v>
      </c>
      <c r="F355" s="53">
        <v>1</v>
      </c>
      <c r="G355" s="53">
        <v>5</v>
      </c>
      <c r="H355" s="53">
        <v>1</v>
      </c>
      <c r="I355" s="53">
        <v>2</v>
      </c>
      <c r="J355" s="53">
        <v>0</v>
      </c>
      <c r="K355" s="53">
        <v>0</v>
      </c>
      <c r="L355" s="53">
        <v>0</v>
      </c>
      <c r="M355" s="53">
        <v>1</v>
      </c>
      <c r="N355" s="54">
        <v>0</v>
      </c>
      <c r="O355" s="54">
        <v>0</v>
      </c>
      <c r="P355" s="54">
        <v>0</v>
      </c>
      <c r="Q355" s="52">
        <v>25</v>
      </c>
      <c r="R355" s="118">
        <v>25.77</v>
      </c>
      <c r="S355" s="53">
        <v>8</v>
      </c>
      <c r="T355" s="118">
        <v>8.2469999999999999</v>
      </c>
      <c r="U355" s="53">
        <v>0</v>
      </c>
      <c r="V355" s="118">
        <v>0</v>
      </c>
      <c r="W355" s="118">
        <v>14.2</v>
      </c>
      <c r="X355" s="124">
        <v>22.4</v>
      </c>
      <c r="Y355" s="52">
        <v>0</v>
      </c>
      <c r="Z355" s="53">
        <v>26</v>
      </c>
      <c r="AA355" s="53">
        <v>37</v>
      </c>
      <c r="AB355" s="53">
        <v>9</v>
      </c>
      <c r="AC355" s="53">
        <v>19</v>
      </c>
      <c r="AD355" s="53">
        <v>5</v>
      </c>
      <c r="AE355" s="53">
        <v>1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">
      <c r="A356" s="131">
        <v>0.375</v>
      </c>
      <c r="B356" s="51">
        <v>95</v>
      </c>
      <c r="C356" s="52">
        <v>2</v>
      </c>
      <c r="D356" s="53">
        <v>3</v>
      </c>
      <c r="E356" s="53">
        <v>79</v>
      </c>
      <c r="F356" s="53">
        <v>0</v>
      </c>
      <c r="G356" s="53">
        <v>9</v>
      </c>
      <c r="H356" s="53">
        <v>0</v>
      </c>
      <c r="I356" s="53">
        <v>1</v>
      </c>
      <c r="J356" s="53">
        <v>0</v>
      </c>
      <c r="K356" s="53">
        <v>1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35</v>
      </c>
      <c r="R356" s="118">
        <v>36.840000000000003</v>
      </c>
      <c r="S356" s="53">
        <v>8</v>
      </c>
      <c r="T356" s="118">
        <v>8.4209999999999994</v>
      </c>
      <c r="U356" s="53">
        <v>0</v>
      </c>
      <c r="V356" s="118">
        <v>0</v>
      </c>
      <c r="W356" s="118">
        <v>16.600000000000001</v>
      </c>
      <c r="X356" s="124">
        <v>23.3</v>
      </c>
      <c r="Y356" s="52">
        <v>0</v>
      </c>
      <c r="Z356" s="53">
        <v>21</v>
      </c>
      <c r="AA356" s="53">
        <v>20</v>
      </c>
      <c r="AB356" s="53">
        <v>19</v>
      </c>
      <c r="AC356" s="53">
        <v>30</v>
      </c>
      <c r="AD356" s="53">
        <v>4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">
      <c r="A357" s="131">
        <v>0.38541666666666669</v>
      </c>
      <c r="B357" s="51">
        <v>68</v>
      </c>
      <c r="C357" s="52">
        <v>1</v>
      </c>
      <c r="D357" s="53">
        <v>1</v>
      </c>
      <c r="E357" s="53">
        <v>61</v>
      </c>
      <c r="F357" s="53">
        <v>0</v>
      </c>
      <c r="G357" s="53">
        <v>5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55</v>
      </c>
      <c r="R357" s="118">
        <v>80.88</v>
      </c>
      <c r="S357" s="53">
        <v>32</v>
      </c>
      <c r="T357" s="118">
        <v>47.06</v>
      </c>
      <c r="U357" s="53">
        <v>1</v>
      </c>
      <c r="V357" s="118">
        <v>1.4710000000000001</v>
      </c>
      <c r="W357" s="118">
        <v>23.5</v>
      </c>
      <c r="X357" s="124">
        <v>27.5</v>
      </c>
      <c r="Y357" s="52">
        <v>0</v>
      </c>
      <c r="Z357" s="53">
        <v>1</v>
      </c>
      <c r="AA357" s="53">
        <v>3</v>
      </c>
      <c r="AB357" s="53">
        <v>9</v>
      </c>
      <c r="AC357" s="53">
        <v>31</v>
      </c>
      <c r="AD357" s="53">
        <v>19</v>
      </c>
      <c r="AE357" s="53">
        <v>4</v>
      </c>
      <c r="AF357" s="53">
        <v>0</v>
      </c>
      <c r="AG357" s="53">
        <v>1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">
      <c r="A358" s="131">
        <v>0.39583333333333331</v>
      </c>
      <c r="B358" s="51">
        <v>98</v>
      </c>
      <c r="C358" s="52">
        <v>1</v>
      </c>
      <c r="D358" s="53">
        <v>2</v>
      </c>
      <c r="E358" s="53">
        <v>79</v>
      </c>
      <c r="F358" s="53">
        <v>0</v>
      </c>
      <c r="G358" s="53">
        <v>14</v>
      </c>
      <c r="H358" s="53">
        <v>1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81</v>
      </c>
      <c r="R358" s="118">
        <v>82.65</v>
      </c>
      <c r="S358" s="53">
        <v>35</v>
      </c>
      <c r="T358" s="118">
        <v>35.71</v>
      </c>
      <c r="U358" s="53">
        <v>1</v>
      </c>
      <c r="V358" s="118">
        <v>1.02</v>
      </c>
      <c r="W358" s="118">
        <v>23.1</v>
      </c>
      <c r="X358" s="124">
        <v>27.3</v>
      </c>
      <c r="Y358" s="52">
        <v>0</v>
      </c>
      <c r="Z358" s="53">
        <v>0</v>
      </c>
      <c r="AA358" s="53">
        <v>10</v>
      </c>
      <c r="AB358" s="53">
        <v>7</v>
      </c>
      <c r="AC358" s="53">
        <v>50</v>
      </c>
      <c r="AD358" s="53">
        <v>22</v>
      </c>
      <c r="AE358" s="53">
        <v>8</v>
      </c>
      <c r="AF358" s="53">
        <v>1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">
      <c r="A359" s="131">
        <v>0.40625</v>
      </c>
      <c r="B359" s="51">
        <v>92</v>
      </c>
      <c r="C359" s="52">
        <v>1</v>
      </c>
      <c r="D359" s="53">
        <v>0</v>
      </c>
      <c r="E359" s="53">
        <v>80</v>
      </c>
      <c r="F359" s="53">
        <v>0</v>
      </c>
      <c r="G359" s="53">
        <v>10</v>
      </c>
      <c r="H359" s="53">
        <v>0</v>
      </c>
      <c r="I359" s="53">
        <v>1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52</v>
      </c>
      <c r="R359" s="118">
        <v>56.52</v>
      </c>
      <c r="S359" s="53">
        <v>31</v>
      </c>
      <c r="T359" s="118">
        <v>33.700000000000003</v>
      </c>
      <c r="U359" s="53">
        <v>0</v>
      </c>
      <c r="V359" s="118">
        <v>0</v>
      </c>
      <c r="W359" s="118">
        <v>20.5</v>
      </c>
      <c r="X359" s="124">
        <v>26.4</v>
      </c>
      <c r="Y359" s="52">
        <v>0</v>
      </c>
      <c r="Z359" s="53">
        <v>5</v>
      </c>
      <c r="AA359" s="53">
        <v>18</v>
      </c>
      <c r="AB359" s="53">
        <v>17</v>
      </c>
      <c r="AC359" s="53">
        <v>28</v>
      </c>
      <c r="AD359" s="53">
        <v>18</v>
      </c>
      <c r="AE359" s="53">
        <v>6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">
      <c r="A360" s="131">
        <v>0.41666666666666669</v>
      </c>
      <c r="B360" s="51">
        <v>90</v>
      </c>
      <c r="C360" s="52">
        <v>0</v>
      </c>
      <c r="D360" s="53">
        <v>5</v>
      </c>
      <c r="E360" s="53">
        <v>74</v>
      </c>
      <c r="F360" s="53">
        <v>0</v>
      </c>
      <c r="G360" s="53">
        <v>11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74</v>
      </c>
      <c r="R360" s="118">
        <v>82.22</v>
      </c>
      <c r="S360" s="53">
        <v>34</v>
      </c>
      <c r="T360" s="118">
        <v>37.78</v>
      </c>
      <c r="U360" s="53">
        <v>1</v>
      </c>
      <c r="V360" s="118">
        <v>1.111</v>
      </c>
      <c r="W360" s="118">
        <v>23</v>
      </c>
      <c r="X360" s="124">
        <v>26.8</v>
      </c>
      <c r="Y360" s="52">
        <v>0</v>
      </c>
      <c r="Z360" s="53">
        <v>0</v>
      </c>
      <c r="AA360" s="53">
        <v>4</v>
      </c>
      <c r="AB360" s="53">
        <v>12</v>
      </c>
      <c r="AC360" s="53">
        <v>48</v>
      </c>
      <c r="AD360" s="53">
        <v>21</v>
      </c>
      <c r="AE360" s="53">
        <v>4</v>
      </c>
      <c r="AF360" s="53">
        <v>1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">
      <c r="A361" s="131">
        <v>0.42708333333333331</v>
      </c>
      <c r="B361" s="51">
        <v>85</v>
      </c>
      <c r="C361" s="52">
        <v>1</v>
      </c>
      <c r="D361" s="53">
        <v>0</v>
      </c>
      <c r="E361" s="53">
        <v>74</v>
      </c>
      <c r="F361" s="53">
        <v>0</v>
      </c>
      <c r="G361" s="53">
        <v>10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54</v>
      </c>
      <c r="R361" s="118">
        <v>63.53</v>
      </c>
      <c r="S361" s="53">
        <v>24</v>
      </c>
      <c r="T361" s="118">
        <v>28.24</v>
      </c>
      <c r="U361" s="53">
        <v>1</v>
      </c>
      <c r="V361" s="118">
        <v>1.1759999999999999</v>
      </c>
      <c r="W361" s="118">
        <v>21.7</v>
      </c>
      <c r="X361" s="124">
        <v>25.5</v>
      </c>
      <c r="Y361" s="52">
        <v>0</v>
      </c>
      <c r="Z361" s="53">
        <v>1</v>
      </c>
      <c r="AA361" s="53">
        <v>5</v>
      </c>
      <c r="AB361" s="53">
        <v>25</v>
      </c>
      <c r="AC361" s="53">
        <v>37</v>
      </c>
      <c r="AD361" s="53">
        <v>13</v>
      </c>
      <c r="AE361" s="53">
        <v>3</v>
      </c>
      <c r="AF361" s="53">
        <v>1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">
      <c r="A362" s="131">
        <v>0.4375</v>
      </c>
      <c r="B362" s="51">
        <v>84</v>
      </c>
      <c r="C362" s="52">
        <v>1</v>
      </c>
      <c r="D362" s="53">
        <v>3</v>
      </c>
      <c r="E362" s="53">
        <v>68</v>
      </c>
      <c r="F362" s="53">
        <v>0</v>
      </c>
      <c r="G362" s="53">
        <v>9</v>
      </c>
      <c r="H362" s="53">
        <v>2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1</v>
      </c>
      <c r="O362" s="54">
        <v>0</v>
      </c>
      <c r="P362" s="54">
        <v>0</v>
      </c>
      <c r="Q362" s="52">
        <v>56</v>
      </c>
      <c r="R362" s="118">
        <v>66.67</v>
      </c>
      <c r="S362" s="53">
        <v>23</v>
      </c>
      <c r="T362" s="118">
        <v>27.38</v>
      </c>
      <c r="U362" s="53">
        <v>0</v>
      </c>
      <c r="V362" s="118">
        <v>0</v>
      </c>
      <c r="W362" s="118">
        <v>21.5</v>
      </c>
      <c r="X362" s="124">
        <v>26.3</v>
      </c>
      <c r="Y362" s="52">
        <v>0</v>
      </c>
      <c r="Z362" s="53">
        <v>1</v>
      </c>
      <c r="AA362" s="53">
        <v>6</v>
      </c>
      <c r="AB362" s="53">
        <v>21</v>
      </c>
      <c r="AC362" s="53">
        <v>39</v>
      </c>
      <c r="AD362" s="53">
        <v>16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">
      <c r="A363" s="131">
        <v>0.44791666666666669</v>
      </c>
      <c r="B363" s="51">
        <v>77</v>
      </c>
      <c r="C363" s="52">
        <v>0</v>
      </c>
      <c r="D363" s="53">
        <v>0</v>
      </c>
      <c r="E363" s="53">
        <v>61</v>
      </c>
      <c r="F363" s="53">
        <v>0</v>
      </c>
      <c r="G363" s="53">
        <v>13</v>
      </c>
      <c r="H363" s="53">
        <v>1</v>
      </c>
      <c r="I363" s="53">
        <v>2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60</v>
      </c>
      <c r="R363" s="118">
        <v>77.92</v>
      </c>
      <c r="S363" s="53">
        <v>37</v>
      </c>
      <c r="T363" s="118">
        <v>48.05</v>
      </c>
      <c r="U363" s="53">
        <v>2</v>
      </c>
      <c r="V363" s="118">
        <v>2.597</v>
      </c>
      <c r="W363" s="118">
        <v>23</v>
      </c>
      <c r="X363" s="124">
        <v>27.3</v>
      </c>
      <c r="Y363" s="52">
        <v>0</v>
      </c>
      <c r="Z363" s="53">
        <v>4</v>
      </c>
      <c r="AA363" s="53">
        <v>1</v>
      </c>
      <c r="AB363" s="53">
        <v>12</v>
      </c>
      <c r="AC363" s="53">
        <v>35</v>
      </c>
      <c r="AD363" s="53">
        <v>19</v>
      </c>
      <c r="AE363" s="53">
        <v>4</v>
      </c>
      <c r="AF363" s="53">
        <v>2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">
      <c r="A364" s="131">
        <v>0.45833333333333331</v>
      </c>
      <c r="B364" s="51">
        <v>107</v>
      </c>
      <c r="C364" s="52">
        <v>0</v>
      </c>
      <c r="D364" s="53">
        <v>7</v>
      </c>
      <c r="E364" s="53">
        <v>84</v>
      </c>
      <c r="F364" s="53">
        <v>0</v>
      </c>
      <c r="G364" s="53">
        <v>14</v>
      </c>
      <c r="H364" s="53">
        <v>0</v>
      </c>
      <c r="I364" s="53">
        <v>2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82</v>
      </c>
      <c r="R364" s="118">
        <v>76.64</v>
      </c>
      <c r="S364" s="53">
        <v>40</v>
      </c>
      <c r="T364" s="118">
        <v>37.380000000000003</v>
      </c>
      <c r="U364" s="53">
        <v>0</v>
      </c>
      <c r="V364" s="118">
        <v>0</v>
      </c>
      <c r="W364" s="118">
        <v>22.6</v>
      </c>
      <c r="X364" s="124">
        <v>26.6</v>
      </c>
      <c r="Y364" s="52">
        <v>0</v>
      </c>
      <c r="Z364" s="53">
        <v>1</v>
      </c>
      <c r="AA364" s="53">
        <v>2</v>
      </c>
      <c r="AB364" s="53">
        <v>22</v>
      </c>
      <c r="AC364" s="53">
        <v>50</v>
      </c>
      <c r="AD364" s="53">
        <v>27</v>
      </c>
      <c r="AE364" s="53">
        <v>5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">
      <c r="A365" s="131">
        <v>0.46875</v>
      </c>
      <c r="B365" s="51">
        <v>95</v>
      </c>
      <c r="C365" s="52">
        <v>1</v>
      </c>
      <c r="D365" s="53">
        <v>1</v>
      </c>
      <c r="E365" s="53">
        <v>84</v>
      </c>
      <c r="F365" s="53">
        <v>0</v>
      </c>
      <c r="G365" s="53">
        <v>7</v>
      </c>
      <c r="H365" s="53">
        <v>1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75</v>
      </c>
      <c r="R365" s="118">
        <v>78.95</v>
      </c>
      <c r="S365" s="53">
        <v>43</v>
      </c>
      <c r="T365" s="118">
        <v>45.26</v>
      </c>
      <c r="U365" s="53">
        <v>2</v>
      </c>
      <c r="V365" s="118">
        <v>2.105</v>
      </c>
      <c r="W365" s="118">
        <v>23.1</v>
      </c>
      <c r="X365" s="124">
        <v>27.6</v>
      </c>
      <c r="Y365" s="52">
        <v>1</v>
      </c>
      <c r="Z365" s="53">
        <v>0</v>
      </c>
      <c r="AA365" s="53">
        <v>2</v>
      </c>
      <c r="AB365" s="53">
        <v>17</v>
      </c>
      <c r="AC365" s="53">
        <v>43</v>
      </c>
      <c r="AD365" s="53">
        <v>24</v>
      </c>
      <c r="AE365" s="53">
        <v>6</v>
      </c>
      <c r="AF365" s="53">
        <v>2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">
      <c r="A366" s="131">
        <v>0.47916666666666669</v>
      </c>
      <c r="B366" s="51">
        <v>105</v>
      </c>
      <c r="C366" s="52">
        <v>1</v>
      </c>
      <c r="D366" s="53">
        <v>2</v>
      </c>
      <c r="E366" s="53">
        <v>86</v>
      </c>
      <c r="F366" s="53">
        <v>0</v>
      </c>
      <c r="G366" s="53">
        <v>13</v>
      </c>
      <c r="H366" s="53">
        <v>2</v>
      </c>
      <c r="I366" s="53">
        <v>0</v>
      </c>
      <c r="J366" s="53">
        <v>1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91</v>
      </c>
      <c r="R366" s="118">
        <v>86.67</v>
      </c>
      <c r="S366" s="53">
        <v>55</v>
      </c>
      <c r="T366" s="118">
        <v>52.38</v>
      </c>
      <c r="U366" s="53">
        <v>2</v>
      </c>
      <c r="V366" s="118">
        <v>1.905</v>
      </c>
      <c r="W366" s="118">
        <v>24.3</v>
      </c>
      <c r="X366" s="124">
        <v>28.5</v>
      </c>
      <c r="Y366" s="52">
        <v>0</v>
      </c>
      <c r="Z366" s="53">
        <v>1</v>
      </c>
      <c r="AA366" s="53">
        <v>5</v>
      </c>
      <c r="AB366" s="53">
        <v>8</v>
      </c>
      <c r="AC366" s="53">
        <v>44</v>
      </c>
      <c r="AD366" s="53">
        <v>39</v>
      </c>
      <c r="AE366" s="53">
        <v>6</v>
      </c>
      <c r="AF366" s="53">
        <v>1</v>
      </c>
      <c r="AG366" s="53">
        <v>1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">
      <c r="A367" s="131">
        <v>0.48958333333333331</v>
      </c>
      <c r="B367" s="51">
        <v>74</v>
      </c>
      <c r="C367" s="52">
        <v>0</v>
      </c>
      <c r="D367" s="53">
        <v>1</v>
      </c>
      <c r="E367" s="53">
        <v>61</v>
      </c>
      <c r="F367" s="53">
        <v>0</v>
      </c>
      <c r="G367" s="53">
        <v>11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63</v>
      </c>
      <c r="R367" s="118">
        <v>85.14</v>
      </c>
      <c r="S367" s="53">
        <v>37</v>
      </c>
      <c r="T367" s="118">
        <v>50</v>
      </c>
      <c r="U367" s="53">
        <v>0</v>
      </c>
      <c r="V367" s="118">
        <v>0</v>
      </c>
      <c r="W367" s="118">
        <v>24</v>
      </c>
      <c r="X367" s="124">
        <v>28.3</v>
      </c>
      <c r="Y367" s="52">
        <v>0</v>
      </c>
      <c r="Z367" s="53">
        <v>0</v>
      </c>
      <c r="AA367" s="53">
        <v>1</v>
      </c>
      <c r="AB367" s="53">
        <v>10</v>
      </c>
      <c r="AC367" s="53">
        <v>35</v>
      </c>
      <c r="AD367" s="53">
        <v>20</v>
      </c>
      <c r="AE367" s="53">
        <v>8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">
      <c r="A368" s="131">
        <v>0.5</v>
      </c>
      <c r="B368" s="51">
        <v>114</v>
      </c>
      <c r="C368" s="52">
        <v>0</v>
      </c>
      <c r="D368" s="53">
        <v>0</v>
      </c>
      <c r="E368" s="53">
        <v>96</v>
      </c>
      <c r="F368" s="53">
        <v>0</v>
      </c>
      <c r="G368" s="53">
        <v>17</v>
      </c>
      <c r="H368" s="53">
        <v>1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93</v>
      </c>
      <c r="R368" s="118">
        <v>81.58</v>
      </c>
      <c r="S368" s="53">
        <v>65</v>
      </c>
      <c r="T368" s="118">
        <v>57.02</v>
      </c>
      <c r="U368" s="53">
        <v>1</v>
      </c>
      <c r="V368" s="118">
        <v>0.877</v>
      </c>
      <c r="W368" s="118">
        <v>23.7</v>
      </c>
      <c r="X368" s="124">
        <v>27.5</v>
      </c>
      <c r="Y368" s="52">
        <v>0</v>
      </c>
      <c r="Z368" s="53">
        <v>0</v>
      </c>
      <c r="AA368" s="53">
        <v>10</v>
      </c>
      <c r="AB368" s="53">
        <v>11</v>
      </c>
      <c r="AC368" s="53">
        <v>51</v>
      </c>
      <c r="AD368" s="53">
        <v>38</v>
      </c>
      <c r="AE368" s="53">
        <v>3</v>
      </c>
      <c r="AF368" s="53">
        <v>1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">
      <c r="A369" s="131">
        <v>0.51041666666666663</v>
      </c>
      <c r="B369" s="51">
        <v>105</v>
      </c>
      <c r="C369" s="52">
        <v>2</v>
      </c>
      <c r="D369" s="53">
        <v>1</v>
      </c>
      <c r="E369" s="53">
        <v>84</v>
      </c>
      <c r="F369" s="53">
        <v>1</v>
      </c>
      <c r="G369" s="53">
        <v>17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76</v>
      </c>
      <c r="R369" s="118">
        <v>72.38</v>
      </c>
      <c r="S369" s="53">
        <v>37</v>
      </c>
      <c r="T369" s="118">
        <v>35.24</v>
      </c>
      <c r="U369" s="53">
        <v>1</v>
      </c>
      <c r="V369" s="118">
        <v>0.95199999999999996</v>
      </c>
      <c r="W369" s="118">
        <v>22.3</v>
      </c>
      <c r="X369" s="124">
        <v>26.3</v>
      </c>
      <c r="Y369" s="52">
        <v>0</v>
      </c>
      <c r="Z369" s="53">
        <v>2</v>
      </c>
      <c r="AA369" s="53">
        <v>4</v>
      </c>
      <c r="AB369" s="53">
        <v>23</v>
      </c>
      <c r="AC369" s="53">
        <v>51</v>
      </c>
      <c r="AD369" s="53">
        <v>22</v>
      </c>
      <c r="AE369" s="53">
        <v>2</v>
      </c>
      <c r="AF369" s="53">
        <v>1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">
      <c r="A370" s="131">
        <v>0.52083333333333337</v>
      </c>
      <c r="B370" s="51">
        <v>100</v>
      </c>
      <c r="C370" s="52">
        <v>2</v>
      </c>
      <c r="D370" s="53">
        <v>4</v>
      </c>
      <c r="E370" s="53">
        <v>77</v>
      </c>
      <c r="F370" s="53">
        <v>2</v>
      </c>
      <c r="G370" s="53">
        <v>12</v>
      </c>
      <c r="H370" s="53">
        <v>1</v>
      </c>
      <c r="I370" s="53">
        <v>1</v>
      </c>
      <c r="J370" s="53">
        <v>0</v>
      </c>
      <c r="K370" s="53">
        <v>0</v>
      </c>
      <c r="L370" s="53">
        <v>1</v>
      </c>
      <c r="M370" s="53">
        <v>0</v>
      </c>
      <c r="N370" s="54">
        <v>0</v>
      </c>
      <c r="O370" s="54">
        <v>0</v>
      </c>
      <c r="P370" s="54">
        <v>0</v>
      </c>
      <c r="Q370" s="52">
        <v>71</v>
      </c>
      <c r="R370" s="118">
        <v>71</v>
      </c>
      <c r="S370" s="53">
        <v>42</v>
      </c>
      <c r="T370" s="118">
        <v>42</v>
      </c>
      <c r="U370" s="53">
        <v>2</v>
      </c>
      <c r="V370" s="118">
        <v>2</v>
      </c>
      <c r="W370" s="118">
        <v>22.3</v>
      </c>
      <c r="X370" s="124">
        <v>26.3</v>
      </c>
      <c r="Y370" s="52">
        <v>0</v>
      </c>
      <c r="Z370" s="53">
        <v>3</v>
      </c>
      <c r="AA370" s="53">
        <v>5</v>
      </c>
      <c r="AB370" s="53">
        <v>21</v>
      </c>
      <c r="AC370" s="53">
        <v>46</v>
      </c>
      <c r="AD370" s="53">
        <v>21</v>
      </c>
      <c r="AE370" s="53">
        <v>2</v>
      </c>
      <c r="AF370" s="53">
        <v>1</v>
      </c>
      <c r="AG370" s="53">
        <v>1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">
      <c r="A371" s="131">
        <v>0.53125</v>
      </c>
      <c r="B371" s="51">
        <v>97</v>
      </c>
      <c r="C371" s="52">
        <v>1</v>
      </c>
      <c r="D371" s="53">
        <v>2</v>
      </c>
      <c r="E371" s="53">
        <v>80</v>
      </c>
      <c r="F371" s="53">
        <v>2</v>
      </c>
      <c r="G371" s="53">
        <v>12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76</v>
      </c>
      <c r="R371" s="118">
        <v>78.349999999999994</v>
      </c>
      <c r="S371" s="53">
        <v>47</v>
      </c>
      <c r="T371" s="118">
        <v>48.45</v>
      </c>
      <c r="U371" s="53">
        <v>3</v>
      </c>
      <c r="V371" s="118">
        <v>3.093</v>
      </c>
      <c r="W371" s="118">
        <v>23.8</v>
      </c>
      <c r="X371" s="124">
        <v>29.9</v>
      </c>
      <c r="Y371" s="52">
        <v>0</v>
      </c>
      <c r="Z371" s="53">
        <v>1</v>
      </c>
      <c r="AA371" s="53">
        <v>4</v>
      </c>
      <c r="AB371" s="53">
        <v>16</v>
      </c>
      <c r="AC371" s="53">
        <v>38</v>
      </c>
      <c r="AD371" s="53">
        <v>24</v>
      </c>
      <c r="AE371" s="53">
        <v>11</v>
      </c>
      <c r="AF371" s="53">
        <v>3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">
      <c r="A372" s="131">
        <v>0.54166666666666663</v>
      </c>
      <c r="B372" s="51">
        <v>112</v>
      </c>
      <c r="C372" s="52">
        <v>1</v>
      </c>
      <c r="D372" s="53">
        <v>2</v>
      </c>
      <c r="E372" s="53">
        <v>93</v>
      </c>
      <c r="F372" s="53">
        <v>1</v>
      </c>
      <c r="G372" s="53">
        <v>12</v>
      </c>
      <c r="H372" s="53">
        <v>2</v>
      </c>
      <c r="I372" s="53">
        <v>0</v>
      </c>
      <c r="J372" s="53">
        <v>0</v>
      </c>
      <c r="K372" s="53">
        <v>0</v>
      </c>
      <c r="L372" s="53">
        <v>0</v>
      </c>
      <c r="M372" s="53">
        <v>1</v>
      </c>
      <c r="N372" s="54">
        <v>0</v>
      </c>
      <c r="O372" s="54">
        <v>0</v>
      </c>
      <c r="P372" s="54">
        <v>0</v>
      </c>
      <c r="Q372" s="52">
        <v>80</v>
      </c>
      <c r="R372" s="118">
        <v>71.430000000000007</v>
      </c>
      <c r="S372" s="53">
        <v>34</v>
      </c>
      <c r="T372" s="118">
        <v>30.36</v>
      </c>
      <c r="U372" s="53">
        <v>2</v>
      </c>
      <c r="V372" s="118">
        <v>1.786</v>
      </c>
      <c r="W372" s="118">
        <v>22</v>
      </c>
      <c r="X372" s="124">
        <v>25.9</v>
      </c>
      <c r="Y372" s="52">
        <v>0</v>
      </c>
      <c r="Z372" s="53">
        <v>1</v>
      </c>
      <c r="AA372" s="53">
        <v>11</v>
      </c>
      <c r="AB372" s="53">
        <v>20</v>
      </c>
      <c r="AC372" s="53">
        <v>56</v>
      </c>
      <c r="AD372" s="53">
        <v>19</v>
      </c>
      <c r="AE372" s="53">
        <v>3</v>
      </c>
      <c r="AF372" s="53">
        <v>2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">
      <c r="A373" s="131">
        <v>0.55208333333333337</v>
      </c>
      <c r="B373" s="51">
        <v>120</v>
      </c>
      <c r="C373" s="52">
        <v>0</v>
      </c>
      <c r="D373" s="53">
        <v>5</v>
      </c>
      <c r="E373" s="53">
        <v>93</v>
      </c>
      <c r="F373" s="53">
        <v>0</v>
      </c>
      <c r="G373" s="53">
        <v>21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102</v>
      </c>
      <c r="R373" s="118">
        <v>85</v>
      </c>
      <c r="S373" s="53">
        <v>57</v>
      </c>
      <c r="T373" s="118">
        <v>47.5</v>
      </c>
      <c r="U373" s="53">
        <v>0</v>
      </c>
      <c r="V373" s="118">
        <v>0</v>
      </c>
      <c r="W373" s="118">
        <v>23.7</v>
      </c>
      <c r="X373" s="124">
        <v>27.5</v>
      </c>
      <c r="Y373" s="52">
        <v>1</v>
      </c>
      <c r="Z373" s="53">
        <v>0</v>
      </c>
      <c r="AA373" s="53">
        <v>1</v>
      </c>
      <c r="AB373" s="53">
        <v>16</v>
      </c>
      <c r="AC373" s="53">
        <v>65</v>
      </c>
      <c r="AD373" s="53">
        <v>30</v>
      </c>
      <c r="AE373" s="53">
        <v>7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">
      <c r="A374" s="131">
        <v>0.5625</v>
      </c>
      <c r="B374" s="51">
        <v>118</v>
      </c>
      <c r="C374" s="52">
        <v>1</v>
      </c>
      <c r="D374" s="53">
        <v>2</v>
      </c>
      <c r="E374" s="53">
        <v>98</v>
      </c>
      <c r="F374" s="53">
        <v>0</v>
      </c>
      <c r="G374" s="53">
        <v>15</v>
      </c>
      <c r="H374" s="53">
        <v>2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92</v>
      </c>
      <c r="R374" s="118">
        <v>77.97</v>
      </c>
      <c r="S374" s="53">
        <v>39</v>
      </c>
      <c r="T374" s="118">
        <v>33.049999999999997</v>
      </c>
      <c r="U374" s="53">
        <v>3</v>
      </c>
      <c r="V374" s="118">
        <v>2.5419999999999998</v>
      </c>
      <c r="W374" s="118">
        <v>23</v>
      </c>
      <c r="X374" s="124">
        <v>26.7</v>
      </c>
      <c r="Y374" s="52">
        <v>0</v>
      </c>
      <c r="Z374" s="53">
        <v>2</v>
      </c>
      <c r="AA374" s="53">
        <v>2</v>
      </c>
      <c r="AB374" s="53">
        <v>22</v>
      </c>
      <c r="AC374" s="53">
        <v>61</v>
      </c>
      <c r="AD374" s="53">
        <v>25</v>
      </c>
      <c r="AE374" s="53">
        <v>3</v>
      </c>
      <c r="AF374" s="53">
        <v>3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">
      <c r="A375" s="131">
        <v>0.57291666666666663</v>
      </c>
      <c r="B375" s="51">
        <v>129</v>
      </c>
      <c r="C375" s="52">
        <v>0</v>
      </c>
      <c r="D375" s="53">
        <v>1</v>
      </c>
      <c r="E375" s="53">
        <v>103</v>
      </c>
      <c r="F375" s="53">
        <v>1</v>
      </c>
      <c r="G375" s="53">
        <v>23</v>
      </c>
      <c r="H375" s="53">
        <v>0</v>
      </c>
      <c r="I375" s="53">
        <v>0</v>
      </c>
      <c r="J375" s="53">
        <v>1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94</v>
      </c>
      <c r="R375" s="118">
        <v>72.87</v>
      </c>
      <c r="S375" s="53">
        <v>43</v>
      </c>
      <c r="T375" s="118">
        <v>33.33</v>
      </c>
      <c r="U375" s="53">
        <v>1</v>
      </c>
      <c r="V375" s="118">
        <v>0.77500000000000002</v>
      </c>
      <c r="W375" s="118">
        <v>22.9</v>
      </c>
      <c r="X375" s="124">
        <v>27.6</v>
      </c>
      <c r="Y375" s="52">
        <v>0</v>
      </c>
      <c r="Z375" s="53">
        <v>0</v>
      </c>
      <c r="AA375" s="53">
        <v>0</v>
      </c>
      <c r="AB375" s="53">
        <v>35</v>
      </c>
      <c r="AC375" s="53">
        <v>61</v>
      </c>
      <c r="AD375" s="53">
        <v>27</v>
      </c>
      <c r="AE375" s="53">
        <v>5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">
      <c r="A376" s="131">
        <v>0.58333333333333337</v>
      </c>
      <c r="B376" s="51">
        <v>124</v>
      </c>
      <c r="C376" s="52">
        <v>0</v>
      </c>
      <c r="D376" s="53">
        <v>7</v>
      </c>
      <c r="E376" s="53">
        <v>102</v>
      </c>
      <c r="F376" s="53">
        <v>0</v>
      </c>
      <c r="G376" s="53">
        <v>11</v>
      </c>
      <c r="H376" s="53">
        <v>1</v>
      </c>
      <c r="I376" s="53">
        <v>2</v>
      </c>
      <c r="J376" s="53">
        <v>0</v>
      </c>
      <c r="K376" s="53">
        <v>1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104</v>
      </c>
      <c r="R376" s="118">
        <v>83.87</v>
      </c>
      <c r="S376" s="53">
        <v>65</v>
      </c>
      <c r="T376" s="118">
        <v>52.42</v>
      </c>
      <c r="U376" s="53">
        <v>2</v>
      </c>
      <c r="V376" s="118">
        <v>1.613</v>
      </c>
      <c r="W376" s="118">
        <v>24</v>
      </c>
      <c r="X376" s="124">
        <v>29.2</v>
      </c>
      <c r="Y376" s="52">
        <v>0</v>
      </c>
      <c r="Z376" s="53">
        <v>3</v>
      </c>
      <c r="AA376" s="53">
        <v>5</v>
      </c>
      <c r="AB376" s="53">
        <v>12</v>
      </c>
      <c r="AC376" s="53">
        <v>53</v>
      </c>
      <c r="AD376" s="53">
        <v>40</v>
      </c>
      <c r="AE376" s="53">
        <v>9</v>
      </c>
      <c r="AF376" s="53">
        <v>2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">
      <c r="A377" s="131">
        <v>0.59375</v>
      </c>
      <c r="B377" s="51">
        <v>141</v>
      </c>
      <c r="C377" s="52">
        <v>1</v>
      </c>
      <c r="D377" s="53">
        <v>4</v>
      </c>
      <c r="E377" s="53">
        <v>109</v>
      </c>
      <c r="F377" s="53">
        <v>0</v>
      </c>
      <c r="G377" s="53">
        <v>25</v>
      </c>
      <c r="H377" s="53">
        <v>0</v>
      </c>
      <c r="I377" s="53">
        <v>0</v>
      </c>
      <c r="J377" s="53">
        <v>1</v>
      </c>
      <c r="K377" s="53">
        <v>0</v>
      </c>
      <c r="L377" s="53">
        <v>0</v>
      </c>
      <c r="M377" s="53">
        <v>1</v>
      </c>
      <c r="N377" s="54">
        <v>0</v>
      </c>
      <c r="O377" s="54">
        <v>0</v>
      </c>
      <c r="P377" s="54">
        <v>0</v>
      </c>
      <c r="Q377" s="52">
        <v>105</v>
      </c>
      <c r="R377" s="118">
        <v>74.47</v>
      </c>
      <c r="S377" s="53">
        <v>49</v>
      </c>
      <c r="T377" s="118">
        <v>34.75</v>
      </c>
      <c r="U377" s="53">
        <v>0</v>
      </c>
      <c r="V377" s="118">
        <v>0</v>
      </c>
      <c r="W377" s="118">
        <v>22.2</v>
      </c>
      <c r="X377" s="124">
        <v>26.1</v>
      </c>
      <c r="Y377" s="52">
        <v>0</v>
      </c>
      <c r="Z377" s="53">
        <v>1</v>
      </c>
      <c r="AA377" s="53">
        <v>10</v>
      </c>
      <c r="AB377" s="53">
        <v>25</v>
      </c>
      <c r="AC377" s="53">
        <v>67</v>
      </c>
      <c r="AD377" s="53">
        <v>30</v>
      </c>
      <c r="AE377" s="53">
        <v>8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">
      <c r="A378" s="131">
        <v>0.60416666666666663</v>
      </c>
      <c r="B378" s="51">
        <v>128</v>
      </c>
      <c r="C378" s="52">
        <v>1</v>
      </c>
      <c r="D378" s="53">
        <v>2</v>
      </c>
      <c r="E378" s="53">
        <v>106</v>
      </c>
      <c r="F378" s="53">
        <v>1</v>
      </c>
      <c r="G378" s="53">
        <v>15</v>
      </c>
      <c r="H378" s="53">
        <v>2</v>
      </c>
      <c r="I378" s="53">
        <v>0</v>
      </c>
      <c r="J378" s="53">
        <v>0</v>
      </c>
      <c r="K378" s="53">
        <v>1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115</v>
      </c>
      <c r="R378" s="118">
        <v>89.84</v>
      </c>
      <c r="S378" s="53">
        <v>72</v>
      </c>
      <c r="T378" s="118">
        <v>56.25</v>
      </c>
      <c r="U378" s="53">
        <v>2</v>
      </c>
      <c r="V378" s="118">
        <v>1.5629999999999999</v>
      </c>
      <c r="W378" s="118">
        <v>25</v>
      </c>
      <c r="X378" s="124">
        <v>28.6</v>
      </c>
      <c r="Y378" s="52">
        <v>0</v>
      </c>
      <c r="Z378" s="53">
        <v>0</v>
      </c>
      <c r="AA378" s="53">
        <v>1</v>
      </c>
      <c r="AB378" s="53">
        <v>12</v>
      </c>
      <c r="AC378" s="53">
        <v>60</v>
      </c>
      <c r="AD378" s="53">
        <v>44</v>
      </c>
      <c r="AE378" s="53">
        <v>9</v>
      </c>
      <c r="AF378" s="53">
        <v>0</v>
      </c>
      <c r="AG378" s="53">
        <v>2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">
      <c r="A379" s="131">
        <v>0.61458333333333337</v>
      </c>
      <c r="B379" s="51">
        <v>146</v>
      </c>
      <c r="C379" s="52">
        <v>0</v>
      </c>
      <c r="D379" s="53">
        <v>3</v>
      </c>
      <c r="E379" s="53">
        <v>121</v>
      </c>
      <c r="F379" s="53">
        <v>2</v>
      </c>
      <c r="G379" s="53">
        <v>18</v>
      </c>
      <c r="H379" s="53">
        <v>1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77</v>
      </c>
      <c r="R379" s="118">
        <v>52.74</v>
      </c>
      <c r="S379" s="53">
        <v>32</v>
      </c>
      <c r="T379" s="118">
        <v>21.92</v>
      </c>
      <c r="U379" s="53">
        <v>0</v>
      </c>
      <c r="V379" s="118">
        <v>0</v>
      </c>
      <c r="W379" s="118">
        <v>19.7</v>
      </c>
      <c r="X379" s="124">
        <v>25.1</v>
      </c>
      <c r="Y379" s="52">
        <v>2</v>
      </c>
      <c r="Z379" s="53">
        <v>10</v>
      </c>
      <c r="AA379" s="53">
        <v>16</v>
      </c>
      <c r="AB379" s="53">
        <v>41</v>
      </c>
      <c r="AC379" s="53">
        <v>53</v>
      </c>
      <c r="AD379" s="53">
        <v>21</v>
      </c>
      <c r="AE379" s="53">
        <v>3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">
      <c r="A380" s="131">
        <v>0.625</v>
      </c>
      <c r="B380" s="51">
        <v>185</v>
      </c>
      <c r="C380" s="52">
        <v>0</v>
      </c>
      <c r="D380" s="53">
        <v>7</v>
      </c>
      <c r="E380" s="53">
        <v>156</v>
      </c>
      <c r="F380" s="53">
        <v>0</v>
      </c>
      <c r="G380" s="53">
        <v>17</v>
      </c>
      <c r="H380" s="53">
        <v>1</v>
      </c>
      <c r="I380" s="53">
        <v>2</v>
      </c>
      <c r="J380" s="53">
        <v>0</v>
      </c>
      <c r="K380" s="53">
        <v>1</v>
      </c>
      <c r="L380" s="53">
        <v>1</v>
      </c>
      <c r="M380" s="53">
        <v>0</v>
      </c>
      <c r="N380" s="54">
        <v>0</v>
      </c>
      <c r="O380" s="54">
        <v>0</v>
      </c>
      <c r="P380" s="54">
        <v>0</v>
      </c>
      <c r="Q380" s="52">
        <v>52</v>
      </c>
      <c r="R380" s="118">
        <v>28.11</v>
      </c>
      <c r="S380" s="53">
        <v>23</v>
      </c>
      <c r="T380" s="118">
        <v>12.43</v>
      </c>
      <c r="U380" s="53">
        <v>1</v>
      </c>
      <c r="V380" s="118">
        <v>0.54100000000000004</v>
      </c>
      <c r="W380" s="118">
        <v>17.100000000000001</v>
      </c>
      <c r="X380" s="124">
        <v>23.2</v>
      </c>
      <c r="Y380" s="52">
        <v>0</v>
      </c>
      <c r="Z380" s="53">
        <v>11</v>
      </c>
      <c r="AA380" s="53">
        <v>69</v>
      </c>
      <c r="AB380" s="53">
        <v>53</v>
      </c>
      <c r="AC380" s="53">
        <v>37</v>
      </c>
      <c r="AD380" s="53">
        <v>12</v>
      </c>
      <c r="AE380" s="53">
        <v>2</v>
      </c>
      <c r="AF380" s="53">
        <v>1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">
      <c r="A381" s="131">
        <v>0.63541666666666663</v>
      </c>
      <c r="B381" s="51">
        <v>175</v>
      </c>
      <c r="C381" s="52">
        <v>1</v>
      </c>
      <c r="D381" s="53">
        <v>7</v>
      </c>
      <c r="E381" s="53">
        <v>149</v>
      </c>
      <c r="F381" s="53">
        <v>2</v>
      </c>
      <c r="G381" s="53">
        <v>12</v>
      </c>
      <c r="H381" s="53">
        <v>3</v>
      </c>
      <c r="I381" s="53">
        <v>0</v>
      </c>
      <c r="J381" s="53">
        <v>0</v>
      </c>
      <c r="K381" s="53">
        <v>0</v>
      </c>
      <c r="L381" s="53">
        <v>0</v>
      </c>
      <c r="M381" s="53">
        <v>1</v>
      </c>
      <c r="N381" s="54">
        <v>0</v>
      </c>
      <c r="O381" s="54">
        <v>0</v>
      </c>
      <c r="P381" s="54">
        <v>0</v>
      </c>
      <c r="Q381" s="52">
        <v>22</v>
      </c>
      <c r="R381" s="118">
        <v>12.57</v>
      </c>
      <c r="S381" s="53">
        <v>2</v>
      </c>
      <c r="T381" s="118">
        <v>1.143</v>
      </c>
      <c r="U381" s="53">
        <v>0</v>
      </c>
      <c r="V381" s="118">
        <v>0</v>
      </c>
      <c r="W381" s="118">
        <v>13.3</v>
      </c>
      <c r="X381" s="124">
        <v>18.399999999999999</v>
      </c>
      <c r="Y381" s="52">
        <v>2</v>
      </c>
      <c r="Z381" s="53">
        <v>36</v>
      </c>
      <c r="AA381" s="53">
        <v>85</v>
      </c>
      <c r="AB381" s="53">
        <v>30</v>
      </c>
      <c r="AC381" s="53">
        <v>21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">
      <c r="A382" s="131">
        <v>0.64583333333333337</v>
      </c>
      <c r="B382" s="51">
        <v>132</v>
      </c>
      <c r="C382" s="52">
        <v>0</v>
      </c>
      <c r="D382" s="53">
        <v>3</v>
      </c>
      <c r="E382" s="53">
        <v>104</v>
      </c>
      <c r="F382" s="53">
        <v>1</v>
      </c>
      <c r="G382" s="53">
        <v>20</v>
      </c>
      <c r="H382" s="53">
        <v>2</v>
      </c>
      <c r="I382" s="53">
        <v>1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76</v>
      </c>
      <c r="R382" s="118">
        <v>57.58</v>
      </c>
      <c r="S382" s="53">
        <v>30</v>
      </c>
      <c r="T382" s="118">
        <v>22.73</v>
      </c>
      <c r="U382" s="53">
        <v>0</v>
      </c>
      <c r="V382" s="118">
        <v>0</v>
      </c>
      <c r="W382" s="118">
        <v>20.6</v>
      </c>
      <c r="X382" s="124">
        <v>25.7</v>
      </c>
      <c r="Y382" s="52">
        <v>0</v>
      </c>
      <c r="Z382" s="53">
        <v>3</v>
      </c>
      <c r="AA382" s="53">
        <v>9</v>
      </c>
      <c r="AB382" s="53">
        <v>44</v>
      </c>
      <c r="AC382" s="53">
        <v>55</v>
      </c>
      <c r="AD382" s="53">
        <v>18</v>
      </c>
      <c r="AE382" s="53">
        <v>3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">
      <c r="A383" s="131">
        <v>0.65625</v>
      </c>
      <c r="B383" s="51">
        <v>154</v>
      </c>
      <c r="C383" s="52">
        <v>1</v>
      </c>
      <c r="D383" s="53">
        <v>0</v>
      </c>
      <c r="E383" s="53">
        <v>137</v>
      </c>
      <c r="F383" s="53">
        <v>0</v>
      </c>
      <c r="G383" s="53">
        <v>15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104</v>
      </c>
      <c r="R383" s="118">
        <v>67.53</v>
      </c>
      <c r="S383" s="53">
        <v>39</v>
      </c>
      <c r="T383" s="118">
        <v>25.32</v>
      </c>
      <c r="U383" s="53">
        <v>0</v>
      </c>
      <c r="V383" s="118">
        <v>0</v>
      </c>
      <c r="W383" s="118">
        <v>21.5</v>
      </c>
      <c r="X383" s="124">
        <v>26</v>
      </c>
      <c r="Y383" s="52">
        <v>0</v>
      </c>
      <c r="Z383" s="53">
        <v>1</v>
      </c>
      <c r="AA383" s="53">
        <v>7</v>
      </c>
      <c r="AB383" s="53">
        <v>42</v>
      </c>
      <c r="AC383" s="53">
        <v>77</v>
      </c>
      <c r="AD383" s="53">
        <v>21</v>
      </c>
      <c r="AE383" s="53">
        <v>6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">
      <c r="A384" s="131">
        <v>0.66666666666666663</v>
      </c>
      <c r="B384" s="51">
        <v>163</v>
      </c>
      <c r="C384" s="52">
        <v>1</v>
      </c>
      <c r="D384" s="53">
        <v>4</v>
      </c>
      <c r="E384" s="53">
        <v>133</v>
      </c>
      <c r="F384" s="53">
        <v>0</v>
      </c>
      <c r="G384" s="53">
        <v>20</v>
      </c>
      <c r="H384" s="53">
        <v>2</v>
      </c>
      <c r="I384" s="53">
        <v>3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121</v>
      </c>
      <c r="R384" s="118">
        <v>74.23</v>
      </c>
      <c r="S384" s="53">
        <v>53</v>
      </c>
      <c r="T384" s="118">
        <v>32.520000000000003</v>
      </c>
      <c r="U384" s="53">
        <v>2</v>
      </c>
      <c r="V384" s="118">
        <v>1.2270000000000001</v>
      </c>
      <c r="W384" s="118">
        <v>22</v>
      </c>
      <c r="X384" s="124">
        <v>26.6</v>
      </c>
      <c r="Y384" s="52">
        <v>0</v>
      </c>
      <c r="Z384" s="53">
        <v>0</v>
      </c>
      <c r="AA384" s="53">
        <v>22</v>
      </c>
      <c r="AB384" s="53">
        <v>20</v>
      </c>
      <c r="AC384" s="53">
        <v>84</v>
      </c>
      <c r="AD384" s="53">
        <v>30</v>
      </c>
      <c r="AE384" s="53">
        <v>5</v>
      </c>
      <c r="AF384" s="53">
        <v>2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">
      <c r="A385" s="131">
        <v>0.67708333333333337</v>
      </c>
      <c r="B385" s="51">
        <v>164</v>
      </c>
      <c r="C385" s="52">
        <v>1</v>
      </c>
      <c r="D385" s="53">
        <v>6</v>
      </c>
      <c r="E385" s="53">
        <v>133</v>
      </c>
      <c r="F385" s="53">
        <v>0</v>
      </c>
      <c r="G385" s="53">
        <v>22</v>
      </c>
      <c r="H385" s="53">
        <v>2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94</v>
      </c>
      <c r="R385" s="118">
        <v>57.32</v>
      </c>
      <c r="S385" s="53">
        <v>33</v>
      </c>
      <c r="T385" s="118">
        <v>20.12</v>
      </c>
      <c r="U385" s="53">
        <v>0</v>
      </c>
      <c r="V385" s="118">
        <v>0</v>
      </c>
      <c r="W385" s="118">
        <v>20.100000000000001</v>
      </c>
      <c r="X385" s="124">
        <v>24.9</v>
      </c>
      <c r="Y385" s="52">
        <v>0</v>
      </c>
      <c r="Z385" s="53">
        <v>10</v>
      </c>
      <c r="AA385" s="53">
        <v>17</v>
      </c>
      <c r="AB385" s="53">
        <v>43</v>
      </c>
      <c r="AC385" s="53">
        <v>72</v>
      </c>
      <c r="AD385" s="53">
        <v>17</v>
      </c>
      <c r="AE385" s="53">
        <v>5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">
      <c r="A386" s="131">
        <v>0.6875</v>
      </c>
      <c r="B386" s="51">
        <v>152</v>
      </c>
      <c r="C386" s="52">
        <v>2</v>
      </c>
      <c r="D386" s="53">
        <v>2</v>
      </c>
      <c r="E386" s="53">
        <v>134</v>
      </c>
      <c r="F386" s="53">
        <v>1</v>
      </c>
      <c r="G386" s="53">
        <v>12</v>
      </c>
      <c r="H386" s="53">
        <v>0</v>
      </c>
      <c r="I386" s="53">
        <v>1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92</v>
      </c>
      <c r="R386" s="118">
        <v>60.53</v>
      </c>
      <c r="S386" s="53">
        <v>33</v>
      </c>
      <c r="T386" s="118">
        <v>21.71</v>
      </c>
      <c r="U386" s="53">
        <v>0</v>
      </c>
      <c r="V386" s="118">
        <v>0</v>
      </c>
      <c r="W386" s="118">
        <v>20.399999999999999</v>
      </c>
      <c r="X386" s="124">
        <v>25.2</v>
      </c>
      <c r="Y386" s="52">
        <v>0</v>
      </c>
      <c r="Z386" s="53">
        <v>3</v>
      </c>
      <c r="AA386" s="53">
        <v>22</v>
      </c>
      <c r="AB386" s="53">
        <v>35</v>
      </c>
      <c r="AC386" s="53">
        <v>69</v>
      </c>
      <c r="AD386" s="53">
        <v>23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">
      <c r="A387" s="131">
        <v>0.69791666666666663</v>
      </c>
      <c r="B387" s="51">
        <v>164</v>
      </c>
      <c r="C387" s="52">
        <v>0</v>
      </c>
      <c r="D387" s="53">
        <v>6</v>
      </c>
      <c r="E387" s="53">
        <v>140</v>
      </c>
      <c r="F387" s="53">
        <v>1</v>
      </c>
      <c r="G387" s="53">
        <v>15</v>
      </c>
      <c r="H387" s="53">
        <v>1</v>
      </c>
      <c r="I387" s="53">
        <v>0</v>
      </c>
      <c r="J387" s="53">
        <v>0</v>
      </c>
      <c r="K387" s="53">
        <v>1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125</v>
      </c>
      <c r="R387" s="118">
        <v>76.22</v>
      </c>
      <c r="S387" s="53">
        <v>43</v>
      </c>
      <c r="T387" s="118">
        <v>26.22</v>
      </c>
      <c r="U387" s="53">
        <v>0</v>
      </c>
      <c r="V387" s="118">
        <v>0</v>
      </c>
      <c r="W387" s="118">
        <v>22.2</v>
      </c>
      <c r="X387" s="124">
        <v>25.5</v>
      </c>
      <c r="Y387" s="52">
        <v>0</v>
      </c>
      <c r="Z387" s="53">
        <v>0</v>
      </c>
      <c r="AA387" s="53">
        <v>4</v>
      </c>
      <c r="AB387" s="53">
        <v>35</v>
      </c>
      <c r="AC387" s="53">
        <v>95</v>
      </c>
      <c r="AD387" s="53">
        <v>22</v>
      </c>
      <c r="AE387" s="53">
        <v>8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">
      <c r="A388" s="131">
        <v>0.70833333333333337</v>
      </c>
      <c r="B388" s="51">
        <v>174</v>
      </c>
      <c r="C388" s="52">
        <v>5</v>
      </c>
      <c r="D388" s="53">
        <v>2</v>
      </c>
      <c r="E388" s="53">
        <v>148</v>
      </c>
      <c r="F388" s="53">
        <v>2</v>
      </c>
      <c r="G388" s="53">
        <v>15</v>
      </c>
      <c r="H388" s="53">
        <v>0</v>
      </c>
      <c r="I388" s="53">
        <v>1</v>
      </c>
      <c r="J388" s="53">
        <v>1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72</v>
      </c>
      <c r="R388" s="118">
        <v>41.38</v>
      </c>
      <c r="S388" s="53">
        <v>20</v>
      </c>
      <c r="T388" s="118">
        <v>11.49</v>
      </c>
      <c r="U388" s="53">
        <v>0</v>
      </c>
      <c r="V388" s="118">
        <v>0</v>
      </c>
      <c r="W388" s="118">
        <v>17.399999999999999</v>
      </c>
      <c r="X388" s="124">
        <v>23.3</v>
      </c>
      <c r="Y388" s="52">
        <v>2</v>
      </c>
      <c r="Z388" s="53">
        <v>17</v>
      </c>
      <c r="AA388" s="53">
        <v>52</v>
      </c>
      <c r="AB388" s="53">
        <v>31</v>
      </c>
      <c r="AC388" s="53">
        <v>56</v>
      </c>
      <c r="AD388" s="53">
        <v>16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">
      <c r="A389" s="131">
        <v>0.71875</v>
      </c>
      <c r="B389" s="51">
        <v>148</v>
      </c>
      <c r="C389" s="52">
        <v>0</v>
      </c>
      <c r="D389" s="53">
        <v>7</v>
      </c>
      <c r="E389" s="53">
        <v>126</v>
      </c>
      <c r="F389" s="53">
        <v>1</v>
      </c>
      <c r="G389" s="53">
        <v>11</v>
      </c>
      <c r="H389" s="53">
        <v>1</v>
      </c>
      <c r="I389" s="53">
        <v>0</v>
      </c>
      <c r="J389" s="53">
        <v>1</v>
      </c>
      <c r="K389" s="53">
        <v>1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97</v>
      </c>
      <c r="R389" s="118">
        <v>65.540000000000006</v>
      </c>
      <c r="S389" s="53">
        <v>42</v>
      </c>
      <c r="T389" s="118">
        <v>28.38</v>
      </c>
      <c r="U389" s="53">
        <v>0</v>
      </c>
      <c r="V389" s="118">
        <v>0</v>
      </c>
      <c r="W389" s="118">
        <v>21.3</v>
      </c>
      <c r="X389" s="124">
        <v>25.5</v>
      </c>
      <c r="Y389" s="52">
        <v>0</v>
      </c>
      <c r="Z389" s="53">
        <v>1</v>
      </c>
      <c r="AA389" s="53">
        <v>15</v>
      </c>
      <c r="AB389" s="53">
        <v>35</v>
      </c>
      <c r="AC389" s="53">
        <v>72</v>
      </c>
      <c r="AD389" s="53">
        <v>21</v>
      </c>
      <c r="AE389" s="53">
        <v>4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">
      <c r="A390" s="131">
        <v>0.72916666666666663</v>
      </c>
      <c r="B390" s="51">
        <v>131</v>
      </c>
      <c r="C390" s="52">
        <v>2</v>
      </c>
      <c r="D390" s="53">
        <v>6</v>
      </c>
      <c r="E390" s="53">
        <v>108</v>
      </c>
      <c r="F390" s="53">
        <v>2</v>
      </c>
      <c r="G390" s="53">
        <v>10</v>
      </c>
      <c r="H390" s="53">
        <v>2</v>
      </c>
      <c r="I390" s="53">
        <v>1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70</v>
      </c>
      <c r="R390" s="118">
        <v>53.44</v>
      </c>
      <c r="S390" s="53">
        <v>20</v>
      </c>
      <c r="T390" s="118">
        <v>15.27</v>
      </c>
      <c r="U390" s="53">
        <v>1</v>
      </c>
      <c r="V390" s="118">
        <v>0.76300000000000001</v>
      </c>
      <c r="W390" s="118">
        <v>20</v>
      </c>
      <c r="X390" s="124">
        <v>24.2</v>
      </c>
      <c r="Y390" s="52">
        <v>0</v>
      </c>
      <c r="Z390" s="53">
        <v>2</v>
      </c>
      <c r="AA390" s="53">
        <v>17</v>
      </c>
      <c r="AB390" s="53">
        <v>42</v>
      </c>
      <c r="AC390" s="53">
        <v>56</v>
      </c>
      <c r="AD390" s="53">
        <v>11</v>
      </c>
      <c r="AE390" s="53">
        <v>2</v>
      </c>
      <c r="AF390" s="53">
        <v>1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">
      <c r="A391" s="131">
        <v>0.73958333333333337</v>
      </c>
      <c r="B391" s="51">
        <v>166</v>
      </c>
      <c r="C391" s="52">
        <v>2</v>
      </c>
      <c r="D391" s="53">
        <v>8</v>
      </c>
      <c r="E391" s="53">
        <v>136</v>
      </c>
      <c r="F391" s="53">
        <v>1</v>
      </c>
      <c r="G391" s="53">
        <v>18</v>
      </c>
      <c r="H391" s="53">
        <v>0</v>
      </c>
      <c r="I391" s="53">
        <v>0</v>
      </c>
      <c r="J391" s="53">
        <v>1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116</v>
      </c>
      <c r="R391" s="118">
        <v>69.88</v>
      </c>
      <c r="S391" s="53">
        <v>37</v>
      </c>
      <c r="T391" s="118">
        <v>22.29</v>
      </c>
      <c r="U391" s="53">
        <v>4</v>
      </c>
      <c r="V391" s="118">
        <v>2.41</v>
      </c>
      <c r="W391" s="118">
        <v>21.5</v>
      </c>
      <c r="X391" s="124">
        <v>25.2</v>
      </c>
      <c r="Y391" s="52">
        <v>0</v>
      </c>
      <c r="Z391" s="53">
        <v>1</v>
      </c>
      <c r="AA391" s="53">
        <v>12</v>
      </c>
      <c r="AB391" s="53">
        <v>37</v>
      </c>
      <c r="AC391" s="53">
        <v>90</v>
      </c>
      <c r="AD391" s="53">
        <v>20</v>
      </c>
      <c r="AE391" s="53">
        <v>2</v>
      </c>
      <c r="AF391" s="53">
        <v>4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">
      <c r="A392" s="131">
        <v>0.75</v>
      </c>
      <c r="B392" s="51">
        <v>138</v>
      </c>
      <c r="C392" s="52">
        <v>3</v>
      </c>
      <c r="D392" s="53">
        <v>6</v>
      </c>
      <c r="E392" s="53">
        <v>113</v>
      </c>
      <c r="F392" s="53">
        <v>0</v>
      </c>
      <c r="G392" s="53">
        <v>13</v>
      </c>
      <c r="H392" s="53">
        <v>1</v>
      </c>
      <c r="I392" s="53">
        <v>1</v>
      </c>
      <c r="J392" s="53">
        <v>1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71</v>
      </c>
      <c r="R392" s="118">
        <v>51.45</v>
      </c>
      <c r="S392" s="53">
        <v>30</v>
      </c>
      <c r="T392" s="118">
        <v>21.74</v>
      </c>
      <c r="U392" s="53">
        <v>1</v>
      </c>
      <c r="V392" s="118">
        <v>0.72499999999999998</v>
      </c>
      <c r="W392" s="118">
        <v>19.7</v>
      </c>
      <c r="X392" s="124">
        <v>25.2</v>
      </c>
      <c r="Y392" s="52">
        <v>0</v>
      </c>
      <c r="Z392" s="53">
        <v>5</v>
      </c>
      <c r="AA392" s="53">
        <v>28</v>
      </c>
      <c r="AB392" s="53">
        <v>34</v>
      </c>
      <c r="AC392" s="53">
        <v>49</v>
      </c>
      <c r="AD392" s="53">
        <v>19</v>
      </c>
      <c r="AE392" s="53">
        <v>2</v>
      </c>
      <c r="AF392" s="53">
        <v>1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">
      <c r="A393" s="131">
        <v>0.76041666666666663</v>
      </c>
      <c r="B393" s="51">
        <v>141</v>
      </c>
      <c r="C393" s="52">
        <v>0</v>
      </c>
      <c r="D393" s="53">
        <v>12</v>
      </c>
      <c r="E393" s="53">
        <v>123</v>
      </c>
      <c r="F393" s="53">
        <v>1</v>
      </c>
      <c r="G393" s="53">
        <v>4</v>
      </c>
      <c r="H393" s="53">
        <v>0</v>
      </c>
      <c r="I393" s="53">
        <v>1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104</v>
      </c>
      <c r="R393" s="118">
        <v>73.760000000000005</v>
      </c>
      <c r="S393" s="53">
        <v>44</v>
      </c>
      <c r="T393" s="118">
        <v>31.21</v>
      </c>
      <c r="U393" s="53">
        <v>0</v>
      </c>
      <c r="V393" s="118">
        <v>0</v>
      </c>
      <c r="W393" s="118">
        <v>22</v>
      </c>
      <c r="X393" s="124">
        <v>25.5</v>
      </c>
      <c r="Y393" s="52">
        <v>0</v>
      </c>
      <c r="Z393" s="53">
        <v>1</v>
      </c>
      <c r="AA393" s="53">
        <v>7</v>
      </c>
      <c r="AB393" s="53">
        <v>29</v>
      </c>
      <c r="AC393" s="53">
        <v>80</v>
      </c>
      <c r="AD393" s="53">
        <v>19</v>
      </c>
      <c r="AE393" s="53">
        <v>5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">
      <c r="A394" s="131">
        <v>0.77083333333333337</v>
      </c>
      <c r="B394" s="51">
        <v>118</v>
      </c>
      <c r="C394" s="52">
        <v>1</v>
      </c>
      <c r="D394" s="53">
        <v>5</v>
      </c>
      <c r="E394" s="53">
        <v>97</v>
      </c>
      <c r="F394" s="53">
        <v>2</v>
      </c>
      <c r="G394" s="53">
        <v>11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75</v>
      </c>
      <c r="R394" s="118">
        <v>63.56</v>
      </c>
      <c r="S394" s="53">
        <v>28</v>
      </c>
      <c r="T394" s="118">
        <v>23.73</v>
      </c>
      <c r="U394" s="53">
        <v>2</v>
      </c>
      <c r="V394" s="118">
        <v>1.6950000000000001</v>
      </c>
      <c r="W394" s="118">
        <v>20.7</v>
      </c>
      <c r="X394" s="124">
        <v>25.1</v>
      </c>
      <c r="Y394" s="52">
        <v>0</v>
      </c>
      <c r="Z394" s="53">
        <v>7</v>
      </c>
      <c r="AA394" s="53">
        <v>16</v>
      </c>
      <c r="AB394" s="53">
        <v>20</v>
      </c>
      <c r="AC394" s="53">
        <v>56</v>
      </c>
      <c r="AD394" s="53">
        <v>15</v>
      </c>
      <c r="AE394" s="53">
        <v>2</v>
      </c>
      <c r="AF394" s="53">
        <v>2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">
      <c r="A395" s="131">
        <v>0.78125</v>
      </c>
      <c r="B395" s="51">
        <v>129</v>
      </c>
      <c r="C395" s="52">
        <v>1</v>
      </c>
      <c r="D395" s="53">
        <v>3</v>
      </c>
      <c r="E395" s="53">
        <v>108</v>
      </c>
      <c r="F395" s="53">
        <v>1</v>
      </c>
      <c r="G395" s="53">
        <v>11</v>
      </c>
      <c r="H395" s="53">
        <v>3</v>
      </c>
      <c r="I395" s="53">
        <v>1</v>
      </c>
      <c r="J395" s="53">
        <v>0</v>
      </c>
      <c r="K395" s="53">
        <v>0</v>
      </c>
      <c r="L395" s="53">
        <v>0</v>
      </c>
      <c r="M395" s="53">
        <v>1</v>
      </c>
      <c r="N395" s="54">
        <v>0</v>
      </c>
      <c r="O395" s="54">
        <v>0</v>
      </c>
      <c r="P395" s="54">
        <v>0</v>
      </c>
      <c r="Q395" s="52">
        <v>81</v>
      </c>
      <c r="R395" s="118">
        <v>62.79</v>
      </c>
      <c r="S395" s="53">
        <v>20</v>
      </c>
      <c r="T395" s="118">
        <v>15.5</v>
      </c>
      <c r="U395" s="53">
        <v>0</v>
      </c>
      <c r="V395" s="118">
        <v>0</v>
      </c>
      <c r="W395" s="118">
        <v>20.8</v>
      </c>
      <c r="X395" s="124">
        <v>24.2</v>
      </c>
      <c r="Y395" s="52">
        <v>0</v>
      </c>
      <c r="Z395" s="53">
        <v>2</v>
      </c>
      <c r="AA395" s="53">
        <v>15</v>
      </c>
      <c r="AB395" s="53">
        <v>31</v>
      </c>
      <c r="AC395" s="53">
        <v>65</v>
      </c>
      <c r="AD395" s="53">
        <v>11</v>
      </c>
      <c r="AE395" s="53">
        <v>5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">
      <c r="A396" s="131">
        <v>0.79166666666666663</v>
      </c>
      <c r="B396" s="51">
        <v>110</v>
      </c>
      <c r="C396" s="52">
        <v>2</v>
      </c>
      <c r="D396" s="53">
        <v>5</v>
      </c>
      <c r="E396" s="53">
        <v>94</v>
      </c>
      <c r="F396" s="53">
        <v>2</v>
      </c>
      <c r="G396" s="53">
        <v>7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92</v>
      </c>
      <c r="R396" s="118">
        <v>83.64</v>
      </c>
      <c r="S396" s="53">
        <v>43</v>
      </c>
      <c r="T396" s="118">
        <v>39.090000000000003</v>
      </c>
      <c r="U396" s="53">
        <v>0</v>
      </c>
      <c r="V396" s="118">
        <v>0</v>
      </c>
      <c r="W396" s="118">
        <v>23.2</v>
      </c>
      <c r="X396" s="124">
        <v>26.9</v>
      </c>
      <c r="Y396" s="52">
        <v>0</v>
      </c>
      <c r="Z396" s="53">
        <v>0</v>
      </c>
      <c r="AA396" s="53">
        <v>7</v>
      </c>
      <c r="AB396" s="53">
        <v>11</v>
      </c>
      <c r="AC396" s="53">
        <v>57</v>
      </c>
      <c r="AD396" s="53">
        <v>29</v>
      </c>
      <c r="AE396" s="53">
        <v>6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">
      <c r="A397" s="131">
        <v>0.80208333333333337</v>
      </c>
      <c r="B397" s="51">
        <v>133</v>
      </c>
      <c r="C397" s="52">
        <v>1</v>
      </c>
      <c r="D397" s="53">
        <v>8</v>
      </c>
      <c r="E397" s="53">
        <v>114</v>
      </c>
      <c r="F397" s="53">
        <v>2</v>
      </c>
      <c r="G397" s="53">
        <v>7</v>
      </c>
      <c r="H397" s="53">
        <v>0</v>
      </c>
      <c r="I397" s="53">
        <v>0</v>
      </c>
      <c r="J397" s="53">
        <v>0</v>
      </c>
      <c r="K397" s="53">
        <v>0</v>
      </c>
      <c r="L397" s="53">
        <v>1</v>
      </c>
      <c r="M397" s="53">
        <v>0</v>
      </c>
      <c r="N397" s="54">
        <v>0</v>
      </c>
      <c r="O397" s="54">
        <v>0</v>
      </c>
      <c r="P397" s="54">
        <v>0</v>
      </c>
      <c r="Q397" s="52">
        <v>99</v>
      </c>
      <c r="R397" s="118">
        <v>74.44</v>
      </c>
      <c r="S397" s="53">
        <v>36</v>
      </c>
      <c r="T397" s="118">
        <v>27.07</v>
      </c>
      <c r="U397" s="53">
        <v>0</v>
      </c>
      <c r="V397" s="118">
        <v>0</v>
      </c>
      <c r="W397" s="118">
        <v>21.4</v>
      </c>
      <c r="X397" s="124">
        <v>25.5</v>
      </c>
      <c r="Y397" s="52">
        <v>0</v>
      </c>
      <c r="Z397" s="53">
        <v>3</v>
      </c>
      <c r="AA397" s="53">
        <v>10</v>
      </c>
      <c r="AB397" s="53">
        <v>21</v>
      </c>
      <c r="AC397" s="53">
        <v>68</v>
      </c>
      <c r="AD397" s="53">
        <v>30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">
      <c r="A398" s="131">
        <v>0.8125</v>
      </c>
      <c r="B398" s="51">
        <v>118</v>
      </c>
      <c r="C398" s="52">
        <v>4</v>
      </c>
      <c r="D398" s="53">
        <v>7</v>
      </c>
      <c r="E398" s="53">
        <v>98</v>
      </c>
      <c r="F398" s="53">
        <v>0</v>
      </c>
      <c r="G398" s="53">
        <v>5</v>
      </c>
      <c r="H398" s="53">
        <v>2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1</v>
      </c>
      <c r="O398" s="54">
        <v>0</v>
      </c>
      <c r="P398" s="54">
        <v>1</v>
      </c>
      <c r="Q398" s="52">
        <v>94</v>
      </c>
      <c r="R398" s="118">
        <v>79.66</v>
      </c>
      <c r="S398" s="53">
        <v>41</v>
      </c>
      <c r="T398" s="118">
        <v>34.75</v>
      </c>
      <c r="U398" s="53">
        <v>3</v>
      </c>
      <c r="V398" s="118">
        <v>2.5419999999999998</v>
      </c>
      <c r="W398" s="118">
        <v>22.7</v>
      </c>
      <c r="X398" s="124">
        <v>27.6</v>
      </c>
      <c r="Y398" s="52">
        <v>1</v>
      </c>
      <c r="Z398" s="53">
        <v>7</v>
      </c>
      <c r="AA398" s="53">
        <v>3</v>
      </c>
      <c r="AB398" s="53">
        <v>13</v>
      </c>
      <c r="AC398" s="53">
        <v>62</v>
      </c>
      <c r="AD398" s="53">
        <v>23</v>
      </c>
      <c r="AE398" s="53">
        <v>6</v>
      </c>
      <c r="AF398" s="53">
        <v>2</v>
      </c>
      <c r="AG398" s="53">
        <v>1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">
      <c r="A399" s="131">
        <v>0.82291666666666663</v>
      </c>
      <c r="B399" s="51">
        <v>100</v>
      </c>
      <c r="C399" s="52">
        <v>1</v>
      </c>
      <c r="D399" s="53">
        <v>6</v>
      </c>
      <c r="E399" s="53">
        <v>81</v>
      </c>
      <c r="F399" s="53">
        <v>0</v>
      </c>
      <c r="G399" s="53">
        <v>10</v>
      </c>
      <c r="H399" s="53">
        <v>0</v>
      </c>
      <c r="I399" s="53">
        <v>0</v>
      </c>
      <c r="J399" s="53">
        <v>0</v>
      </c>
      <c r="K399" s="53">
        <v>1</v>
      </c>
      <c r="L399" s="53">
        <v>0</v>
      </c>
      <c r="M399" s="53">
        <v>1</v>
      </c>
      <c r="N399" s="54">
        <v>0</v>
      </c>
      <c r="O399" s="54">
        <v>0</v>
      </c>
      <c r="P399" s="54">
        <v>0</v>
      </c>
      <c r="Q399" s="52">
        <v>88</v>
      </c>
      <c r="R399" s="118">
        <v>88</v>
      </c>
      <c r="S399" s="53">
        <v>45</v>
      </c>
      <c r="T399" s="118">
        <v>45</v>
      </c>
      <c r="U399" s="53">
        <v>3</v>
      </c>
      <c r="V399" s="118">
        <v>3</v>
      </c>
      <c r="W399" s="118">
        <v>24</v>
      </c>
      <c r="X399" s="124">
        <v>27.4</v>
      </c>
      <c r="Y399" s="52">
        <v>0</v>
      </c>
      <c r="Z399" s="53">
        <v>0</v>
      </c>
      <c r="AA399" s="53">
        <v>4</v>
      </c>
      <c r="AB399" s="53">
        <v>8</v>
      </c>
      <c r="AC399" s="53">
        <v>53</v>
      </c>
      <c r="AD399" s="53">
        <v>28</v>
      </c>
      <c r="AE399" s="53">
        <v>4</v>
      </c>
      <c r="AF399" s="53">
        <v>2</v>
      </c>
      <c r="AG399" s="53">
        <v>0</v>
      </c>
      <c r="AH399" s="53">
        <v>1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">
      <c r="A400" s="131">
        <v>0.83333333333333337</v>
      </c>
      <c r="B400" s="51">
        <v>111</v>
      </c>
      <c r="C400" s="52">
        <v>1</v>
      </c>
      <c r="D400" s="53">
        <v>9</v>
      </c>
      <c r="E400" s="53">
        <v>87</v>
      </c>
      <c r="F400" s="53">
        <v>0</v>
      </c>
      <c r="G400" s="53">
        <v>12</v>
      </c>
      <c r="H400" s="53">
        <v>2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91</v>
      </c>
      <c r="R400" s="118">
        <v>81.98</v>
      </c>
      <c r="S400" s="53">
        <v>45</v>
      </c>
      <c r="T400" s="118">
        <v>40.54</v>
      </c>
      <c r="U400" s="53">
        <v>0</v>
      </c>
      <c r="V400" s="118">
        <v>0</v>
      </c>
      <c r="W400" s="118">
        <v>22.9</v>
      </c>
      <c r="X400" s="124">
        <v>26.7</v>
      </c>
      <c r="Y400" s="52">
        <v>0</v>
      </c>
      <c r="Z400" s="53">
        <v>1</v>
      </c>
      <c r="AA400" s="53">
        <v>3</v>
      </c>
      <c r="AB400" s="53">
        <v>16</v>
      </c>
      <c r="AC400" s="53">
        <v>57</v>
      </c>
      <c r="AD400" s="53">
        <v>29</v>
      </c>
      <c r="AE400" s="53">
        <v>5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">
      <c r="A401" s="131">
        <v>0.84375</v>
      </c>
      <c r="B401" s="51">
        <v>94</v>
      </c>
      <c r="C401" s="52">
        <v>1</v>
      </c>
      <c r="D401" s="53">
        <v>7</v>
      </c>
      <c r="E401" s="53">
        <v>79</v>
      </c>
      <c r="F401" s="53">
        <v>1</v>
      </c>
      <c r="G401" s="53">
        <v>6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89</v>
      </c>
      <c r="R401" s="118">
        <v>94.68</v>
      </c>
      <c r="S401" s="53">
        <v>47</v>
      </c>
      <c r="T401" s="118">
        <v>50</v>
      </c>
      <c r="U401" s="53">
        <v>4</v>
      </c>
      <c r="V401" s="118">
        <v>4.2549999999999999</v>
      </c>
      <c r="W401" s="118">
        <v>24.7</v>
      </c>
      <c r="X401" s="124">
        <v>27.6</v>
      </c>
      <c r="Y401" s="52">
        <v>0</v>
      </c>
      <c r="Z401" s="53">
        <v>0</v>
      </c>
      <c r="AA401" s="53">
        <v>0</v>
      </c>
      <c r="AB401" s="53">
        <v>5</v>
      </c>
      <c r="AC401" s="53">
        <v>60</v>
      </c>
      <c r="AD401" s="53">
        <v>23</v>
      </c>
      <c r="AE401" s="53">
        <v>2</v>
      </c>
      <c r="AF401" s="53">
        <v>3</v>
      </c>
      <c r="AG401" s="53">
        <v>1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">
      <c r="A402" s="131">
        <v>0.85416666666666663</v>
      </c>
      <c r="B402" s="51">
        <v>84</v>
      </c>
      <c r="C402" s="52">
        <v>0</v>
      </c>
      <c r="D402" s="53">
        <v>9</v>
      </c>
      <c r="E402" s="53">
        <v>64</v>
      </c>
      <c r="F402" s="53">
        <v>0</v>
      </c>
      <c r="G402" s="53">
        <v>10</v>
      </c>
      <c r="H402" s="53">
        <v>1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78</v>
      </c>
      <c r="R402" s="118">
        <v>92.86</v>
      </c>
      <c r="S402" s="53">
        <v>39</v>
      </c>
      <c r="T402" s="118">
        <v>46.43</v>
      </c>
      <c r="U402" s="53">
        <v>1</v>
      </c>
      <c r="V402" s="118">
        <v>1.19</v>
      </c>
      <c r="W402" s="118">
        <v>24.6</v>
      </c>
      <c r="X402" s="124">
        <v>29.1</v>
      </c>
      <c r="Y402" s="52">
        <v>0</v>
      </c>
      <c r="Z402" s="53">
        <v>1</v>
      </c>
      <c r="AA402" s="53">
        <v>0</v>
      </c>
      <c r="AB402" s="53">
        <v>5</v>
      </c>
      <c r="AC402" s="53">
        <v>47</v>
      </c>
      <c r="AD402" s="53">
        <v>25</v>
      </c>
      <c r="AE402" s="53">
        <v>5</v>
      </c>
      <c r="AF402" s="53">
        <v>0</v>
      </c>
      <c r="AG402" s="53">
        <v>1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">
      <c r="A403" s="131">
        <v>0.86458333333333337</v>
      </c>
      <c r="B403" s="51">
        <v>77</v>
      </c>
      <c r="C403" s="52">
        <v>0</v>
      </c>
      <c r="D403" s="53">
        <v>8</v>
      </c>
      <c r="E403" s="53">
        <v>64</v>
      </c>
      <c r="F403" s="53">
        <v>2</v>
      </c>
      <c r="G403" s="53">
        <v>2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61</v>
      </c>
      <c r="R403" s="118">
        <v>79.22</v>
      </c>
      <c r="S403" s="53">
        <v>27</v>
      </c>
      <c r="T403" s="118">
        <v>35.06</v>
      </c>
      <c r="U403" s="53">
        <v>1</v>
      </c>
      <c r="V403" s="118">
        <v>1.2989999999999999</v>
      </c>
      <c r="W403" s="118">
        <v>23</v>
      </c>
      <c r="X403" s="124">
        <v>27.1</v>
      </c>
      <c r="Y403" s="52">
        <v>0</v>
      </c>
      <c r="Z403" s="53">
        <v>1</v>
      </c>
      <c r="AA403" s="53">
        <v>3</v>
      </c>
      <c r="AB403" s="53">
        <v>12</v>
      </c>
      <c r="AC403" s="53">
        <v>38</v>
      </c>
      <c r="AD403" s="53">
        <v>19</v>
      </c>
      <c r="AE403" s="53">
        <v>3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">
      <c r="A404" s="131">
        <v>0.875</v>
      </c>
      <c r="B404" s="51">
        <v>77</v>
      </c>
      <c r="C404" s="52">
        <v>1</v>
      </c>
      <c r="D404" s="53">
        <v>10</v>
      </c>
      <c r="E404" s="53">
        <v>61</v>
      </c>
      <c r="F404" s="53">
        <v>0</v>
      </c>
      <c r="G404" s="53">
        <v>5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65</v>
      </c>
      <c r="R404" s="118">
        <v>84.42</v>
      </c>
      <c r="S404" s="53">
        <v>33</v>
      </c>
      <c r="T404" s="118">
        <v>42.86</v>
      </c>
      <c r="U404" s="53">
        <v>3</v>
      </c>
      <c r="V404" s="118">
        <v>3.8959999999999999</v>
      </c>
      <c r="W404" s="118">
        <v>23.9</v>
      </c>
      <c r="X404" s="124">
        <v>27.7</v>
      </c>
      <c r="Y404" s="52">
        <v>0</v>
      </c>
      <c r="Z404" s="53">
        <v>0</v>
      </c>
      <c r="AA404" s="53">
        <v>2</v>
      </c>
      <c r="AB404" s="53">
        <v>10</v>
      </c>
      <c r="AC404" s="53">
        <v>41</v>
      </c>
      <c r="AD404" s="53">
        <v>17</v>
      </c>
      <c r="AE404" s="53">
        <v>4</v>
      </c>
      <c r="AF404" s="53">
        <v>2</v>
      </c>
      <c r="AG404" s="53">
        <v>1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">
      <c r="A405" s="131">
        <v>0.88541666666666663</v>
      </c>
      <c r="B405" s="51">
        <v>63</v>
      </c>
      <c r="C405" s="52">
        <v>1</v>
      </c>
      <c r="D405" s="53">
        <v>5</v>
      </c>
      <c r="E405" s="53">
        <v>51</v>
      </c>
      <c r="F405" s="53">
        <v>1</v>
      </c>
      <c r="G405" s="53">
        <v>5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55</v>
      </c>
      <c r="R405" s="118">
        <v>87.3</v>
      </c>
      <c r="S405" s="53">
        <v>29</v>
      </c>
      <c r="T405" s="118">
        <v>46.03</v>
      </c>
      <c r="U405" s="53">
        <v>2</v>
      </c>
      <c r="V405" s="118">
        <v>3.1749999999999998</v>
      </c>
      <c r="W405" s="118">
        <v>24.2</v>
      </c>
      <c r="X405" s="124">
        <v>28.4</v>
      </c>
      <c r="Y405" s="52">
        <v>0</v>
      </c>
      <c r="Z405" s="53">
        <v>0</v>
      </c>
      <c r="AA405" s="53">
        <v>3</v>
      </c>
      <c r="AB405" s="53">
        <v>5</v>
      </c>
      <c r="AC405" s="53">
        <v>32</v>
      </c>
      <c r="AD405" s="53">
        <v>19</v>
      </c>
      <c r="AE405" s="53">
        <v>2</v>
      </c>
      <c r="AF405" s="53">
        <v>1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">
      <c r="A406" s="131">
        <v>0.89583333333333337</v>
      </c>
      <c r="B406" s="51">
        <v>85</v>
      </c>
      <c r="C406" s="52">
        <v>1</v>
      </c>
      <c r="D406" s="53">
        <v>7</v>
      </c>
      <c r="E406" s="53">
        <v>73</v>
      </c>
      <c r="F406" s="53">
        <v>0</v>
      </c>
      <c r="G406" s="53">
        <v>3</v>
      </c>
      <c r="H406" s="53">
        <v>1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82</v>
      </c>
      <c r="R406" s="118">
        <v>96.47</v>
      </c>
      <c r="S406" s="53">
        <v>54</v>
      </c>
      <c r="T406" s="118">
        <v>63.53</v>
      </c>
      <c r="U406" s="53">
        <v>2</v>
      </c>
      <c r="V406" s="118">
        <v>2.3530000000000002</v>
      </c>
      <c r="W406" s="118">
        <v>25.4</v>
      </c>
      <c r="X406" s="124">
        <v>29.4</v>
      </c>
      <c r="Y406" s="52">
        <v>0</v>
      </c>
      <c r="Z406" s="53">
        <v>1</v>
      </c>
      <c r="AA406" s="53">
        <v>0</v>
      </c>
      <c r="AB406" s="53">
        <v>2</v>
      </c>
      <c r="AC406" s="53">
        <v>36</v>
      </c>
      <c r="AD406" s="53">
        <v>37</v>
      </c>
      <c r="AE406" s="53">
        <v>7</v>
      </c>
      <c r="AF406" s="53">
        <v>2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">
      <c r="A407" s="131">
        <v>0.90625</v>
      </c>
      <c r="B407" s="51">
        <v>52</v>
      </c>
      <c r="C407" s="52">
        <v>2</v>
      </c>
      <c r="D407" s="53">
        <v>2</v>
      </c>
      <c r="E407" s="53">
        <v>46</v>
      </c>
      <c r="F407" s="53">
        <v>0</v>
      </c>
      <c r="G407" s="53">
        <v>2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47</v>
      </c>
      <c r="R407" s="118">
        <v>90.38</v>
      </c>
      <c r="S407" s="53">
        <v>33</v>
      </c>
      <c r="T407" s="118">
        <v>63.46</v>
      </c>
      <c r="U407" s="53">
        <v>3</v>
      </c>
      <c r="V407" s="118">
        <v>5.7690000000000001</v>
      </c>
      <c r="W407" s="118">
        <v>25.2</v>
      </c>
      <c r="X407" s="124">
        <v>31.4</v>
      </c>
      <c r="Y407" s="52">
        <v>0</v>
      </c>
      <c r="Z407" s="53">
        <v>1</v>
      </c>
      <c r="AA407" s="53">
        <v>2</v>
      </c>
      <c r="AB407" s="53">
        <v>2</v>
      </c>
      <c r="AC407" s="53">
        <v>21</v>
      </c>
      <c r="AD407" s="53">
        <v>17</v>
      </c>
      <c r="AE407" s="53">
        <v>6</v>
      </c>
      <c r="AF407" s="53">
        <v>3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">
      <c r="A408" s="131">
        <v>0.91666666666666663</v>
      </c>
      <c r="B408" s="51">
        <v>55</v>
      </c>
      <c r="C408" s="52">
        <v>4</v>
      </c>
      <c r="D408" s="53">
        <v>3</v>
      </c>
      <c r="E408" s="53">
        <v>45</v>
      </c>
      <c r="F408" s="53">
        <v>0</v>
      </c>
      <c r="G408" s="53">
        <v>3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46</v>
      </c>
      <c r="R408" s="118">
        <v>83.64</v>
      </c>
      <c r="S408" s="53">
        <v>35</v>
      </c>
      <c r="T408" s="118">
        <v>63.64</v>
      </c>
      <c r="U408" s="53">
        <v>0</v>
      </c>
      <c r="V408" s="118">
        <v>0</v>
      </c>
      <c r="W408" s="118">
        <v>24.9</v>
      </c>
      <c r="X408" s="124">
        <v>30.9</v>
      </c>
      <c r="Y408" s="52">
        <v>0</v>
      </c>
      <c r="Z408" s="53">
        <v>2</v>
      </c>
      <c r="AA408" s="53">
        <v>2</v>
      </c>
      <c r="AB408" s="53">
        <v>5</v>
      </c>
      <c r="AC408" s="53">
        <v>16</v>
      </c>
      <c r="AD408" s="53">
        <v>20</v>
      </c>
      <c r="AE408" s="53">
        <v>10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">
      <c r="A409" s="131">
        <v>0.92708333333333337</v>
      </c>
      <c r="B409" s="51">
        <v>58</v>
      </c>
      <c r="C409" s="52">
        <v>2</v>
      </c>
      <c r="D409" s="53">
        <v>6</v>
      </c>
      <c r="E409" s="53">
        <v>43</v>
      </c>
      <c r="F409" s="53">
        <v>0</v>
      </c>
      <c r="G409" s="53">
        <v>6</v>
      </c>
      <c r="H409" s="53">
        <v>1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54</v>
      </c>
      <c r="R409" s="118">
        <v>93.1</v>
      </c>
      <c r="S409" s="53">
        <v>34</v>
      </c>
      <c r="T409" s="118">
        <v>58.62</v>
      </c>
      <c r="U409" s="53">
        <v>4</v>
      </c>
      <c r="V409" s="118">
        <v>6.8970000000000002</v>
      </c>
      <c r="W409" s="118">
        <v>26.2</v>
      </c>
      <c r="X409" s="124">
        <v>30.8</v>
      </c>
      <c r="Y409" s="52">
        <v>0</v>
      </c>
      <c r="Z409" s="53">
        <v>0</v>
      </c>
      <c r="AA409" s="53">
        <v>2</v>
      </c>
      <c r="AB409" s="53">
        <v>2</v>
      </c>
      <c r="AC409" s="53">
        <v>22</v>
      </c>
      <c r="AD409" s="53">
        <v>22</v>
      </c>
      <c r="AE409" s="53">
        <v>6</v>
      </c>
      <c r="AF409" s="53">
        <v>2</v>
      </c>
      <c r="AG409" s="53">
        <v>2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">
      <c r="A410" s="131">
        <v>0.9375</v>
      </c>
      <c r="B410" s="51">
        <v>61</v>
      </c>
      <c r="C410" s="52">
        <v>2</v>
      </c>
      <c r="D410" s="53">
        <v>3</v>
      </c>
      <c r="E410" s="53">
        <v>50</v>
      </c>
      <c r="F410" s="53">
        <v>2</v>
      </c>
      <c r="G410" s="53">
        <v>4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55</v>
      </c>
      <c r="R410" s="118">
        <v>90.16</v>
      </c>
      <c r="S410" s="53">
        <v>31</v>
      </c>
      <c r="T410" s="118">
        <v>50.82</v>
      </c>
      <c r="U410" s="53">
        <v>3</v>
      </c>
      <c r="V410" s="118">
        <v>4.9180000000000001</v>
      </c>
      <c r="W410" s="118">
        <v>24.9</v>
      </c>
      <c r="X410" s="124">
        <v>28.6</v>
      </c>
      <c r="Y410" s="52">
        <v>0</v>
      </c>
      <c r="Z410" s="53">
        <v>0</v>
      </c>
      <c r="AA410" s="53">
        <v>2</v>
      </c>
      <c r="AB410" s="53">
        <v>4</v>
      </c>
      <c r="AC410" s="53">
        <v>30</v>
      </c>
      <c r="AD410" s="53">
        <v>19</v>
      </c>
      <c r="AE410" s="53">
        <v>3</v>
      </c>
      <c r="AF410" s="53">
        <v>1</v>
      </c>
      <c r="AG410" s="53">
        <v>2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">
      <c r="A411" s="131">
        <v>0.94791666666666663</v>
      </c>
      <c r="B411" s="51">
        <v>60</v>
      </c>
      <c r="C411" s="52">
        <v>1</v>
      </c>
      <c r="D411" s="53">
        <v>4</v>
      </c>
      <c r="E411" s="53">
        <v>53</v>
      </c>
      <c r="F411" s="53">
        <v>0</v>
      </c>
      <c r="G411" s="53">
        <v>2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60</v>
      </c>
      <c r="R411" s="118">
        <v>100</v>
      </c>
      <c r="S411" s="53">
        <v>40</v>
      </c>
      <c r="T411" s="118">
        <v>66.67</v>
      </c>
      <c r="U411" s="53">
        <v>1</v>
      </c>
      <c r="V411" s="118">
        <v>1.667</v>
      </c>
      <c r="W411" s="118">
        <v>26.2</v>
      </c>
      <c r="X411" s="124">
        <v>29.6</v>
      </c>
      <c r="Y411" s="52">
        <v>0</v>
      </c>
      <c r="Z411" s="53">
        <v>0</v>
      </c>
      <c r="AA411" s="53">
        <v>0</v>
      </c>
      <c r="AB411" s="53">
        <v>0</v>
      </c>
      <c r="AC411" s="53">
        <v>27</v>
      </c>
      <c r="AD411" s="53">
        <v>28</v>
      </c>
      <c r="AE411" s="53">
        <v>4</v>
      </c>
      <c r="AF411" s="53">
        <v>0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">
      <c r="A412" s="131">
        <v>0.95833333333333337</v>
      </c>
      <c r="B412" s="51">
        <v>57</v>
      </c>
      <c r="C412" s="52">
        <v>1</v>
      </c>
      <c r="D412" s="53">
        <v>3</v>
      </c>
      <c r="E412" s="53">
        <v>49</v>
      </c>
      <c r="F412" s="53">
        <v>0</v>
      </c>
      <c r="G412" s="53">
        <v>3</v>
      </c>
      <c r="H412" s="53">
        <v>0</v>
      </c>
      <c r="I412" s="53">
        <v>1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54</v>
      </c>
      <c r="R412" s="118">
        <v>94.74</v>
      </c>
      <c r="S412" s="53">
        <v>38</v>
      </c>
      <c r="T412" s="118">
        <v>66.67</v>
      </c>
      <c r="U412" s="53">
        <v>4</v>
      </c>
      <c r="V412" s="118">
        <v>7.0179999999999998</v>
      </c>
      <c r="W412" s="118">
        <v>26.1</v>
      </c>
      <c r="X412" s="124">
        <v>31.3</v>
      </c>
      <c r="Y412" s="52">
        <v>0</v>
      </c>
      <c r="Z412" s="53">
        <v>1</v>
      </c>
      <c r="AA412" s="53">
        <v>1</v>
      </c>
      <c r="AB412" s="53">
        <v>1</v>
      </c>
      <c r="AC412" s="53">
        <v>21</v>
      </c>
      <c r="AD412" s="53">
        <v>20</v>
      </c>
      <c r="AE412" s="53">
        <v>9</v>
      </c>
      <c r="AF412" s="53">
        <v>4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">
      <c r="A413" s="131">
        <v>0.96875</v>
      </c>
      <c r="B413" s="51">
        <v>48</v>
      </c>
      <c r="C413" s="52">
        <v>0</v>
      </c>
      <c r="D413" s="53">
        <v>1</v>
      </c>
      <c r="E413" s="53">
        <v>47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47</v>
      </c>
      <c r="R413" s="118">
        <v>97.92</v>
      </c>
      <c r="S413" s="53">
        <v>35</v>
      </c>
      <c r="T413" s="118">
        <v>72.92</v>
      </c>
      <c r="U413" s="53">
        <v>2</v>
      </c>
      <c r="V413" s="118">
        <v>4.1669999999999998</v>
      </c>
      <c r="W413" s="118">
        <v>26.7</v>
      </c>
      <c r="X413" s="124">
        <v>31.8</v>
      </c>
      <c r="Y413" s="52">
        <v>0</v>
      </c>
      <c r="Z413" s="53">
        <v>0</v>
      </c>
      <c r="AA413" s="53">
        <v>0</v>
      </c>
      <c r="AB413" s="53">
        <v>1</v>
      </c>
      <c r="AC413" s="53">
        <v>19</v>
      </c>
      <c r="AD413" s="53">
        <v>18</v>
      </c>
      <c r="AE413" s="53">
        <v>8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">
      <c r="A414" s="131">
        <v>0.97916666666666663</v>
      </c>
      <c r="B414" s="51">
        <v>40</v>
      </c>
      <c r="C414" s="52">
        <v>0</v>
      </c>
      <c r="D414" s="53">
        <v>3</v>
      </c>
      <c r="E414" s="53">
        <v>34</v>
      </c>
      <c r="F414" s="53">
        <v>0</v>
      </c>
      <c r="G414" s="53">
        <v>2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1</v>
      </c>
      <c r="N414" s="54">
        <v>0</v>
      </c>
      <c r="O414" s="54">
        <v>0</v>
      </c>
      <c r="P414" s="54">
        <v>0</v>
      </c>
      <c r="Q414" s="52">
        <v>37</v>
      </c>
      <c r="R414" s="118">
        <v>92.5</v>
      </c>
      <c r="S414" s="53">
        <v>23</v>
      </c>
      <c r="T414" s="118">
        <v>57.5</v>
      </c>
      <c r="U414" s="53">
        <v>2</v>
      </c>
      <c r="V414" s="118">
        <v>5</v>
      </c>
      <c r="W414" s="118">
        <v>25.5</v>
      </c>
      <c r="X414" s="124">
        <v>31.1</v>
      </c>
      <c r="Y414" s="52">
        <v>0</v>
      </c>
      <c r="Z414" s="53">
        <v>1</v>
      </c>
      <c r="AA414" s="53">
        <v>0</v>
      </c>
      <c r="AB414" s="53">
        <v>2</v>
      </c>
      <c r="AC414" s="53">
        <v>18</v>
      </c>
      <c r="AD414" s="53">
        <v>12</v>
      </c>
      <c r="AE414" s="53">
        <v>5</v>
      </c>
      <c r="AF414" s="53">
        <v>2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">
      <c r="A415" s="132">
        <v>0.98958333333333337</v>
      </c>
      <c r="B415" s="81">
        <v>31</v>
      </c>
      <c r="C415" s="82">
        <v>0</v>
      </c>
      <c r="D415" s="83">
        <v>0</v>
      </c>
      <c r="E415" s="83">
        <v>29</v>
      </c>
      <c r="F415" s="83">
        <v>0</v>
      </c>
      <c r="G415" s="83">
        <v>2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29</v>
      </c>
      <c r="R415" s="119">
        <v>93.55</v>
      </c>
      <c r="S415" s="83">
        <v>21</v>
      </c>
      <c r="T415" s="119">
        <v>67.739999999999995</v>
      </c>
      <c r="U415" s="83">
        <v>1</v>
      </c>
      <c r="V415" s="119">
        <v>3.226</v>
      </c>
      <c r="W415" s="119">
        <v>26</v>
      </c>
      <c r="X415" s="125">
        <v>30.1</v>
      </c>
      <c r="Y415" s="82">
        <v>0</v>
      </c>
      <c r="Z415" s="83">
        <v>0</v>
      </c>
      <c r="AA415" s="83">
        <v>0</v>
      </c>
      <c r="AB415" s="83">
        <v>2</v>
      </c>
      <c r="AC415" s="83">
        <v>9</v>
      </c>
      <c r="AD415" s="83">
        <v>15</v>
      </c>
      <c r="AE415" s="83">
        <v>4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">
      <c r="A416" s="56" t="s">
        <v>64</v>
      </c>
      <c r="B416" s="57">
        <v>5599</v>
      </c>
      <c r="C416" s="58">
        <v>48</v>
      </c>
      <c r="D416" s="59">
        <v>147</v>
      </c>
      <c r="E416" s="59">
        <v>4683</v>
      </c>
      <c r="F416" s="59">
        <v>27</v>
      </c>
      <c r="G416" s="59">
        <v>599</v>
      </c>
      <c r="H416" s="59">
        <v>44</v>
      </c>
      <c r="I416" s="59">
        <v>28</v>
      </c>
      <c r="J416" s="59">
        <v>7</v>
      </c>
      <c r="K416" s="59">
        <v>7</v>
      </c>
      <c r="L416" s="59">
        <v>3</v>
      </c>
      <c r="M416" s="59">
        <v>5</v>
      </c>
      <c r="N416" s="60">
        <v>1</v>
      </c>
      <c r="O416" s="60">
        <v>0</v>
      </c>
      <c r="P416" s="60">
        <v>0</v>
      </c>
      <c r="Q416" s="58">
        <v>3597</v>
      </c>
      <c r="R416" s="120">
        <v>64.24361493123773</v>
      </c>
      <c r="S416" s="59">
        <v>1642</v>
      </c>
      <c r="T416" s="120">
        <v>29.326665475977855</v>
      </c>
      <c r="U416" s="59">
        <v>43</v>
      </c>
      <c r="V416" s="120">
        <v>0.76799428469369535</v>
      </c>
      <c r="W416" s="120">
        <v>21.079139131987855</v>
      </c>
      <c r="X416" s="126">
        <v>26.465510471204187</v>
      </c>
      <c r="Y416" s="61">
        <v>8</v>
      </c>
      <c r="Z416" s="62">
        <v>199</v>
      </c>
      <c r="AA416" s="62">
        <v>664</v>
      </c>
      <c r="AB416" s="62">
        <v>1131</v>
      </c>
      <c r="AC416" s="62">
        <v>2408</v>
      </c>
      <c r="AD416" s="62">
        <v>955</v>
      </c>
      <c r="AE416" s="62">
        <v>191</v>
      </c>
      <c r="AF416" s="62">
        <v>37</v>
      </c>
      <c r="AG416" s="62">
        <v>6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">
      <c r="A417" s="65" t="s">
        <v>65</v>
      </c>
      <c r="B417" s="66">
        <v>6814</v>
      </c>
      <c r="C417" s="67">
        <v>63</v>
      </c>
      <c r="D417" s="68">
        <v>232</v>
      </c>
      <c r="E417" s="68">
        <v>5687</v>
      </c>
      <c r="F417" s="68">
        <v>35</v>
      </c>
      <c r="G417" s="68">
        <v>688</v>
      </c>
      <c r="H417" s="68">
        <v>52</v>
      </c>
      <c r="I417" s="68">
        <v>29</v>
      </c>
      <c r="J417" s="68">
        <v>7</v>
      </c>
      <c r="K417" s="68">
        <v>8</v>
      </c>
      <c r="L417" s="68">
        <v>4</v>
      </c>
      <c r="M417" s="68">
        <v>6</v>
      </c>
      <c r="N417" s="69">
        <v>2</v>
      </c>
      <c r="O417" s="69">
        <v>0</v>
      </c>
      <c r="P417" s="69">
        <v>1</v>
      </c>
      <c r="Q417" s="67">
        <v>4641</v>
      </c>
      <c r="R417" s="121">
        <v>68.109773994716761</v>
      </c>
      <c r="S417" s="68">
        <v>2180</v>
      </c>
      <c r="T417" s="121">
        <v>31.992955679483416</v>
      </c>
      <c r="U417" s="68">
        <v>70</v>
      </c>
      <c r="V417" s="121">
        <v>1.0272967420017609</v>
      </c>
      <c r="W417" s="121">
        <v>21.559069562665098</v>
      </c>
      <c r="X417" s="127">
        <v>26.932191647150663</v>
      </c>
      <c r="Y417" s="70">
        <v>9</v>
      </c>
      <c r="Z417" s="71">
        <v>214</v>
      </c>
      <c r="AA417" s="71">
        <v>701</v>
      </c>
      <c r="AB417" s="71">
        <v>1249</v>
      </c>
      <c r="AC417" s="71">
        <v>3031</v>
      </c>
      <c r="AD417" s="71">
        <v>1281</v>
      </c>
      <c r="AE417" s="71">
        <v>259</v>
      </c>
      <c r="AF417" s="71">
        <v>57</v>
      </c>
      <c r="AG417" s="71">
        <v>12</v>
      </c>
      <c r="AH417" s="71">
        <v>1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">
      <c r="A418" s="65" t="s">
        <v>66</v>
      </c>
      <c r="B418" s="66">
        <v>7224</v>
      </c>
      <c r="C418" s="67">
        <v>73</v>
      </c>
      <c r="D418" s="68">
        <v>255</v>
      </c>
      <c r="E418" s="68">
        <v>6037</v>
      </c>
      <c r="F418" s="68">
        <v>37</v>
      </c>
      <c r="G418" s="68">
        <v>710</v>
      </c>
      <c r="H418" s="68">
        <v>53</v>
      </c>
      <c r="I418" s="68">
        <v>30</v>
      </c>
      <c r="J418" s="68">
        <v>7</v>
      </c>
      <c r="K418" s="68">
        <v>8</v>
      </c>
      <c r="L418" s="68">
        <v>4</v>
      </c>
      <c r="M418" s="68">
        <v>7</v>
      </c>
      <c r="N418" s="69">
        <v>2</v>
      </c>
      <c r="O418" s="69">
        <v>0</v>
      </c>
      <c r="P418" s="69">
        <v>1</v>
      </c>
      <c r="Q418" s="67">
        <v>5023</v>
      </c>
      <c r="R418" s="121">
        <v>69.532115171650048</v>
      </c>
      <c r="S418" s="68">
        <v>2437</v>
      </c>
      <c r="T418" s="121">
        <v>33.734772978959029</v>
      </c>
      <c r="U418" s="68">
        <v>87</v>
      </c>
      <c r="V418" s="121">
        <v>1.2043189368770766</v>
      </c>
      <c r="W418" s="121">
        <v>21.799390919158359</v>
      </c>
      <c r="X418" s="127">
        <v>27.238196864111497</v>
      </c>
      <c r="Y418" s="70">
        <v>9</v>
      </c>
      <c r="Z418" s="71">
        <v>218</v>
      </c>
      <c r="AA418" s="71">
        <v>708</v>
      </c>
      <c r="AB418" s="71">
        <v>1266</v>
      </c>
      <c r="AC418" s="71">
        <v>3193</v>
      </c>
      <c r="AD418" s="71">
        <v>1435</v>
      </c>
      <c r="AE418" s="71">
        <v>308</v>
      </c>
      <c r="AF418" s="71">
        <v>69</v>
      </c>
      <c r="AG418" s="71">
        <v>17</v>
      </c>
      <c r="AH418" s="71">
        <v>1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">
      <c r="A419" s="73" t="s">
        <v>67</v>
      </c>
      <c r="B419" s="74">
        <v>7491</v>
      </c>
      <c r="C419" s="75">
        <v>77</v>
      </c>
      <c r="D419" s="76">
        <v>270</v>
      </c>
      <c r="E419" s="76">
        <v>6247</v>
      </c>
      <c r="F419" s="76">
        <v>38</v>
      </c>
      <c r="G419" s="76">
        <v>742</v>
      </c>
      <c r="H419" s="76">
        <v>58</v>
      </c>
      <c r="I419" s="76">
        <v>30</v>
      </c>
      <c r="J419" s="76">
        <v>7</v>
      </c>
      <c r="K419" s="76">
        <v>8</v>
      </c>
      <c r="L419" s="76">
        <v>4</v>
      </c>
      <c r="M419" s="76">
        <v>7</v>
      </c>
      <c r="N419" s="77">
        <v>2</v>
      </c>
      <c r="O419" s="77">
        <v>0</v>
      </c>
      <c r="P419" s="77">
        <v>1</v>
      </c>
      <c r="Q419" s="75">
        <v>5261</v>
      </c>
      <c r="R419" s="122">
        <v>70.230943799225741</v>
      </c>
      <c r="S419" s="76">
        <v>2631</v>
      </c>
      <c r="T419" s="122">
        <v>35.122146575891065</v>
      </c>
      <c r="U419" s="76">
        <v>125</v>
      </c>
      <c r="V419" s="122">
        <v>1.6686690695501267</v>
      </c>
      <c r="W419" s="122">
        <v>22.007809371245493</v>
      </c>
      <c r="X419" s="128">
        <v>27.532867936925097</v>
      </c>
      <c r="Y419" s="78">
        <v>9</v>
      </c>
      <c r="Z419" s="79">
        <v>224</v>
      </c>
      <c r="AA419" s="79">
        <v>715</v>
      </c>
      <c r="AB419" s="79">
        <v>1282</v>
      </c>
      <c r="AC419" s="79">
        <v>3256</v>
      </c>
      <c r="AD419" s="79">
        <v>1522</v>
      </c>
      <c r="AE419" s="79">
        <v>358</v>
      </c>
      <c r="AF419" s="79">
        <v>96</v>
      </c>
      <c r="AG419" s="79">
        <v>25</v>
      </c>
      <c r="AH419" s="79">
        <v>2</v>
      </c>
      <c r="AI419" s="79">
        <v>0</v>
      </c>
      <c r="AJ419" s="79">
        <v>1</v>
      </c>
      <c r="AK419" s="79">
        <v>0</v>
      </c>
      <c r="AL419" s="79">
        <v>0</v>
      </c>
      <c r="AM419" s="79">
        <v>1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">
      <c r="B420" s="35" t="s">
        <v>74</v>
      </c>
      <c r="C420" s="35" t="s">
        <v>75</v>
      </c>
      <c r="Y420" s="35" t="s">
        <v>75</v>
      </c>
    </row>
    <row r="421" spans="1:52" s="2" customFormat="1" ht="12.6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">
      <c r="A424" s="130">
        <v>0</v>
      </c>
      <c r="B424" s="45">
        <v>27</v>
      </c>
      <c r="C424" s="46">
        <v>1</v>
      </c>
      <c r="D424" s="47">
        <v>2</v>
      </c>
      <c r="E424" s="47">
        <v>18</v>
      </c>
      <c r="F424" s="47">
        <v>0</v>
      </c>
      <c r="G424" s="47">
        <v>6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26</v>
      </c>
      <c r="R424" s="117">
        <v>96.3</v>
      </c>
      <c r="S424" s="47">
        <v>14</v>
      </c>
      <c r="T424" s="117">
        <v>51.85</v>
      </c>
      <c r="U424" s="47">
        <v>1</v>
      </c>
      <c r="V424" s="117">
        <v>3.7040000000000002</v>
      </c>
      <c r="W424" s="117">
        <v>25.8</v>
      </c>
      <c r="X424" s="123">
        <v>31.5</v>
      </c>
      <c r="Y424" s="46">
        <v>0</v>
      </c>
      <c r="Z424" s="47">
        <v>1</v>
      </c>
      <c r="AA424" s="47">
        <v>0</v>
      </c>
      <c r="AB424" s="47">
        <v>0</v>
      </c>
      <c r="AC424" s="47">
        <v>13</v>
      </c>
      <c r="AD424" s="47">
        <v>9</v>
      </c>
      <c r="AE424" s="47">
        <v>3</v>
      </c>
      <c r="AF424" s="47">
        <v>0</v>
      </c>
      <c r="AG424" s="47">
        <v>1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">
      <c r="A425" s="131">
        <v>1.0416666666666666E-2</v>
      </c>
      <c r="B425" s="51">
        <v>27</v>
      </c>
      <c r="C425" s="52">
        <v>0</v>
      </c>
      <c r="D425" s="53">
        <v>2</v>
      </c>
      <c r="E425" s="53">
        <v>24</v>
      </c>
      <c r="F425" s="53">
        <v>0</v>
      </c>
      <c r="G425" s="53">
        <v>1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25</v>
      </c>
      <c r="R425" s="118">
        <v>92.59</v>
      </c>
      <c r="S425" s="53">
        <v>20</v>
      </c>
      <c r="T425" s="118">
        <v>74.069999999999993</v>
      </c>
      <c r="U425" s="53">
        <v>3</v>
      </c>
      <c r="V425" s="118">
        <v>11.11</v>
      </c>
      <c r="W425" s="118">
        <v>28</v>
      </c>
      <c r="X425" s="124">
        <v>34.4</v>
      </c>
      <c r="Y425" s="52">
        <v>0</v>
      </c>
      <c r="Z425" s="53">
        <v>0</v>
      </c>
      <c r="AA425" s="53">
        <v>0</v>
      </c>
      <c r="AB425" s="53">
        <v>2</v>
      </c>
      <c r="AC425" s="53">
        <v>6</v>
      </c>
      <c r="AD425" s="53">
        <v>8</v>
      </c>
      <c r="AE425" s="53">
        <v>8</v>
      </c>
      <c r="AF425" s="53">
        <v>3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">
      <c r="A426" s="131">
        <v>2.0833333333333332E-2</v>
      </c>
      <c r="B426" s="51">
        <v>23</v>
      </c>
      <c r="C426" s="52">
        <v>1</v>
      </c>
      <c r="D426" s="53">
        <v>0</v>
      </c>
      <c r="E426" s="53">
        <v>20</v>
      </c>
      <c r="F426" s="53">
        <v>0</v>
      </c>
      <c r="G426" s="53">
        <v>2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22</v>
      </c>
      <c r="R426" s="118">
        <v>95.65</v>
      </c>
      <c r="S426" s="53">
        <v>18</v>
      </c>
      <c r="T426" s="118">
        <v>78.260000000000005</v>
      </c>
      <c r="U426" s="53">
        <v>3</v>
      </c>
      <c r="V426" s="118">
        <v>13.04</v>
      </c>
      <c r="W426" s="118">
        <v>28.9</v>
      </c>
      <c r="X426" s="124">
        <v>34.700000000000003</v>
      </c>
      <c r="Y426" s="52">
        <v>0</v>
      </c>
      <c r="Z426" s="53">
        <v>0</v>
      </c>
      <c r="AA426" s="53">
        <v>0</v>
      </c>
      <c r="AB426" s="53">
        <v>1</v>
      </c>
      <c r="AC426" s="53">
        <v>4</v>
      </c>
      <c r="AD426" s="53">
        <v>9</v>
      </c>
      <c r="AE426" s="53">
        <v>6</v>
      </c>
      <c r="AF426" s="53">
        <v>1</v>
      </c>
      <c r="AG426" s="53">
        <v>2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">
      <c r="A427" s="131">
        <v>3.125E-2</v>
      </c>
      <c r="B427" s="51">
        <v>22</v>
      </c>
      <c r="C427" s="52">
        <v>0</v>
      </c>
      <c r="D427" s="53">
        <v>1</v>
      </c>
      <c r="E427" s="53">
        <v>15</v>
      </c>
      <c r="F427" s="53">
        <v>0</v>
      </c>
      <c r="G427" s="53">
        <v>6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22</v>
      </c>
      <c r="R427" s="118">
        <v>100</v>
      </c>
      <c r="S427" s="53">
        <v>16</v>
      </c>
      <c r="T427" s="118">
        <v>72.73</v>
      </c>
      <c r="U427" s="53">
        <v>2</v>
      </c>
      <c r="V427" s="118">
        <v>9.0909999999999993</v>
      </c>
      <c r="W427" s="118">
        <v>27.1</v>
      </c>
      <c r="X427" s="124">
        <v>32.6</v>
      </c>
      <c r="Y427" s="52">
        <v>0</v>
      </c>
      <c r="Z427" s="53">
        <v>0</v>
      </c>
      <c r="AA427" s="53">
        <v>0</v>
      </c>
      <c r="AB427" s="53">
        <v>0</v>
      </c>
      <c r="AC427" s="53">
        <v>9</v>
      </c>
      <c r="AD427" s="53">
        <v>9</v>
      </c>
      <c r="AE427" s="53">
        <v>2</v>
      </c>
      <c r="AF427" s="53">
        <v>1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">
      <c r="A428" s="131">
        <v>4.1666666666666664E-2</v>
      </c>
      <c r="B428" s="51">
        <v>17</v>
      </c>
      <c r="C428" s="52">
        <v>0</v>
      </c>
      <c r="D428" s="53">
        <v>1</v>
      </c>
      <c r="E428" s="53">
        <v>12</v>
      </c>
      <c r="F428" s="53">
        <v>0</v>
      </c>
      <c r="G428" s="53">
        <v>4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17</v>
      </c>
      <c r="R428" s="118">
        <v>100</v>
      </c>
      <c r="S428" s="53">
        <v>10</v>
      </c>
      <c r="T428" s="118">
        <v>58.82</v>
      </c>
      <c r="U428" s="53">
        <v>1</v>
      </c>
      <c r="V428" s="118">
        <v>5.8819999999999997</v>
      </c>
      <c r="W428" s="118">
        <v>26.8</v>
      </c>
      <c r="X428" s="124">
        <v>33.200000000000003</v>
      </c>
      <c r="Y428" s="52">
        <v>0</v>
      </c>
      <c r="Z428" s="53">
        <v>0</v>
      </c>
      <c r="AA428" s="53">
        <v>0</v>
      </c>
      <c r="AB428" s="53">
        <v>0</v>
      </c>
      <c r="AC428" s="53">
        <v>8</v>
      </c>
      <c r="AD428" s="53">
        <v>5</v>
      </c>
      <c r="AE428" s="53">
        <v>3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">
      <c r="A429" s="131">
        <v>5.2083333333333336E-2</v>
      </c>
      <c r="B429" s="51">
        <v>21</v>
      </c>
      <c r="C429" s="52">
        <v>0</v>
      </c>
      <c r="D429" s="53">
        <v>0</v>
      </c>
      <c r="E429" s="53">
        <v>13</v>
      </c>
      <c r="F429" s="53">
        <v>0</v>
      </c>
      <c r="G429" s="53">
        <v>8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21</v>
      </c>
      <c r="R429" s="118">
        <v>100</v>
      </c>
      <c r="S429" s="53">
        <v>17</v>
      </c>
      <c r="T429" s="118">
        <v>80.95</v>
      </c>
      <c r="U429" s="53">
        <v>2</v>
      </c>
      <c r="V429" s="118">
        <v>9.5239999999999991</v>
      </c>
      <c r="W429" s="118">
        <v>27</v>
      </c>
      <c r="X429" s="124">
        <v>33</v>
      </c>
      <c r="Y429" s="52">
        <v>0</v>
      </c>
      <c r="Z429" s="53">
        <v>0</v>
      </c>
      <c r="AA429" s="53">
        <v>0</v>
      </c>
      <c r="AB429" s="53">
        <v>0</v>
      </c>
      <c r="AC429" s="53">
        <v>10</v>
      </c>
      <c r="AD429" s="53">
        <v>7</v>
      </c>
      <c r="AE429" s="53">
        <v>2</v>
      </c>
      <c r="AF429" s="53">
        <v>1</v>
      </c>
      <c r="AG429" s="53">
        <v>0</v>
      </c>
      <c r="AH429" s="53">
        <v>1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">
      <c r="A430" s="131">
        <v>6.25E-2</v>
      </c>
      <c r="B430" s="51">
        <v>16</v>
      </c>
      <c r="C430" s="52">
        <v>0</v>
      </c>
      <c r="D430" s="53">
        <v>1</v>
      </c>
      <c r="E430" s="53">
        <v>13</v>
      </c>
      <c r="F430" s="53">
        <v>0</v>
      </c>
      <c r="G430" s="53">
        <v>2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16</v>
      </c>
      <c r="R430" s="118">
        <v>100</v>
      </c>
      <c r="S430" s="53">
        <v>12</v>
      </c>
      <c r="T430" s="118">
        <v>75</v>
      </c>
      <c r="U430" s="53">
        <v>2</v>
      </c>
      <c r="V430" s="118">
        <v>12.5</v>
      </c>
      <c r="W430" s="118">
        <v>28</v>
      </c>
      <c r="X430" s="124">
        <v>35.299999999999997</v>
      </c>
      <c r="Y430" s="52">
        <v>0</v>
      </c>
      <c r="Z430" s="53">
        <v>0</v>
      </c>
      <c r="AA430" s="53">
        <v>0</v>
      </c>
      <c r="AB430" s="53">
        <v>0</v>
      </c>
      <c r="AC430" s="53">
        <v>6</v>
      </c>
      <c r="AD430" s="53">
        <v>4</v>
      </c>
      <c r="AE430" s="53">
        <v>4</v>
      </c>
      <c r="AF430" s="53">
        <v>1</v>
      </c>
      <c r="AG430" s="53">
        <v>1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">
      <c r="A431" s="131">
        <v>7.2916666666666671E-2</v>
      </c>
      <c r="B431" s="51">
        <v>13</v>
      </c>
      <c r="C431" s="52">
        <v>0</v>
      </c>
      <c r="D431" s="53">
        <v>2</v>
      </c>
      <c r="E431" s="53">
        <v>11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13</v>
      </c>
      <c r="R431" s="118">
        <v>100</v>
      </c>
      <c r="S431" s="53">
        <v>8</v>
      </c>
      <c r="T431" s="118">
        <v>61.54</v>
      </c>
      <c r="U431" s="53">
        <v>1</v>
      </c>
      <c r="V431" s="118">
        <v>7.6920000000000002</v>
      </c>
      <c r="W431" s="118">
        <v>27.3</v>
      </c>
      <c r="X431" s="124">
        <v>34.700000000000003</v>
      </c>
      <c r="Y431" s="52">
        <v>0</v>
      </c>
      <c r="Z431" s="53">
        <v>0</v>
      </c>
      <c r="AA431" s="53">
        <v>0</v>
      </c>
      <c r="AB431" s="53">
        <v>0</v>
      </c>
      <c r="AC431" s="53">
        <v>6</v>
      </c>
      <c r="AD431" s="53">
        <v>2</v>
      </c>
      <c r="AE431" s="53">
        <v>4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">
      <c r="A432" s="131">
        <v>8.3333333333333329E-2</v>
      </c>
      <c r="B432" s="51">
        <v>15</v>
      </c>
      <c r="C432" s="52">
        <v>0</v>
      </c>
      <c r="D432" s="53">
        <v>0</v>
      </c>
      <c r="E432" s="53">
        <v>13</v>
      </c>
      <c r="F432" s="53">
        <v>0</v>
      </c>
      <c r="G432" s="53">
        <v>2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15</v>
      </c>
      <c r="R432" s="118">
        <v>100</v>
      </c>
      <c r="S432" s="53">
        <v>14</v>
      </c>
      <c r="T432" s="118">
        <v>93.33</v>
      </c>
      <c r="U432" s="53">
        <v>4</v>
      </c>
      <c r="V432" s="118">
        <v>26.67</v>
      </c>
      <c r="W432" s="118">
        <v>31</v>
      </c>
      <c r="X432" s="124">
        <v>38.299999999999997</v>
      </c>
      <c r="Y432" s="52">
        <v>0</v>
      </c>
      <c r="Z432" s="53">
        <v>0</v>
      </c>
      <c r="AA432" s="53">
        <v>0</v>
      </c>
      <c r="AB432" s="53">
        <v>0</v>
      </c>
      <c r="AC432" s="53">
        <v>4</v>
      </c>
      <c r="AD432" s="53">
        <v>4</v>
      </c>
      <c r="AE432" s="53">
        <v>3</v>
      </c>
      <c r="AF432" s="53">
        <v>3</v>
      </c>
      <c r="AG432" s="53">
        <v>0</v>
      </c>
      <c r="AH432" s="53">
        <v>1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">
      <c r="A433" s="131">
        <v>9.375E-2</v>
      </c>
      <c r="B433" s="51">
        <v>6</v>
      </c>
      <c r="C433" s="52">
        <v>0</v>
      </c>
      <c r="D433" s="53">
        <v>0</v>
      </c>
      <c r="E433" s="53">
        <v>6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6</v>
      </c>
      <c r="R433" s="118">
        <v>100</v>
      </c>
      <c r="S433" s="53">
        <v>5</v>
      </c>
      <c r="T433" s="118">
        <v>83.33</v>
      </c>
      <c r="U433" s="53">
        <v>1</v>
      </c>
      <c r="V433" s="118">
        <v>16.670000000000002</v>
      </c>
      <c r="W433" s="118">
        <v>29.3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1</v>
      </c>
      <c r="AD433" s="53">
        <v>3</v>
      </c>
      <c r="AE433" s="53">
        <v>1</v>
      </c>
      <c r="AF433" s="53">
        <v>1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">
      <c r="A434" s="131">
        <v>0.10416666666666667</v>
      </c>
      <c r="B434" s="51">
        <v>10</v>
      </c>
      <c r="C434" s="52">
        <v>0</v>
      </c>
      <c r="D434" s="53">
        <v>0</v>
      </c>
      <c r="E434" s="53">
        <v>8</v>
      </c>
      <c r="F434" s="53">
        <v>0</v>
      </c>
      <c r="G434" s="53">
        <v>2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9</v>
      </c>
      <c r="R434" s="118">
        <v>90</v>
      </c>
      <c r="S434" s="53">
        <v>6</v>
      </c>
      <c r="T434" s="118">
        <v>60</v>
      </c>
      <c r="U434" s="53">
        <v>0</v>
      </c>
      <c r="V434" s="118">
        <v>0</v>
      </c>
      <c r="W434" s="118">
        <v>26.5</v>
      </c>
      <c r="X434" s="124" t="s">
        <v>63</v>
      </c>
      <c r="Y434" s="52">
        <v>0</v>
      </c>
      <c r="Z434" s="53">
        <v>0</v>
      </c>
      <c r="AA434" s="53">
        <v>0</v>
      </c>
      <c r="AB434" s="53">
        <v>1</v>
      </c>
      <c r="AC434" s="53">
        <v>3</v>
      </c>
      <c r="AD434" s="53">
        <v>4</v>
      </c>
      <c r="AE434" s="53">
        <v>2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">
      <c r="A435" s="131">
        <v>0.11458333333333333</v>
      </c>
      <c r="B435" s="51">
        <v>12</v>
      </c>
      <c r="C435" s="52">
        <v>1</v>
      </c>
      <c r="D435" s="53">
        <v>0</v>
      </c>
      <c r="E435" s="53">
        <v>9</v>
      </c>
      <c r="F435" s="53">
        <v>0</v>
      </c>
      <c r="G435" s="53">
        <v>2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10</v>
      </c>
      <c r="R435" s="118">
        <v>83.33</v>
      </c>
      <c r="S435" s="53">
        <v>3</v>
      </c>
      <c r="T435" s="118">
        <v>25</v>
      </c>
      <c r="U435" s="53">
        <v>1</v>
      </c>
      <c r="V435" s="118">
        <v>8.3330000000000002</v>
      </c>
      <c r="W435" s="118">
        <v>24.3</v>
      </c>
      <c r="X435" s="124">
        <v>31.3</v>
      </c>
      <c r="Y435" s="52">
        <v>0</v>
      </c>
      <c r="Z435" s="53">
        <v>1</v>
      </c>
      <c r="AA435" s="53">
        <v>0</v>
      </c>
      <c r="AB435" s="53">
        <v>1</v>
      </c>
      <c r="AC435" s="53">
        <v>7</v>
      </c>
      <c r="AD435" s="53">
        <v>1</v>
      </c>
      <c r="AE435" s="53">
        <v>1</v>
      </c>
      <c r="AF435" s="53">
        <v>0</v>
      </c>
      <c r="AG435" s="53">
        <v>0</v>
      </c>
      <c r="AH435" s="53">
        <v>1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">
      <c r="A436" s="131">
        <v>0.125</v>
      </c>
      <c r="B436" s="51">
        <v>10</v>
      </c>
      <c r="C436" s="52">
        <v>0</v>
      </c>
      <c r="D436" s="53">
        <v>1</v>
      </c>
      <c r="E436" s="53">
        <v>6</v>
      </c>
      <c r="F436" s="53">
        <v>0</v>
      </c>
      <c r="G436" s="53">
        <v>3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8</v>
      </c>
      <c r="R436" s="118">
        <v>80</v>
      </c>
      <c r="S436" s="53">
        <v>7</v>
      </c>
      <c r="T436" s="118">
        <v>70</v>
      </c>
      <c r="U436" s="53">
        <v>2</v>
      </c>
      <c r="V436" s="118">
        <v>20</v>
      </c>
      <c r="W436" s="118">
        <v>27.9</v>
      </c>
      <c r="X436" s="124" t="s">
        <v>63</v>
      </c>
      <c r="Y436" s="52">
        <v>0</v>
      </c>
      <c r="Z436" s="53">
        <v>0</v>
      </c>
      <c r="AA436" s="53">
        <v>0</v>
      </c>
      <c r="AB436" s="53">
        <v>2</v>
      </c>
      <c r="AC436" s="53">
        <v>1</v>
      </c>
      <c r="AD436" s="53">
        <v>4</v>
      </c>
      <c r="AE436" s="53">
        <v>1</v>
      </c>
      <c r="AF436" s="53">
        <v>2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">
      <c r="A437" s="131">
        <v>0.13541666666666666</v>
      </c>
      <c r="B437" s="51">
        <v>5</v>
      </c>
      <c r="C437" s="52">
        <v>0</v>
      </c>
      <c r="D437" s="53">
        <v>0</v>
      </c>
      <c r="E437" s="53">
        <v>5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4</v>
      </c>
      <c r="R437" s="118">
        <v>80</v>
      </c>
      <c r="S437" s="53">
        <v>3</v>
      </c>
      <c r="T437" s="118">
        <v>60</v>
      </c>
      <c r="U437" s="53">
        <v>3</v>
      </c>
      <c r="V437" s="118">
        <v>60</v>
      </c>
      <c r="W437" s="118">
        <v>34.200000000000003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1</v>
      </c>
      <c r="AC437" s="53">
        <v>1</v>
      </c>
      <c r="AD437" s="53">
        <v>0</v>
      </c>
      <c r="AE437" s="53">
        <v>0</v>
      </c>
      <c r="AF437" s="53">
        <v>1</v>
      </c>
      <c r="AG437" s="53">
        <v>1</v>
      </c>
      <c r="AH437" s="53">
        <v>0</v>
      </c>
      <c r="AI437" s="53">
        <v>1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">
      <c r="A438" s="131">
        <v>0.14583333333333334</v>
      </c>
      <c r="B438" s="51">
        <v>10</v>
      </c>
      <c r="C438" s="52">
        <v>0</v>
      </c>
      <c r="D438" s="53">
        <v>0</v>
      </c>
      <c r="E438" s="53">
        <v>8</v>
      </c>
      <c r="F438" s="53">
        <v>0</v>
      </c>
      <c r="G438" s="53">
        <v>2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9</v>
      </c>
      <c r="R438" s="118">
        <v>90</v>
      </c>
      <c r="S438" s="53">
        <v>6</v>
      </c>
      <c r="T438" s="118">
        <v>60</v>
      </c>
      <c r="U438" s="53">
        <v>1</v>
      </c>
      <c r="V438" s="118">
        <v>10</v>
      </c>
      <c r="W438" s="118">
        <v>27.2</v>
      </c>
      <c r="X438" s="124" t="s">
        <v>63</v>
      </c>
      <c r="Y438" s="52">
        <v>0</v>
      </c>
      <c r="Z438" s="53">
        <v>0</v>
      </c>
      <c r="AA438" s="53">
        <v>0</v>
      </c>
      <c r="AB438" s="53">
        <v>1</v>
      </c>
      <c r="AC438" s="53">
        <v>4</v>
      </c>
      <c r="AD438" s="53">
        <v>3</v>
      </c>
      <c r="AE438" s="53">
        <v>1</v>
      </c>
      <c r="AF438" s="53">
        <v>0</v>
      </c>
      <c r="AG438" s="53">
        <v>1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">
      <c r="A439" s="131">
        <v>0.15625</v>
      </c>
      <c r="B439" s="51">
        <v>5</v>
      </c>
      <c r="C439" s="52">
        <v>1</v>
      </c>
      <c r="D439" s="53">
        <v>0</v>
      </c>
      <c r="E439" s="53">
        <v>3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4</v>
      </c>
      <c r="R439" s="118">
        <v>80</v>
      </c>
      <c r="S439" s="53">
        <v>4</v>
      </c>
      <c r="T439" s="118">
        <v>80</v>
      </c>
      <c r="U439" s="53">
        <v>1</v>
      </c>
      <c r="V439" s="118">
        <v>20</v>
      </c>
      <c r="W439" s="118">
        <v>28</v>
      </c>
      <c r="X439" s="124" t="s">
        <v>63</v>
      </c>
      <c r="Y439" s="52">
        <v>0</v>
      </c>
      <c r="Z439" s="53">
        <v>0</v>
      </c>
      <c r="AA439" s="53">
        <v>1</v>
      </c>
      <c r="AB439" s="53">
        <v>0</v>
      </c>
      <c r="AC439" s="53">
        <v>0</v>
      </c>
      <c r="AD439" s="53">
        <v>3</v>
      </c>
      <c r="AE439" s="53">
        <v>0</v>
      </c>
      <c r="AF439" s="53">
        <v>0</v>
      </c>
      <c r="AG439" s="53">
        <v>1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">
      <c r="A440" s="131">
        <v>0.16666666666666666</v>
      </c>
      <c r="B440" s="51">
        <v>7</v>
      </c>
      <c r="C440" s="52">
        <v>0</v>
      </c>
      <c r="D440" s="53">
        <v>0</v>
      </c>
      <c r="E440" s="53">
        <v>6</v>
      </c>
      <c r="F440" s="53">
        <v>0</v>
      </c>
      <c r="G440" s="53">
        <v>1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7</v>
      </c>
      <c r="R440" s="118">
        <v>100</v>
      </c>
      <c r="S440" s="53">
        <v>7</v>
      </c>
      <c r="T440" s="118">
        <v>100</v>
      </c>
      <c r="U440" s="53">
        <v>0</v>
      </c>
      <c r="V440" s="118">
        <v>0</v>
      </c>
      <c r="W440" s="118">
        <v>27</v>
      </c>
      <c r="X440" s="124" t="s">
        <v>63</v>
      </c>
      <c r="Y440" s="52">
        <v>0</v>
      </c>
      <c r="Z440" s="53">
        <v>0</v>
      </c>
      <c r="AA440" s="53">
        <v>0</v>
      </c>
      <c r="AB440" s="53">
        <v>0</v>
      </c>
      <c r="AC440" s="53">
        <v>2</v>
      </c>
      <c r="AD440" s="53">
        <v>4</v>
      </c>
      <c r="AE440" s="53">
        <v>1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">
      <c r="A441" s="131">
        <v>0.17708333333333334</v>
      </c>
      <c r="B441" s="51">
        <v>7</v>
      </c>
      <c r="C441" s="52">
        <v>0</v>
      </c>
      <c r="D441" s="53">
        <v>1</v>
      </c>
      <c r="E441" s="53">
        <v>6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7</v>
      </c>
      <c r="R441" s="118">
        <v>100</v>
      </c>
      <c r="S441" s="53">
        <v>5</v>
      </c>
      <c r="T441" s="118">
        <v>71.430000000000007</v>
      </c>
      <c r="U441" s="53">
        <v>0</v>
      </c>
      <c r="V441" s="118">
        <v>0</v>
      </c>
      <c r="W441" s="118">
        <v>27.9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2</v>
      </c>
      <c r="AD441" s="53">
        <v>3</v>
      </c>
      <c r="AE441" s="53">
        <v>2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">
      <c r="A442" s="131">
        <v>0.1875</v>
      </c>
      <c r="B442" s="51">
        <v>14</v>
      </c>
      <c r="C442" s="52">
        <v>0</v>
      </c>
      <c r="D442" s="53">
        <v>0</v>
      </c>
      <c r="E442" s="53">
        <v>11</v>
      </c>
      <c r="F442" s="53">
        <v>0</v>
      </c>
      <c r="G442" s="53">
        <v>3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13</v>
      </c>
      <c r="R442" s="118">
        <v>92.86</v>
      </c>
      <c r="S442" s="53">
        <v>10</v>
      </c>
      <c r="T442" s="118">
        <v>71.430000000000007</v>
      </c>
      <c r="U442" s="53">
        <v>1</v>
      </c>
      <c r="V442" s="118">
        <v>7.1429999999999998</v>
      </c>
      <c r="W442" s="118">
        <v>27.7</v>
      </c>
      <c r="X442" s="124">
        <v>32.4</v>
      </c>
      <c r="Y442" s="52">
        <v>0</v>
      </c>
      <c r="Z442" s="53">
        <v>0</v>
      </c>
      <c r="AA442" s="53">
        <v>0</v>
      </c>
      <c r="AB442" s="53">
        <v>1</v>
      </c>
      <c r="AC442" s="53">
        <v>4</v>
      </c>
      <c r="AD442" s="53">
        <v>4</v>
      </c>
      <c r="AE442" s="53">
        <v>4</v>
      </c>
      <c r="AF442" s="53">
        <v>1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">
      <c r="A443" s="131">
        <v>0.19791666666666666</v>
      </c>
      <c r="B443" s="51">
        <v>6</v>
      </c>
      <c r="C443" s="52">
        <v>0</v>
      </c>
      <c r="D443" s="53">
        <v>0</v>
      </c>
      <c r="E443" s="53">
        <v>6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6</v>
      </c>
      <c r="R443" s="118">
        <v>100</v>
      </c>
      <c r="S443" s="53">
        <v>4</v>
      </c>
      <c r="T443" s="118">
        <v>66.67</v>
      </c>
      <c r="U443" s="53">
        <v>0</v>
      </c>
      <c r="V443" s="118">
        <v>0</v>
      </c>
      <c r="W443" s="118">
        <v>27.9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2</v>
      </c>
      <c r="AD443" s="53">
        <v>2</v>
      </c>
      <c r="AE443" s="53">
        <v>2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">
      <c r="A444" s="131">
        <v>0.20833333333333334</v>
      </c>
      <c r="B444" s="51">
        <v>9</v>
      </c>
      <c r="C444" s="52">
        <v>1</v>
      </c>
      <c r="D444" s="53">
        <v>1</v>
      </c>
      <c r="E444" s="53">
        <v>6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6</v>
      </c>
      <c r="R444" s="118">
        <v>66.67</v>
      </c>
      <c r="S444" s="53">
        <v>5</v>
      </c>
      <c r="T444" s="118">
        <v>55.56</v>
      </c>
      <c r="U444" s="53">
        <v>0</v>
      </c>
      <c r="V444" s="118">
        <v>0</v>
      </c>
      <c r="W444" s="118">
        <v>24.1</v>
      </c>
      <c r="X444" s="124" t="s">
        <v>63</v>
      </c>
      <c r="Y444" s="52">
        <v>0</v>
      </c>
      <c r="Z444" s="53">
        <v>0</v>
      </c>
      <c r="AA444" s="53">
        <v>1</v>
      </c>
      <c r="AB444" s="53">
        <v>2</v>
      </c>
      <c r="AC444" s="53">
        <v>1</v>
      </c>
      <c r="AD444" s="53">
        <v>2</v>
      </c>
      <c r="AE444" s="53">
        <v>3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">
      <c r="A445" s="131">
        <v>0.21875</v>
      </c>
      <c r="B445" s="51">
        <v>11</v>
      </c>
      <c r="C445" s="52">
        <v>0</v>
      </c>
      <c r="D445" s="53">
        <v>0</v>
      </c>
      <c r="E445" s="53">
        <v>10</v>
      </c>
      <c r="F445" s="53">
        <v>0</v>
      </c>
      <c r="G445" s="53">
        <v>1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11</v>
      </c>
      <c r="R445" s="118">
        <v>100</v>
      </c>
      <c r="S445" s="53">
        <v>10</v>
      </c>
      <c r="T445" s="118">
        <v>90.91</v>
      </c>
      <c r="U445" s="53">
        <v>0</v>
      </c>
      <c r="V445" s="118">
        <v>0</v>
      </c>
      <c r="W445" s="118">
        <v>27.5</v>
      </c>
      <c r="X445" s="124">
        <v>30.2</v>
      </c>
      <c r="Y445" s="52">
        <v>0</v>
      </c>
      <c r="Z445" s="53">
        <v>0</v>
      </c>
      <c r="AA445" s="53">
        <v>0</v>
      </c>
      <c r="AB445" s="53">
        <v>0</v>
      </c>
      <c r="AC445" s="53">
        <v>1</v>
      </c>
      <c r="AD445" s="53">
        <v>8</v>
      </c>
      <c r="AE445" s="53">
        <v>2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">
      <c r="A446" s="131">
        <v>0.22916666666666666</v>
      </c>
      <c r="B446" s="51">
        <v>14</v>
      </c>
      <c r="C446" s="52">
        <v>0</v>
      </c>
      <c r="D446" s="53">
        <v>0</v>
      </c>
      <c r="E446" s="53">
        <v>11</v>
      </c>
      <c r="F446" s="53">
        <v>0</v>
      </c>
      <c r="G446" s="53">
        <v>3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14</v>
      </c>
      <c r="R446" s="118">
        <v>100</v>
      </c>
      <c r="S446" s="53">
        <v>11</v>
      </c>
      <c r="T446" s="118">
        <v>78.569999999999993</v>
      </c>
      <c r="U446" s="53">
        <v>1</v>
      </c>
      <c r="V446" s="118">
        <v>7.1429999999999998</v>
      </c>
      <c r="W446" s="118">
        <v>27.3</v>
      </c>
      <c r="X446" s="124">
        <v>32.6</v>
      </c>
      <c r="Y446" s="52">
        <v>0</v>
      </c>
      <c r="Z446" s="53">
        <v>0</v>
      </c>
      <c r="AA446" s="53">
        <v>0</v>
      </c>
      <c r="AB446" s="53">
        <v>0</v>
      </c>
      <c r="AC446" s="53">
        <v>6</v>
      </c>
      <c r="AD446" s="53">
        <v>4</v>
      </c>
      <c r="AE446" s="53">
        <v>3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">
      <c r="A447" s="131">
        <v>0.23958333333333334</v>
      </c>
      <c r="B447" s="51">
        <v>13</v>
      </c>
      <c r="C447" s="52">
        <v>0</v>
      </c>
      <c r="D447" s="53">
        <v>0</v>
      </c>
      <c r="E447" s="53">
        <v>11</v>
      </c>
      <c r="F447" s="53">
        <v>0</v>
      </c>
      <c r="G447" s="53">
        <v>2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13</v>
      </c>
      <c r="R447" s="118">
        <v>100</v>
      </c>
      <c r="S447" s="53">
        <v>12</v>
      </c>
      <c r="T447" s="118">
        <v>92.31</v>
      </c>
      <c r="U447" s="53">
        <v>2</v>
      </c>
      <c r="V447" s="118">
        <v>15.38</v>
      </c>
      <c r="W447" s="118">
        <v>31.5</v>
      </c>
      <c r="X447" s="124">
        <v>55.3</v>
      </c>
      <c r="Y447" s="52">
        <v>0</v>
      </c>
      <c r="Z447" s="53">
        <v>0</v>
      </c>
      <c r="AA447" s="53">
        <v>0</v>
      </c>
      <c r="AB447" s="53">
        <v>0</v>
      </c>
      <c r="AC447" s="53">
        <v>2</v>
      </c>
      <c r="AD447" s="53">
        <v>8</v>
      </c>
      <c r="AE447" s="53">
        <v>1</v>
      </c>
      <c r="AF447" s="53">
        <v>0</v>
      </c>
      <c r="AG447" s="53">
        <v>0</v>
      </c>
      <c r="AH447" s="53">
        <v>0</v>
      </c>
      <c r="AI447" s="53">
        <v>0</v>
      </c>
      <c r="AJ447" s="53">
        <v>1</v>
      </c>
      <c r="AK447" s="53">
        <v>1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">
      <c r="A448" s="131">
        <v>0.25</v>
      </c>
      <c r="B448" s="51">
        <v>20</v>
      </c>
      <c r="C448" s="52">
        <v>0</v>
      </c>
      <c r="D448" s="53">
        <v>0</v>
      </c>
      <c r="E448" s="53">
        <v>14</v>
      </c>
      <c r="F448" s="53">
        <v>0</v>
      </c>
      <c r="G448" s="53">
        <v>6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20</v>
      </c>
      <c r="R448" s="118">
        <v>100</v>
      </c>
      <c r="S448" s="53">
        <v>17</v>
      </c>
      <c r="T448" s="118">
        <v>85</v>
      </c>
      <c r="U448" s="53">
        <v>3</v>
      </c>
      <c r="V448" s="118">
        <v>15</v>
      </c>
      <c r="W448" s="118">
        <v>30.1</v>
      </c>
      <c r="X448" s="124">
        <v>36.4</v>
      </c>
      <c r="Y448" s="52">
        <v>0</v>
      </c>
      <c r="Z448" s="53">
        <v>0</v>
      </c>
      <c r="AA448" s="53">
        <v>0</v>
      </c>
      <c r="AB448" s="53">
        <v>0</v>
      </c>
      <c r="AC448" s="53">
        <v>4</v>
      </c>
      <c r="AD448" s="53">
        <v>9</v>
      </c>
      <c r="AE448" s="53">
        <v>4</v>
      </c>
      <c r="AF448" s="53">
        <v>2</v>
      </c>
      <c r="AG448" s="53">
        <v>0</v>
      </c>
      <c r="AH448" s="53">
        <v>0</v>
      </c>
      <c r="AI448" s="53">
        <v>0</v>
      </c>
      <c r="AJ448" s="53">
        <v>1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">
      <c r="A449" s="131">
        <v>0.26041666666666669</v>
      </c>
      <c r="B449" s="51">
        <v>11</v>
      </c>
      <c r="C449" s="52">
        <v>0</v>
      </c>
      <c r="D449" s="53">
        <v>0</v>
      </c>
      <c r="E449" s="53">
        <v>9</v>
      </c>
      <c r="F449" s="53">
        <v>0</v>
      </c>
      <c r="G449" s="53">
        <v>2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10</v>
      </c>
      <c r="R449" s="118">
        <v>90.91</v>
      </c>
      <c r="S449" s="53">
        <v>7</v>
      </c>
      <c r="T449" s="118">
        <v>63.64</v>
      </c>
      <c r="U449" s="53">
        <v>0</v>
      </c>
      <c r="V449" s="118">
        <v>0</v>
      </c>
      <c r="W449" s="118">
        <v>24.1</v>
      </c>
      <c r="X449" s="124">
        <v>30</v>
      </c>
      <c r="Y449" s="52">
        <v>0</v>
      </c>
      <c r="Z449" s="53">
        <v>1</v>
      </c>
      <c r="AA449" s="53">
        <v>0</v>
      </c>
      <c r="AB449" s="53">
        <v>0</v>
      </c>
      <c r="AC449" s="53">
        <v>4</v>
      </c>
      <c r="AD449" s="53">
        <v>5</v>
      </c>
      <c r="AE449" s="53">
        <v>1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">
      <c r="A450" s="131">
        <v>0.27083333333333331</v>
      </c>
      <c r="B450" s="51">
        <v>28</v>
      </c>
      <c r="C450" s="52">
        <v>1</v>
      </c>
      <c r="D450" s="53">
        <v>1</v>
      </c>
      <c r="E450" s="53">
        <v>20</v>
      </c>
      <c r="F450" s="53">
        <v>0</v>
      </c>
      <c r="G450" s="53">
        <v>5</v>
      </c>
      <c r="H450" s="53">
        <v>1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25</v>
      </c>
      <c r="R450" s="118">
        <v>89.29</v>
      </c>
      <c r="S450" s="53">
        <v>16</v>
      </c>
      <c r="T450" s="118">
        <v>57.14</v>
      </c>
      <c r="U450" s="53">
        <v>2</v>
      </c>
      <c r="V450" s="118">
        <v>7.1429999999999998</v>
      </c>
      <c r="W450" s="118">
        <v>25.3</v>
      </c>
      <c r="X450" s="124">
        <v>31.1</v>
      </c>
      <c r="Y450" s="52">
        <v>0</v>
      </c>
      <c r="Z450" s="53">
        <v>2</v>
      </c>
      <c r="AA450" s="53">
        <v>0</v>
      </c>
      <c r="AB450" s="53">
        <v>1</v>
      </c>
      <c r="AC450" s="53">
        <v>10</v>
      </c>
      <c r="AD450" s="53">
        <v>11</v>
      </c>
      <c r="AE450" s="53">
        <v>2</v>
      </c>
      <c r="AF450" s="53">
        <v>1</v>
      </c>
      <c r="AG450" s="53">
        <v>1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">
      <c r="A451" s="131">
        <v>0.28125</v>
      </c>
      <c r="B451" s="51">
        <v>30</v>
      </c>
      <c r="C451" s="52">
        <v>0</v>
      </c>
      <c r="D451" s="53">
        <v>0</v>
      </c>
      <c r="E451" s="53">
        <v>26</v>
      </c>
      <c r="F451" s="53">
        <v>0</v>
      </c>
      <c r="G451" s="53">
        <v>4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26</v>
      </c>
      <c r="R451" s="118">
        <v>86.67</v>
      </c>
      <c r="S451" s="53">
        <v>17</v>
      </c>
      <c r="T451" s="118">
        <v>56.67</v>
      </c>
      <c r="U451" s="53">
        <v>1</v>
      </c>
      <c r="V451" s="118">
        <v>3.3330000000000002</v>
      </c>
      <c r="W451" s="118">
        <v>25</v>
      </c>
      <c r="X451" s="124">
        <v>31.4</v>
      </c>
      <c r="Y451" s="52">
        <v>0</v>
      </c>
      <c r="Z451" s="53">
        <v>1</v>
      </c>
      <c r="AA451" s="53">
        <v>0</v>
      </c>
      <c r="AB451" s="53">
        <v>3</v>
      </c>
      <c r="AC451" s="53">
        <v>11</v>
      </c>
      <c r="AD451" s="53">
        <v>10</v>
      </c>
      <c r="AE451" s="53">
        <v>4</v>
      </c>
      <c r="AF451" s="53">
        <v>1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">
      <c r="A452" s="131">
        <v>0.29166666666666669</v>
      </c>
      <c r="B452" s="51">
        <v>36</v>
      </c>
      <c r="C452" s="52">
        <v>0</v>
      </c>
      <c r="D452" s="53">
        <v>1</v>
      </c>
      <c r="E452" s="53">
        <v>30</v>
      </c>
      <c r="F452" s="53">
        <v>0</v>
      </c>
      <c r="G452" s="53">
        <v>5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35</v>
      </c>
      <c r="R452" s="118">
        <v>97.22</v>
      </c>
      <c r="S452" s="53">
        <v>22</v>
      </c>
      <c r="T452" s="118">
        <v>61.11</v>
      </c>
      <c r="U452" s="53">
        <v>0</v>
      </c>
      <c r="V452" s="118">
        <v>0</v>
      </c>
      <c r="W452" s="118">
        <v>25</v>
      </c>
      <c r="X452" s="124">
        <v>29.3</v>
      </c>
      <c r="Y452" s="52">
        <v>0</v>
      </c>
      <c r="Z452" s="53">
        <v>0</v>
      </c>
      <c r="AA452" s="53">
        <v>0</v>
      </c>
      <c r="AB452" s="53">
        <v>1</v>
      </c>
      <c r="AC452" s="53">
        <v>22</v>
      </c>
      <c r="AD452" s="53">
        <v>11</v>
      </c>
      <c r="AE452" s="53">
        <v>2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">
      <c r="A453" s="131">
        <v>0.30208333333333331</v>
      </c>
      <c r="B453" s="51">
        <v>52</v>
      </c>
      <c r="C453" s="52">
        <v>0</v>
      </c>
      <c r="D453" s="53">
        <v>1</v>
      </c>
      <c r="E453" s="53">
        <v>44</v>
      </c>
      <c r="F453" s="53">
        <v>0</v>
      </c>
      <c r="G453" s="53">
        <v>6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1</v>
      </c>
      <c r="N453" s="54">
        <v>0</v>
      </c>
      <c r="O453" s="54">
        <v>0</v>
      </c>
      <c r="P453" s="54">
        <v>0</v>
      </c>
      <c r="Q453" s="52">
        <v>35</v>
      </c>
      <c r="R453" s="118">
        <v>67.31</v>
      </c>
      <c r="S453" s="53">
        <v>25</v>
      </c>
      <c r="T453" s="118">
        <v>48.08</v>
      </c>
      <c r="U453" s="53">
        <v>0</v>
      </c>
      <c r="V453" s="118">
        <v>0</v>
      </c>
      <c r="W453" s="118">
        <v>23.2</v>
      </c>
      <c r="X453" s="124">
        <v>29.5</v>
      </c>
      <c r="Y453" s="52">
        <v>0</v>
      </c>
      <c r="Z453" s="53">
        <v>2</v>
      </c>
      <c r="AA453" s="53">
        <v>5</v>
      </c>
      <c r="AB453" s="53">
        <v>10</v>
      </c>
      <c r="AC453" s="53">
        <v>15</v>
      </c>
      <c r="AD453" s="53">
        <v>13</v>
      </c>
      <c r="AE453" s="53">
        <v>7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">
      <c r="A454" s="131">
        <v>0.3125</v>
      </c>
      <c r="B454" s="51">
        <v>63</v>
      </c>
      <c r="C454" s="52">
        <v>2</v>
      </c>
      <c r="D454" s="53">
        <v>2</v>
      </c>
      <c r="E454" s="53">
        <v>54</v>
      </c>
      <c r="F454" s="53">
        <v>0</v>
      </c>
      <c r="G454" s="53">
        <v>5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52</v>
      </c>
      <c r="R454" s="118">
        <v>82.54</v>
      </c>
      <c r="S454" s="53">
        <v>29</v>
      </c>
      <c r="T454" s="118">
        <v>46.03</v>
      </c>
      <c r="U454" s="53">
        <v>1</v>
      </c>
      <c r="V454" s="118">
        <v>1.587</v>
      </c>
      <c r="W454" s="118">
        <v>23.8</v>
      </c>
      <c r="X454" s="124">
        <v>28.2</v>
      </c>
      <c r="Y454" s="52">
        <v>0</v>
      </c>
      <c r="Z454" s="53">
        <v>0</v>
      </c>
      <c r="AA454" s="53">
        <v>2</v>
      </c>
      <c r="AB454" s="53">
        <v>9</v>
      </c>
      <c r="AC454" s="53">
        <v>28</v>
      </c>
      <c r="AD454" s="53">
        <v>20</v>
      </c>
      <c r="AE454" s="53">
        <v>3</v>
      </c>
      <c r="AF454" s="53">
        <v>1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">
      <c r="A455" s="131">
        <v>0.32291666666666669</v>
      </c>
      <c r="B455" s="51">
        <v>78</v>
      </c>
      <c r="C455" s="52">
        <v>0</v>
      </c>
      <c r="D455" s="53">
        <v>0</v>
      </c>
      <c r="E455" s="53">
        <v>69</v>
      </c>
      <c r="F455" s="53">
        <v>0</v>
      </c>
      <c r="G455" s="53">
        <v>8</v>
      </c>
      <c r="H455" s="53">
        <v>1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48</v>
      </c>
      <c r="R455" s="118">
        <v>61.54</v>
      </c>
      <c r="S455" s="53">
        <v>17</v>
      </c>
      <c r="T455" s="118">
        <v>21.79</v>
      </c>
      <c r="U455" s="53">
        <v>0</v>
      </c>
      <c r="V455" s="118">
        <v>0</v>
      </c>
      <c r="W455" s="118">
        <v>20.9</v>
      </c>
      <c r="X455" s="124">
        <v>25.8</v>
      </c>
      <c r="Y455" s="52">
        <v>0</v>
      </c>
      <c r="Z455" s="53">
        <v>3</v>
      </c>
      <c r="AA455" s="53">
        <v>10</v>
      </c>
      <c r="AB455" s="53">
        <v>17</v>
      </c>
      <c r="AC455" s="53">
        <v>34</v>
      </c>
      <c r="AD455" s="53">
        <v>9</v>
      </c>
      <c r="AE455" s="53">
        <v>5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">
      <c r="A456" s="131">
        <v>0.33333333333333331</v>
      </c>
      <c r="B456" s="51">
        <v>77</v>
      </c>
      <c r="C456" s="52">
        <v>0</v>
      </c>
      <c r="D456" s="53">
        <v>2</v>
      </c>
      <c r="E456" s="53">
        <v>67</v>
      </c>
      <c r="F456" s="53">
        <v>0</v>
      </c>
      <c r="G456" s="53">
        <v>8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69</v>
      </c>
      <c r="R456" s="118">
        <v>89.61</v>
      </c>
      <c r="S456" s="53">
        <v>28</v>
      </c>
      <c r="T456" s="118">
        <v>36.36</v>
      </c>
      <c r="U456" s="53">
        <v>0</v>
      </c>
      <c r="V456" s="118">
        <v>0</v>
      </c>
      <c r="W456" s="118">
        <v>23.1</v>
      </c>
      <c r="X456" s="124">
        <v>26.4</v>
      </c>
      <c r="Y456" s="52">
        <v>0</v>
      </c>
      <c r="Z456" s="53">
        <v>0</v>
      </c>
      <c r="AA456" s="53">
        <v>2</v>
      </c>
      <c r="AB456" s="53">
        <v>6</v>
      </c>
      <c r="AC456" s="53">
        <v>48</v>
      </c>
      <c r="AD456" s="53">
        <v>18</v>
      </c>
      <c r="AE456" s="53">
        <v>3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">
      <c r="A457" s="131">
        <v>0.34375</v>
      </c>
      <c r="B457" s="51">
        <v>111</v>
      </c>
      <c r="C457" s="52">
        <v>0</v>
      </c>
      <c r="D457" s="53">
        <v>2</v>
      </c>
      <c r="E457" s="53">
        <v>102</v>
      </c>
      <c r="F457" s="53">
        <v>0</v>
      </c>
      <c r="G457" s="53">
        <v>6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43</v>
      </c>
      <c r="R457" s="118">
        <v>38.74</v>
      </c>
      <c r="S457" s="53">
        <v>18</v>
      </c>
      <c r="T457" s="118">
        <v>16.22</v>
      </c>
      <c r="U457" s="53">
        <v>1</v>
      </c>
      <c r="V457" s="118">
        <v>0.90100000000000002</v>
      </c>
      <c r="W457" s="118">
        <v>18.7</v>
      </c>
      <c r="X457" s="124">
        <v>24.2</v>
      </c>
      <c r="Y457" s="52">
        <v>0</v>
      </c>
      <c r="Z457" s="53">
        <v>4</v>
      </c>
      <c r="AA457" s="53">
        <v>26</v>
      </c>
      <c r="AB457" s="53">
        <v>38</v>
      </c>
      <c r="AC457" s="53">
        <v>35</v>
      </c>
      <c r="AD457" s="53">
        <v>7</v>
      </c>
      <c r="AE457" s="53">
        <v>0</v>
      </c>
      <c r="AF457" s="53">
        <v>1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">
      <c r="A458" s="131">
        <v>0.35416666666666669</v>
      </c>
      <c r="B458" s="51">
        <v>97</v>
      </c>
      <c r="C458" s="52">
        <v>1</v>
      </c>
      <c r="D458" s="53">
        <v>0</v>
      </c>
      <c r="E458" s="53">
        <v>86</v>
      </c>
      <c r="F458" s="53">
        <v>1</v>
      </c>
      <c r="G458" s="53">
        <v>6</v>
      </c>
      <c r="H458" s="53">
        <v>0</v>
      </c>
      <c r="I458" s="53">
        <v>1</v>
      </c>
      <c r="J458" s="53">
        <v>1</v>
      </c>
      <c r="K458" s="53">
        <v>1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49</v>
      </c>
      <c r="R458" s="118">
        <v>50.52</v>
      </c>
      <c r="S458" s="53">
        <v>13</v>
      </c>
      <c r="T458" s="118">
        <v>13.4</v>
      </c>
      <c r="U458" s="53">
        <v>0</v>
      </c>
      <c r="V458" s="118">
        <v>0</v>
      </c>
      <c r="W458" s="118">
        <v>19.600000000000001</v>
      </c>
      <c r="X458" s="124">
        <v>23.8</v>
      </c>
      <c r="Y458" s="52">
        <v>0</v>
      </c>
      <c r="Z458" s="53">
        <v>2</v>
      </c>
      <c r="AA458" s="53">
        <v>11</v>
      </c>
      <c r="AB458" s="53">
        <v>35</v>
      </c>
      <c r="AC458" s="53">
        <v>36</v>
      </c>
      <c r="AD458" s="53">
        <v>12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">
      <c r="A459" s="131">
        <v>0.36458333333333331</v>
      </c>
      <c r="B459" s="51">
        <v>100</v>
      </c>
      <c r="C459" s="52">
        <v>2</v>
      </c>
      <c r="D459" s="53">
        <v>3</v>
      </c>
      <c r="E459" s="53">
        <v>84</v>
      </c>
      <c r="F459" s="53">
        <v>0</v>
      </c>
      <c r="G459" s="53">
        <v>8</v>
      </c>
      <c r="H459" s="53">
        <v>0</v>
      </c>
      <c r="I459" s="53">
        <v>1</v>
      </c>
      <c r="J459" s="53">
        <v>0</v>
      </c>
      <c r="K459" s="53">
        <v>0</v>
      </c>
      <c r="L459" s="53">
        <v>0</v>
      </c>
      <c r="M459" s="53">
        <v>2</v>
      </c>
      <c r="N459" s="54">
        <v>0</v>
      </c>
      <c r="O459" s="54">
        <v>0</v>
      </c>
      <c r="P459" s="54">
        <v>0</v>
      </c>
      <c r="Q459" s="52">
        <v>20</v>
      </c>
      <c r="R459" s="118">
        <v>20</v>
      </c>
      <c r="S459" s="53">
        <v>5</v>
      </c>
      <c r="T459" s="118">
        <v>5</v>
      </c>
      <c r="U459" s="53">
        <v>0</v>
      </c>
      <c r="V459" s="118">
        <v>0</v>
      </c>
      <c r="W459" s="118">
        <v>16.7</v>
      </c>
      <c r="X459" s="124">
        <v>20.9</v>
      </c>
      <c r="Y459" s="52">
        <v>0</v>
      </c>
      <c r="Z459" s="53">
        <v>3</v>
      </c>
      <c r="AA459" s="53">
        <v>34</v>
      </c>
      <c r="AB459" s="53">
        <v>43</v>
      </c>
      <c r="AC459" s="53">
        <v>18</v>
      </c>
      <c r="AD459" s="53">
        <v>1</v>
      </c>
      <c r="AE459" s="53">
        <v>1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">
      <c r="A460" s="131">
        <v>0.375</v>
      </c>
      <c r="B460" s="51">
        <v>84</v>
      </c>
      <c r="C460" s="52">
        <v>0</v>
      </c>
      <c r="D460" s="53">
        <v>2</v>
      </c>
      <c r="E460" s="53">
        <v>71</v>
      </c>
      <c r="F460" s="53">
        <v>1</v>
      </c>
      <c r="G460" s="53">
        <v>9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50</v>
      </c>
      <c r="R460" s="118">
        <v>59.52</v>
      </c>
      <c r="S460" s="53">
        <v>16</v>
      </c>
      <c r="T460" s="118">
        <v>19.05</v>
      </c>
      <c r="U460" s="53">
        <v>0</v>
      </c>
      <c r="V460" s="118">
        <v>0</v>
      </c>
      <c r="W460" s="118">
        <v>20.2</v>
      </c>
      <c r="X460" s="124">
        <v>24.4</v>
      </c>
      <c r="Y460" s="52">
        <v>0</v>
      </c>
      <c r="Z460" s="53">
        <v>2</v>
      </c>
      <c r="AA460" s="53">
        <v>10</v>
      </c>
      <c r="AB460" s="53">
        <v>22</v>
      </c>
      <c r="AC460" s="53">
        <v>41</v>
      </c>
      <c r="AD460" s="53">
        <v>9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">
      <c r="A461" s="131">
        <v>0.38541666666666669</v>
      </c>
      <c r="B461" s="51">
        <v>75</v>
      </c>
      <c r="C461" s="52">
        <v>0</v>
      </c>
      <c r="D461" s="53">
        <v>0</v>
      </c>
      <c r="E461" s="53">
        <v>59</v>
      </c>
      <c r="F461" s="53">
        <v>0</v>
      </c>
      <c r="G461" s="53">
        <v>14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52</v>
      </c>
      <c r="R461" s="118">
        <v>69.33</v>
      </c>
      <c r="S461" s="53">
        <v>40</v>
      </c>
      <c r="T461" s="118">
        <v>53.33</v>
      </c>
      <c r="U461" s="53">
        <v>0</v>
      </c>
      <c r="V461" s="118">
        <v>0</v>
      </c>
      <c r="W461" s="118">
        <v>23.5</v>
      </c>
      <c r="X461" s="124">
        <v>28.9</v>
      </c>
      <c r="Y461" s="52">
        <v>0</v>
      </c>
      <c r="Z461" s="53">
        <v>1</v>
      </c>
      <c r="AA461" s="53">
        <v>0</v>
      </c>
      <c r="AB461" s="53">
        <v>22</v>
      </c>
      <c r="AC461" s="53">
        <v>19</v>
      </c>
      <c r="AD461" s="53">
        <v>29</v>
      </c>
      <c r="AE461" s="53">
        <v>4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">
      <c r="A462" s="131">
        <v>0.39583333333333331</v>
      </c>
      <c r="B462" s="51">
        <v>95</v>
      </c>
      <c r="C462" s="52">
        <v>0</v>
      </c>
      <c r="D462" s="53">
        <v>1</v>
      </c>
      <c r="E462" s="53">
        <v>86</v>
      </c>
      <c r="F462" s="53">
        <v>0</v>
      </c>
      <c r="G462" s="53">
        <v>7</v>
      </c>
      <c r="H462" s="53">
        <v>0</v>
      </c>
      <c r="I462" s="53">
        <v>0</v>
      </c>
      <c r="J462" s="53">
        <v>0</v>
      </c>
      <c r="K462" s="53">
        <v>1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90</v>
      </c>
      <c r="R462" s="118">
        <v>94.74</v>
      </c>
      <c r="S462" s="53">
        <v>57</v>
      </c>
      <c r="T462" s="118">
        <v>60</v>
      </c>
      <c r="U462" s="53">
        <v>1</v>
      </c>
      <c r="V462" s="118">
        <v>1.0529999999999999</v>
      </c>
      <c r="W462" s="118">
        <v>25</v>
      </c>
      <c r="X462" s="124">
        <v>28.5</v>
      </c>
      <c r="Y462" s="52">
        <v>0</v>
      </c>
      <c r="Z462" s="53">
        <v>0</v>
      </c>
      <c r="AA462" s="53">
        <v>0</v>
      </c>
      <c r="AB462" s="53">
        <v>5</v>
      </c>
      <c r="AC462" s="53">
        <v>44</v>
      </c>
      <c r="AD462" s="53">
        <v>42</v>
      </c>
      <c r="AE462" s="53">
        <v>3</v>
      </c>
      <c r="AF462" s="53">
        <v>1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">
      <c r="A463" s="131">
        <v>0.40625</v>
      </c>
      <c r="B463" s="51">
        <v>69</v>
      </c>
      <c r="C463" s="52">
        <v>0</v>
      </c>
      <c r="D463" s="53">
        <v>1</v>
      </c>
      <c r="E463" s="53">
        <v>58</v>
      </c>
      <c r="F463" s="53">
        <v>1</v>
      </c>
      <c r="G463" s="53">
        <v>9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57</v>
      </c>
      <c r="R463" s="118">
        <v>82.61</v>
      </c>
      <c r="S463" s="53">
        <v>31</v>
      </c>
      <c r="T463" s="118">
        <v>44.93</v>
      </c>
      <c r="U463" s="53">
        <v>1</v>
      </c>
      <c r="V463" s="118">
        <v>1.4490000000000001</v>
      </c>
      <c r="W463" s="118">
        <v>24.1</v>
      </c>
      <c r="X463" s="124">
        <v>28.5</v>
      </c>
      <c r="Y463" s="52">
        <v>0</v>
      </c>
      <c r="Z463" s="53">
        <v>0</v>
      </c>
      <c r="AA463" s="53">
        <v>0</v>
      </c>
      <c r="AB463" s="53">
        <v>12</v>
      </c>
      <c r="AC463" s="53">
        <v>31</v>
      </c>
      <c r="AD463" s="53">
        <v>19</v>
      </c>
      <c r="AE463" s="53">
        <v>6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">
      <c r="A464" s="131">
        <v>0.41666666666666669</v>
      </c>
      <c r="B464" s="51">
        <v>89</v>
      </c>
      <c r="C464" s="52">
        <v>1</v>
      </c>
      <c r="D464" s="53">
        <v>3</v>
      </c>
      <c r="E464" s="53">
        <v>66</v>
      </c>
      <c r="F464" s="53">
        <v>0</v>
      </c>
      <c r="G464" s="53">
        <v>18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64</v>
      </c>
      <c r="R464" s="118">
        <v>71.91</v>
      </c>
      <c r="S464" s="53">
        <v>31</v>
      </c>
      <c r="T464" s="118">
        <v>34.83</v>
      </c>
      <c r="U464" s="53">
        <v>3</v>
      </c>
      <c r="V464" s="118">
        <v>3.371</v>
      </c>
      <c r="W464" s="118">
        <v>22.9</v>
      </c>
      <c r="X464" s="124">
        <v>28.9</v>
      </c>
      <c r="Y464" s="52">
        <v>0</v>
      </c>
      <c r="Z464" s="53">
        <v>0</v>
      </c>
      <c r="AA464" s="53">
        <v>5</v>
      </c>
      <c r="AB464" s="53">
        <v>20</v>
      </c>
      <c r="AC464" s="53">
        <v>37</v>
      </c>
      <c r="AD464" s="53">
        <v>18</v>
      </c>
      <c r="AE464" s="53">
        <v>6</v>
      </c>
      <c r="AF464" s="53">
        <v>3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">
      <c r="A465" s="131">
        <v>0.42708333333333331</v>
      </c>
      <c r="B465" s="51">
        <v>71</v>
      </c>
      <c r="C465" s="52">
        <v>0</v>
      </c>
      <c r="D465" s="53">
        <v>1</v>
      </c>
      <c r="E465" s="53">
        <v>58</v>
      </c>
      <c r="F465" s="53">
        <v>1</v>
      </c>
      <c r="G465" s="53">
        <v>7</v>
      </c>
      <c r="H465" s="53">
        <v>1</v>
      </c>
      <c r="I465" s="53">
        <v>1</v>
      </c>
      <c r="J465" s="53">
        <v>1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65</v>
      </c>
      <c r="R465" s="118">
        <v>91.55</v>
      </c>
      <c r="S465" s="53">
        <v>32</v>
      </c>
      <c r="T465" s="118">
        <v>45.07</v>
      </c>
      <c r="U465" s="53">
        <v>1</v>
      </c>
      <c r="V465" s="118">
        <v>1.4079999999999999</v>
      </c>
      <c r="W465" s="118">
        <v>23.6</v>
      </c>
      <c r="X465" s="124">
        <v>26</v>
      </c>
      <c r="Y465" s="52">
        <v>0</v>
      </c>
      <c r="Z465" s="53">
        <v>0</v>
      </c>
      <c r="AA465" s="53">
        <v>1</v>
      </c>
      <c r="AB465" s="53">
        <v>5</v>
      </c>
      <c r="AC465" s="53">
        <v>47</v>
      </c>
      <c r="AD465" s="53">
        <v>15</v>
      </c>
      <c r="AE465" s="53">
        <v>2</v>
      </c>
      <c r="AF465" s="53">
        <v>1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">
      <c r="A466" s="131">
        <v>0.4375</v>
      </c>
      <c r="B466" s="51">
        <v>88</v>
      </c>
      <c r="C466" s="52">
        <v>0</v>
      </c>
      <c r="D466" s="53">
        <v>1</v>
      </c>
      <c r="E466" s="53">
        <v>70</v>
      </c>
      <c r="F466" s="53">
        <v>0</v>
      </c>
      <c r="G466" s="53">
        <v>15</v>
      </c>
      <c r="H466" s="53">
        <v>1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75</v>
      </c>
      <c r="R466" s="118">
        <v>85.23</v>
      </c>
      <c r="S466" s="53">
        <v>39</v>
      </c>
      <c r="T466" s="118">
        <v>44.32</v>
      </c>
      <c r="U466" s="53">
        <v>2</v>
      </c>
      <c r="V466" s="118">
        <v>2.2730000000000001</v>
      </c>
      <c r="W466" s="118">
        <v>23.3</v>
      </c>
      <c r="X466" s="124">
        <v>27.2</v>
      </c>
      <c r="Y466" s="52">
        <v>0</v>
      </c>
      <c r="Z466" s="53">
        <v>3</v>
      </c>
      <c r="AA466" s="53">
        <v>5</v>
      </c>
      <c r="AB466" s="53">
        <v>5</v>
      </c>
      <c r="AC466" s="53">
        <v>44</v>
      </c>
      <c r="AD466" s="53">
        <v>26</v>
      </c>
      <c r="AE466" s="53">
        <v>3</v>
      </c>
      <c r="AF466" s="53">
        <v>1</v>
      </c>
      <c r="AG466" s="53">
        <v>1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">
      <c r="A467" s="131">
        <v>0.44791666666666669</v>
      </c>
      <c r="B467" s="51">
        <v>97</v>
      </c>
      <c r="C467" s="52">
        <v>2</v>
      </c>
      <c r="D467" s="53">
        <v>4</v>
      </c>
      <c r="E467" s="53">
        <v>75</v>
      </c>
      <c r="F467" s="53">
        <v>2</v>
      </c>
      <c r="G467" s="53">
        <v>14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62</v>
      </c>
      <c r="R467" s="118">
        <v>63.92</v>
      </c>
      <c r="S467" s="53">
        <v>26</v>
      </c>
      <c r="T467" s="118">
        <v>26.8</v>
      </c>
      <c r="U467" s="53">
        <v>1</v>
      </c>
      <c r="V467" s="118">
        <v>1.0309999999999999</v>
      </c>
      <c r="W467" s="118">
        <v>21.3</v>
      </c>
      <c r="X467" s="124">
        <v>25.6</v>
      </c>
      <c r="Y467" s="52">
        <v>0</v>
      </c>
      <c r="Z467" s="53">
        <v>1</v>
      </c>
      <c r="AA467" s="53">
        <v>12</v>
      </c>
      <c r="AB467" s="53">
        <v>22</v>
      </c>
      <c r="AC467" s="53">
        <v>41</v>
      </c>
      <c r="AD467" s="53">
        <v>19</v>
      </c>
      <c r="AE467" s="53">
        <v>1</v>
      </c>
      <c r="AF467" s="53">
        <v>1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">
      <c r="A468" s="131">
        <v>0.45833333333333331</v>
      </c>
      <c r="B468" s="51">
        <v>84</v>
      </c>
      <c r="C468" s="52">
        <v>0</v>
      </c>
      <c r="D468" s="53">
        <v>0</v>
      </c>
      <c r="E468" s="53">
        <v>69</v>
      </c>
      <c r="F468" s="53">
        <v>1</v>
      </c>
      <c r="G468" s="53">
        <v>14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77</v>
      </c>
      <c r="R468" s="118">
        <v>91.67</v>
      </c>
      <c r="S468" s="53">
        <v>35</v>
      </c>
      <c r="T468" s="118">
        <v>41.67</v>
      </c>
      <c r="U468" s="53">
        <v>0</v>
      </c>
      <c r="V468" s="118">
        <v>0</v>
      </c>
      <c r="W468" s="118">
        <v>24.1</v>
      </c>
      <c r="X468" s="124">
        <v>28.9</v>
      </c>
      <c r="Y468" s="52">
        <v>0</v>
      </c>
      <c r="Z468" s="53">
        <v>1</v>
      </c>
      <c r="AA468" s="53">
        <v>3</v>
      </c>
      <c r="AB468" s="53">
        <v>3</v>
      </c>
      <c r="AC468" s="53">
        <v>43</v>
      </c>
      <c r="AD468" s="53">
        <v>26</v>
      </c>
      <c r="AE468" s="53">
        <v>8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">
      <c r="A469" s="131">
        <v>0.46875</v>
      </c>
      <c r="B469" s="51">
        <v>78</v>
      </c>
      <c r="C469" s="52">
        <v>0</v>
      </c>
      <c r="D469" s="53">
        <v>3</v>
      </c>
      <c r="E469" s="53">
        <v>62</v>
      </c>
      <c r="F469" s="53">
        <v>0</v>
      </c>
      <c r="G469" s="53">
        <v>9</v>
      </c>
      <c r="H469" s="53">
        <v>2</v>
      </c>
      <c r="I469" s="53">
        <v>1</v>
      </c>
      <c r="J469" s="53">
        <v>0</v>
      </c>
      <c r="K469" s="53">
        <v>0</v>
      </c>
      <c r="L469" s="53">
        <v>0</v>
      </c>
      <c r="M469" s="53">
        <v>1</v>
      </c>
      <c r="N469" s="54">
        <v>0</v>
      </c>
      <c r="O469" s="54">
        <v>0</v>
      </c>
      <c r="P469" s="54">
        <v>0</v>
      </c>
      <c r="Q469" s="52">
        <v>65</v>
      </c>
      <c r="R469" s="118">
        <v>83.33</v>
      </c>
      <c r="S469" s="53">
        <v>37</v>
      </c>
      <c r="T469" s="118">
        <v>47.44</v>
      </c>
      <c r="U469" s="53">
        <v>3</v>
      </c>
      <c r="V469" s="118">
        <v>3.8460000000000001</v>
      </c>
      <c r="W469" s="118">
        <v>24</v>
      </c>
      <c r="X469" s="124">
        <v>28.6</v>
      </c>
      <c r="Y469" s="52">
        <v>0</v>
      </c>
      <c r="Z469" s="53">
        <v>2</v>
      </c>
      <c r="AA469" s="53">
        <v>5</v>
      </c>
      <c r="AB469" s="53">
        <v>6</v>
      </c>
      <c r="AC469" s="53">
        <v>37</v>
      </c>
      <c r="AD469" s="53">
        <v>20</v>
      </c>
      <c r="AE469" s="53">
        <v>5</v>
      </c>
      <c r="AF469" s="53">
        <v>1</v>
      </c>
      <c r="AG469" s="53">
        <v>0</v>
      </c>
      <c r="AH469" s="53">
        <v>1</v>
      </c>
      <c r="AI469" s="53">
        <v>1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">
      <c r="A470" s="131">
        <v>0.47916666666666669</v>
      </c>
      <c r="B470" s="51">
        <v>105</v>
      </c>
      <c r="C470" s="52">
        <v>0</v>
      </c>
      <c r="D470" s="53">
        <v>1</v>
      </c>
      <c r="E470" s="53">
        <v>92</v>
      </c>
      <c r="F470" s="53">
        <v>0</v>
      </c>
      <c r="G470" s="53">
        <v>11</v>
      </c>
      <c r="H470" s="53">
        <v>0</v>
      </c>
      <c r="I470" s="53">
        <v>1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96</v>
      </c>
      <c r="R470" s="118">
        <v>91.43</v>
      </c>
      <c r="S470" s="53">
        <v>43</v>
      </c>
      <c r="T470" s="118">
        <v>40.950000000000003</v>
      </c>
      <c r="U470" s="53">
        <v>1</v>
      </c>
      <c r="V470" s="118">
        <v>0.95199999999999996</v>
      </c>
      <c r="W470" s="118">
        <v>23.7</v>
      </c>
      <c r="X470" s="124">
        <v>27.1</v>
      </c>
      <c r="Y470" s="52">
        <v>0</v>
      </c>
      <c r="Z470" s="53">
        <v>0</v>
      </c>
      <c r="AA470" s="53">
        <v>2</v>
      </c>
      <c r="AB470" s="53">
        <v>7</v>
      </c>
      <c r="AC470" s="53">
        <v>68</v>
      </c>
      <c r="AD470" s="53">
        <v>22</v>
      </c>
      <c r="AE470" s="53">
        <v>5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">
      <c r="A471" s="131">
        <v>0.48958333333333331</v>
      </c>
      <c r="B471" s="51">
        <v>108</v>
      </c>
      <c r="C471" s="52">
        <v>1</v>
      </c>
      <c r="D471" s="53">
        <v>1</v>
      </c>
      <c r="E471" s="53">
        <v>92</v>
      </c>
      <c r="F471" s="53">
        <v>0</v>
      </c>
      <c r="G471" s="53">
        <v>13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99</v>
      </c>
      <c r="R471" s="118">
        <v>91.67</v>
      </c>
      <c r="S471" s="53">
        <v>57</v>
      </c>
      <c r="T471" s="118">
        <v>52.78</v>
      </c>
      <c r="U471" s="53">
        <v>1</v>
      </c>
      <c r="V471" s="118">
        <v>0.92600000000000005</v>
      </c>
      <c r="W471" s="118">
        <v>24</v>
      </c>
      <c r="X471" s="124">
        <v>27.2</v>
      </c>
      <c r="Y471" s="52">
        <v>0</v>
      </c>
      <c r="Z471" s="53">
        <v>1</v>
      </c>
      <c r="AA471" s="53">
        <v>2</v>
      </c>
      <c r="AB471" s="53">
        <v>6</v>
      </c>
      <c r="AC471" s="53">
        <v>55</v>
      </c>
      <c r="AD471" s="53">
        <v>39</v>
      </c>
      <c r="AE471" s="53">
        <v>4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">
      <c r="A472" s="131">
        <v>0.5</v>
      </c>
      <c r="B472" s="51">
        <v>128</v>
      </c>
      <c r="C472" s="52">
        <v>1</v>
      </c>
      <c r="D472" s="53">
        <v>2</v>
      </c>
      <c r="E472" s="53">
        <v>110</v>
      </c>
      <c r="F472" s="53">
        <v>0</v>
      </c>
      <c r="G472" s="53">
        <v>14</v>
      </c>
      <c r="H472" s="53">
        <v>0</v>
      </c>
      <c r="I472" s="53">
        <v>0</v>
      </c>
      <c r="J472" s="53">
        <v>0</v>
      </c>
      <c r="K472" s="53">
        <v>1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93</v>
      </c>
      <c r="R472" s="118">
        <v>72.66</v>
      </c>
      <c r="S472" s="53">
        <v>50</v>
      </c>
      <c r="T472" s="118">
        <v>39.06</v>
      </c>
      <c r="U472" s="53">
        <v>2</v>
      </c>
      <c r="V472" s="118">
        <v>1.5629999999999999</v>
      </c>
      <c r="W472" s="118">
        <v>23.1</v>
      </c>
      <c r="X472" s="124">
        <v>27.2</v>
      </c>
      <c r="Y472" s="52">
        <v>0</v>
      </c>
      <c r="Z472" s="53">
        <v>0</v>
      </c>
      <c r="AA472" s="53">
        <v>3</v>
      </c>
      <c r="AB472" s="53">
        <v>32</v>
      </c>
      <c r="AC472" s="53">
        <v>54</v>
      </c>
      <c r="AD472" s="53">
        <v>33</v>
      </c>
      <c r="AE472" s="53">
        <v>4</v>
      </c>
      <c r="AF472" s="53">
        <v>2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">
      <c r="A473" s="131">
        <v>0.51041666666666663</v>
      </c>
      <c r="B473" s="51">
        <v>134</v>
      </c>
      <c r="C473" s="52">
        <v>1</v>
      </c>
      <c r="D473" s="53">
        <v>5</v>
      </c>
      <c r="E473" s="53">
        <v>111</v>
      </c>
      <c r="F473" s="53">
        <v>0</v>
      </c>
      <c r="G473" s="53">
        <v>16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118</v>
      </c>
      <c r="R473" s="118">
        <v>88.06</v>
      </c>
      <c r="S473" s="53">
        <v>61</v>
      </c>
      <c r="T473" s="118">
        <v>45.52</v>
      </c>
      <c r="U473" s="53">
        <v>0</v>
      </c>
      <c r="V473" s="118">
        <v>0</v>
      </c>
      <c r="W473" s="118">
        <v>23.7</v>
      </c>
      <c r="X473" s="124">
        <v>28.4</v>
      </c>
      <c r="Y473" s="52">
        <v>0</v>
      </c>
      <c r="Z473" s="53">
        <v>3</v>
      </c>
      <c r="AA473" s="53">
        <v>4</v>
      </c>
      <c r="AB473" s="53">
        <v>9</v>
      </c>
      <c r="AC473" s="53">
        <v>68</v>
      </c>
      <c r="AD473" s="53">
        <v>42</v>
      </c>
      <c r="AE473" s="53">
        <v>8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">
      <c r="A474" s="131">
        <v>0.52083333333333337</v>
      </c>
      <c r="B474" s="51">
        <v>120</v>
      </c>
      <c r="C474" s="52">
        <v>0</v>
      </c>
      <c r="D474" s="53">
        <v>3</v>
      </c>
      <c r="E474" s="53">
        <v>100</v>
      </c>
      <c r="F474" s="53">
        <v>1</v>
      </c>
      <c r="G474" s="53">
        <v>13</v>
      </c>
      <c r="H474" s="53">
        <v>3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74</v>
      </c>
      <c r="R474" s="118">
        <v>61.67</v>
      </c>
      <c r="S474" s="53">
        <v>29</v>
      </c>
      <c r="T474" s="118">
        <v>24.17</v>
      </c>
      <c r="U474" s="53">
        <v>0</v>
      </c>
      <c r="V474" s="118">
        <v>0</v>
      </c>
      <c r="W474" s="118">
        <v>21.4</v>
      </c>
      <c r="X474" s="124">
        <v>25.6</v>
      </c>
      <c r="Y474" s="52">
        <v>0</v>
      </c>
      <c r="Z474" s="53">
        <v>0</v>
      </c>
      <c r="AA474" s="53">
        <v>4</v>
      </c>
      <c r="AB474" s="53">
        <v>42</v>
      </c>
      <c r="AC474" s="53">
        <v>52</v>
      </c>
      <c r="AD474" s="53">
        <v>21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">
      <c r="A475" s="131">
        <v>0.53125</v>
      </c>
      <c r="B475" s="51">
        <v>157</v>
      </c>
      <c r="C475" s="52">
        <v>0</v>
      </c>
      <c r="D475" s="53">
        <v>2</v>
      </c>
      <c r="E475" s="53">
        <v>131</v>
      </c>
      <c r="F475" s="53">
        <v>0</v>
      </c>
      <c r="G475" s="53">
        <v>17</v>
      </c>
      <c r="H475" s="53">
        <v>4</v>
      </c>
      <c r="I475" s="53">
        <v>1</v>
      </c>
      <c r="J475" s="53">
        <v>1</v>
      </c>
      <c r="K475" s="53">
        <v>0</v>
      </c>
      <c r="L475" s="53">
        <v>1</v>
      </c>
      <c r="M475" s="53">
        <v>0</v>
      </c>
      <c r="N475" s="54">
        <v>0</v>
      </c>
      <c r="O475" s="54">
        <v>0</v>
      </c>
      <c r="P475" s="54">
        <v>0</v>
      </c>
      <c r="Q475" s="52">
        <v>81</v>
      </c>
      <c r="R475" s="118">
        <v>51.59</v>
      </c>
      <c r="S475" s="53">
        <v>15</v>
      </c>
      <c r="T475" s="118">
        <v>9.5540000000000003</v>
      </c>
      <c r="U475" s="53">
        <v>0</v>
      </c>
      <c r="V475" s="118">
        <v>0</v>
      </c>
      <c r="W475" s="118">
        <v>18.8</v>
      </c>
      <c r="X475" s="124">
        <v>23.7</v>
      </c>
      <c r="Y475" s="52">
        <v>1</v>
      </c>
      <c r="Z475" s="53">
        <v>10</v>
      </c>
      <c r="AA475" s="53">
        <v>27</v>
      </c>
      <c r="AB475" s="53">
        <v>38</v>
      </c>
      <c r="AC475" s="53">
        <v>73</v>
      </c>
      <c r="AD475" s="53">
        <v>8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">
      <c r="A476" s="131">
        <v>0.54166666666666663</v>
      </c>
      <c r="B476" s="51">
        <v>129</v>
      </c>
      <c r="C476" s="52">
        <v>1</v>
      </c>
      <c r="D476" s="53">
        <v>4</v>
      </c>
      <c r="E476" s="53">
        <v>103</v>
      </c>
      <c r="F476" s="53">
        <v>2</v>
      </c>
      <c r="G476" s="53">
        <v>12</v>
      </c>
      <c r="H476" s="53">
        <v>3</v>
      </c>
      <c r="I476" s="53">
        <v>2</v>
      </c>
      <c r="J476" s="53">
        <v>1</v>
      </c>
      <c r="K476" s="53">
        <v>0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83</v>
      </c>
      <c r="R476" s="118">
        <v>64.34</v>
      </c>
      <c r="S476" s="53">
        <v>40</v>
      </c>
      <c r="T476" s="118">
        <v>31.01</v>
      </c>
      <c r="U476" s="53">
        <v>2</v>
      </c>
      <c r="V476" s="118">
        <v>1.55</v>
      </c>
      <c r="W476" s="118">
        <v>21.3</v>
      </c>
      <c r="X476" s="124">
        <v>26.3</v>
      </c>
      <c r="Y476" s="52">
        <v>0</v>
      </c>
      <c r="Z476" s="53">
        <v>2</v>
      </c>
      <c r="AA476" s="53">
        <v>10</v>
      </c>
      <c r="AB476" s="53">
        <v>34</v>
      </c>
      <c r="AC476" s="53">
        <v>53</v>
      </c>
      <c r="AD476" s="53">
        <v>23</v>
      </c>
      <c r="AE476" s="53">
        <v>5</v>
      </c>
      <c r="AF476" s="53">
        <v>1</v>
      </c>
      <c r="AG476" s="53">
        <v>1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">
      <c r="A477" s="131">
        <v>0.55208333333333337</v>
      </c>
      <c r="B477" s="51">
        <v>116</v>
      </c>
      <c r="C477" s="52">
        <v>1</v>
      </c>
      <c r="D477" s="53">
        <v>2</v>
      </c>
      <c r="E477" s="53">
        <v>101</v>
      </c>
      <c r="F477" s="53">
        <v>0</v>
      </c>
      <c r="G477" s="53">
        <v>11</v>
      </c>
      <c r="H477" s="53">
        <v>1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86</v>
      </c>
      <c r="R477" s="118">
        <v>74.14</v>
      </c>
      <c r="S477" s="53">
        <v>49</v>
      </c>
      <c r="T477" s="118">
        <v>42.24</v>
      </c>
      <c r="U477" s="53">
        <v>3</v>
      </c>
      <c r="V477" s="118">
        <v>2.5859999999999999</v>
      </c>
      <c r="W477" s="118">
        <v>22.2</v>
      </c>
      <c r="X477" s="124">
        <v>27</v>
      </c>
      <c r="Y477" s="52">
        <v>0</v>
      </c>
      <c r="Z477" s="53">
        <v>5</v>
      </c>
      <c r="AA477" s="53">
        <v>12</v>
      </c>
      <c r="AB477" s="53">
        <v>13</v>
      </c>
      <c r="AC477" s="53">
        <v>48</v>
      </c>
      <c r="AD477" s="53">
        <v>35</v>
      </c>
      <c r="AE477" s="53">
        <v>0</v>
      </c>
      <c r="AF477" s="53">
        <v>2</v>
      </c>
      <c r="AG477" s="53">
        <v>1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">
      <c r="A478" s="131">
        <v>0.5625</v>
      </c>
      <c r="B478" s="51">
        <v>146</v>
      </c>
      <c r="C478" s="52">
        <v>1</v>
      </c>
      <c r="D478" s="53">
        <v>3</v>
      </c>
      <c r="E478" s="53">
        <v>131</v>
      </c>
      <c r="F478" s="53">
        <v>0</v>
      </c>
      <c r="G478" s="53">
        <v>8</v>
      </c>
      <c r="H478" s="53">
        <v>1</v>
      </c>
      <c r="I478" s="53">
        <v>0</v>
      </c>
      <c r="J478" s="53">
        <v>1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84</v>
      </c>
      <c r="R478" s="118">
        <v>57.53</v>
      </c>
      <c r="S478" s="53">
        <v>24</v>
      </c>
      <c r="T478" s="118">
        <v>16.440000000000001</v>
      </c>
      <c r="U478" s="53">
        <v>0</v>
      </c>
      <c r="V478" s="118">
        <v>0</v>
      </c>
      <c r="W478" s="118">
        <v>20.6</v>
      </c>
      <c r="X478" s="124">
        <v>24.4</v>
      </c>
      <c r="Y478" s="52">
        <v>1</v>
      </c>
      <c r="Z478" s="53">
        <v>1</v>
      </c>
      <c r="AA478" s="53">
        <v>12</v>
      </c>
      <c r="AB478" s="53">
        <v>48</v>
      </c>
      <c r="AC478" s="53">
        <v>64</v>
      </c>
      <c r="AD478" s="53">
        <v>19</v>
      </c>
      <c r="AE478" s="53">
        <v>1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">
      <c r="A479" s="131">
        <v>0.57291666666666663</v>
      </c>
      <c r="B479" s="51">
        <v>158</v>
      </c>
      <c r="C479" s="52">
        <v>4</v>
      </c>
      <c r="D479" s="53">
        <v>5</v>
      </c>
      <c r="E479" s="53">
        <v>132</v>
      </c>
      <c r="F479" s="53">
        <v>1</v>
      </c>
      <c r="G479" s="53">
        <v>13</v>
      </c>
      <c r="H479" s="53">
        <v>3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45</v>
      </c>
      <c r="R479" s="118">
        <v>28.48</v>
      </c>
      <c r="S479" s="53">
        <v>15</v>
      </c>
      <c r="T479" s="118">
        <v>9.4939999999999998</v>
      </c>
      <c r="U479" s="53">
        <v>0</v>
      </c>
      <c r="V479" s="118">
        <v>0</v>
      </c>
      <c r="W479" s="118">
        <v>17.399999999999999</v>
      </c>
      <c r="X479" s="124">
        <v>22.9</v>
      </c>
      <c r="Y479" s="52">
        <v>0</v>
      </c>
      <c r="Z479" s="53">
        <v>6</v>
      </c>
      <c r="AA479" s="53">
        <v>52</v>
      </c>
      <c r="AB479" s="53">
        <v>55</v>
      </c>
      <c r="AC479" s="53">
        <v>34</v>
      </c>
      <c r="AD479" s="53">
        <v>11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">
      <c r="A480" s="131">
        <v>0.58333333333333337</v>
      </c>
      <c r="B480" s="51">
        <v>129</v>
      </c>
      <c r="C480" s="52">
        <v>2</v>
      </c>
      <c r="D480" s="53">
        <v>4</v>
      </c>
      <c r="E480" s="53">
        <v>118</v>
      </c>
      <c r="F480" s="53">
        <v>0</v>
      </c>
      <c r="G480" s="53">
        <v>4</v>
      </c>
      <c r="H480" s="53">
        <v>0</v>
      </c>
      <c r="I480" s="53">
        <v>1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</v>
      </c>
      <c r="R480" s="118">
        <v>2.3260000000000001</v>
      </c>
      <c r="S480" s="53">
        <v>0</v>
      </c>
      <c r="T480" s="118">
        <v>0</v>
      </c>
      <c r="U480" s="53">
        <v>0</v>
      </c>
      <c r="V480" s="118">
        <v>0</v>
      </c>
      <c r="W480" s="118">
        <v>11.8</v>
      </c>
      <c r="X480" s="124">
        <v>17.100000000000001</v>
      </c>
      <c r="Y480" s="52">
        <v>4</v>
      </c>
      <c r="Z480" s="53">
        <v>47</v>
      </c>
      <c r="AA480" s="53">
        <v>46</v>
      </c>
      <c r="AB480" s="53">
        <v>29</v>
      </c>
      <c r="AC480" s="53">
        <v>3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">
      <c r="A481" s="131">
        <v>0.59375</v>
      </c>
      <c r="B481" s="51">
        <v>160</v>
      </c>
      <c r="C481" s="52">
        <v>1</v>
      </c>
      <c r="D481" s="53">
        <v>7</v>
      </c>
      <c r="E481" s="53">
        <v>128</v>
      </c>
      <c r="F481" s="53">
        <v>1</v>
      </c>
      <c r="G481" s="53">
        <v>22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47</v>
      </c>
      <c r="R481" s="118">
        <v>29.38</v>
      </c>
      <c r="S481" s="53">
        <v>22</v>
      </c>
      <c r="T481" s="118">
        <v>13.75</v>
      </c>
      <c r="U481" s="53">
        <v>1</v>
      </c>
      <c r="V481" s="118">
        <v>0.625</v>
      </c>
      <c r="W481" s="118">
        <v>16.2</v>
      </c>
      <c r="X481" s="124">
        <v>23.8</v>
      </c>
      <c r="Y481" s="52">
        <v>3</v>
      </c>
      <c r="Z481" s="53">
        <v>22</v>
      </c>
      <c r="AA481" s="53">
        <v>60</v>
      </c>
      <c r="AB481" s="53">
        <v>28</v>
      </c>
      <c r="AC481" s="53">
        <v>29</v>
      </c>
      <c r="AD481" s="53">
        <v>17</v>
      </c>
      <c r="AE481" s="53">
        <v>0</v>
      </c>
      <c r="AF481" s="53">
        <v>0</v>
      </c>
      <c r="AG481" s="53">
        <v>0</v>
      </c>
      <c r="AH481" s="53">
        <v>1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">
      <c r="A482" s="131">
        <v>0.60416666666666663</v>
      </c>
      <c r="B482" s="51">
        <v>160</v>
      </c>
      <c r="C482" s="52">
        <v>1</v>
      </c>
      <c r="D482" s="53">
        <v>7</v>
      </c>
      <c r="E482" s="53">
        <v>132</v>
      </c>
      <c r="F482" s="53">
        <v>2</v>
      </c>
      <c r="G482" s="53">
        <v>14</v>
      </c>
      <c r="H482" s="53">
        <v>2</v>
      </c>
      <c r="I482" s="53">
        <v>0</v>
      </c>
      <c r="J482" s="53">
        <v>0</v>
      </c>
      <c r="K482" s="53">
        <v>2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86</v>
      </c>
      <c r="R482" s="118">
        <v>53.75</v>
      </c>
      <c r="S482" s="53">
        <v>33</v>
      </c>
      <c r="T482" s="118">
        <v>20.63</v>
      </c>
      <c r="U482" s="53">
        <v>0</v>
      </c>
      <c r="V482" s="118">
        <v>0</v>
      </c>
      <c r="W482" s="118">
        <v>19.399999999999999</v>
      </c>
      <c r="X482" s="124">
        <v>24.8</v>
      </c>
      <c r="Y482" s="52">
        <v>0</v>
      </c>
      <c r="Z482" s="53">
        <v>2</v>
      </c>
      <c r="AA482" s="53">
        <v>35</v>
      </c>
      <c r="AB482" s="53">
        <v>37</v>
      </c>
      <c r="AC482" s="53">
        <v>65</v>
      </c>
      <c r="AD482" s="53">
        <v>20</v>
      </c>
      <c r="AE482" s="53">
        <v>1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">
      <c r="A483" s="131">
        <v>0.61458333333333337</v>
      </c>
      <c r="B483" s="51">
        <v>152</v>
      </c>
      <c r="C483" s="52">
        <v>0</v>
      </c>
      <c r="D483" s="53">
        <v>7</v>
      </c>
      <c r="E483" s="53">
        <v>132</v>
      </c>
      <c r="F483" s="53">
        <v>0</v>
      </c>
      <c r="G483" s="53">
        <v>11</v>
      </c>
      <c r="H483" s="53">
        <v>1</v>
      </c>
      <c r="I483" s="53">
        <v>1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105</v>
      </c>
      <c r="R483" s="118">
        <v>69.08</v>
      </c>
      <c r="S483" s="53">
        <v>34</v>
      </c>
      <c r="T483" s="118">
        <v>22.37</v>
      </c>
      <c r="U483" s="53">
        <v>1</v>
      </c>
      <c r="V483" s="118">
        <v>0.65800000000000003</v>
      </c>
      <c r="W483" s="118">
        <v>21.7</v>
      </c>
      <c r="X483" s="124">
        <v>25.4</v>
      </c>
      <c r="Y483" s="52">
        <v>0</v>
      </c>
      <c r="Z483" s="53">
        <v>0</v>
      </c>
      <c r="AA483" s="53">
        <v>7</v>
      </c>
      <c r="AB483" s="53">
        <v>40</v>
      </c>
      <c r="AC483" s="53">
        <v>78</v>
      </c>
      <c r="AD483" s="53">
        <v>24</v>
      </c>
      <c r="AE483" s="53">
        <v>2</v>
      </c>
      <c r="AF483" s="53">
        <v>0</v>
      </c>
      <c r="AG483" s="53">
        <v>1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">
      <c r="A484" s="131">
        <v>0.625</v>
      </c>
      <c r="B484" s="51">
        <v>137</v>
      </c>
      <c r="C484" s="52">
        <v>4</v>
      </c>
      <c r="D484" s="53">
        <v>2</v>
      </c>
      <c r="E484" s="53">
        <v>114</v>
      </c>
      <c r="F484" s="53">
        <v>0</v>
      </c>
      <c r="G484" s="53">
        <v>15</v>
      </c>
      <c r="H484" s="53">
        <v>2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92</v>
      </c>
      <c r="R484" s="118">
        <v>67.150000000000006</v>
      </c>
      <c r="S484" s="53">
        <v>39</v>
      </c>
      <c r="T484" s="118">
        <v>28.47</v>
      </c>
      <c r="U484" s="53">
        <v>0</v>
      </c>
      <c r="V484" s="118">
        <v>0</v>
      </c>
      <c r="W484" s="118">
        <v>21.3</v>
      </c>
      <c r="X484" s="124">
        <v>25.4</v>
      </c>
      <c r="Y484" s="52">
        <v>1</v>
      </c>
      <c r="Z484" s="53">
        <v>2</v>
      </c>
      <c r="AA484" s="53">
        <v>12</v>
      </c>
      <c r="AB484" s="53">
        <v>30</v>
      </c>
      <c r="AC484" s="53">
        <v>68</v>
      </c>
      <c r="AD484" s="53">
        <v>21</v>
      </c>
      <c r="AE484" s="53">
        <v>3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">
      <c r="A485" s="131">
        <v>0.63541666666666663</v>
      </c>
      <c r="B485" s="51">
        <v>162</v>
      </c>
      <c r="C485" s="52">
        <v>0</v>
      </c>
      <c r="D485" s="53">
        <v>5</v>
      </c>
      <c r="E485" s="53">
        <v>135</v>
      </c>
      <c r="F485" s="53">
        <v>1</v>
      </c>
      <c r="G485" s="53">
        <v>18</v>
      </c>
      <c r="H485" s="53">
        <v>2</v>
      </c>
      <c r="I485" s="53">
        <v>0</v>
      </c>
      <c r="J485" s="53">
        <v>0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101</v>
      </c>
      <c r="R485" s="118">
        <v>62.35</v>
      </c>
      <c r="S485" s="53">
        <v>40</v>
      </c>
      <c r="T485" s="118">
        <v>24.69</v>
      </c>
      <c r="U485" s="53">
        <v>1</v>
      </c>
      <c r="V485" s="118">
        <v>0.61699999999999999</v>
      </c>
      <c r="W485" s="118">
        <v>21.3</v>
      </c>
      <c r="X485" s="124">
        <v>25.5</v>
      </c>
      <c r="Y485" s="52">
        <v>0</v>
      </c>
      <c r="Z485" s="53">
        <v>4</v>
      </c>
      <c r="AA485" s="53">
        <v>6</v>
      </c>
      <c r="AB485" s="53">
        <v>51</v>
      </c>
      <c r="AC485" s="53">
        <v>68</v>
      </c>
      <c r="AD485" s="53">
        <v>30</v>
      </c>
      <c r="AE485" s="53">
        <v>2</v>
      </c>
      <c r="AF485" s="53">
        <v>1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">
      <c r="A486" s="131">
        <v>0.64583333333333337</v>
      </c>
      <c r="B486" s="51">
        <v>159</v>
      </c>
      <c r="C486" s="52">
        <v>1</v>
      </c>
      <c r="D486" s="53">
        <v>9</v>
      </c>
      <c r="E486" s="53">
        <v>132</v>
      </c>
      <c r="F486" s="53">
        <v>1</v>
      </c>
      <c r="G486" s="53">
        <v>16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130</v>
      </c>
      <c r="R486" s="118">
        <v>81.760000000000005</v>
      </c>
      <c r="S486" s="53">
        <v>49</v>
      </c>
      <c r="T486" s="118">
        <v>30.82</v>
      </c>
      <c r="U486" s="53">
        <v>1</v>
      </c>
      <c r="V486" s="118">
        <v>0.629</v>
      </c>
      <c r="W486" s="118">
        <v>22.6</v>
      </c>
      <c r="X486" s="124">
        <v>26.8</v>
      </c>
      <c r="Y486" s="52">
        <v>0</v>
      </c>
      <c r="Z486" s="53">
        <v>1</v>
      </c>
      <c r="AA486" s="53">
        <v>4</v>
      </c>
      <c r="AB486" s="53">
        <v>24</v>
      </c>
      <c r="AC486" s="53">
        <v>90</v>
      </c>
      <c r="AD486" s="53">
        <v>34</v>
      </c>
      <c r="AE486" s="53">
        <v>5</v>
      </c>
      <c r="AF486" s="53">
        <v>0</v>
      </c>
      <c r="AG486" s="53">
        <v>1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">
      <c r="A487" s="131">
        <v>0.65625</v>
      </c>
      <c r="B487" s="51">
        <v>155</v>
      </c>
      <c r="C487" s="52">
        <v>3</v>
      </c>
      <c r="D487" s="53">
        <v>5</v>
      </c>
      <c r="E487" s="53">
        <v>132</v>
      </c>
      <c r="F487" s="53">
        <v>1</v>
      </c>
      <c r="G487" s="53">
        <v>9</v>
      </c>
      <c r="H487" s="53">
        <v>4</v>
      </c>
      <c r="I487" s="53">
        <v>0</v>
      </c>
      <c r="J487" s="53">
        <v>0</v>
      </c>
      <c r="K487" s="53">
        <v>0</v>
      </c>
      <c r="L487" s="53">
        <v>0</v>
      </c>
      <c r="M487" s="53">
        <v>1</v>
      </c>
      <c r="N487" s="54">
        <v>0</v>
      </c>
      <c r="O487" s="54">
        <v>0</v>
      </c>
      <c r="P487" s="54">
        <v>0</v>
      </c>
      <c r="Q487" s="52">
        <v>86</v>
      </c>
      <c r="R487" s="118">
        <v>55.48</v>
      </c>
      <c r="S487" s="53">
        <v>30</v>
      </c>
      <c r="T487" s="118">
        <v>19.350000000000001</v>
      </c>
      <c r="U487" s="53">
        <v>1</v>
      </c>
      <c r="V487" s="118">
        <v>0.64500000000000002</v>
      </c>
      <c r="W487" s="118">
        <v>20.6</v>
      </c>
      <c r="X487" s="124">
        <v>25.3</v>
      </c>
      <c r="Y487" s="52">
        <v>0</v>
      </c>
      <c r="Z487" s="53">
        <v>2</v>
      </c>
      <c r="AA487" s="53">
        <v>12</v>
      </c>
      <c r="AB487" s="53">
        <v>55</v>
      </c>
      <c r="AC487" s="53">
        <v>62</v>
      </c>
      <c r="AD487" s="53">
        <v>21</v>
      </c>
      <c r="AE487" s="53">
        <v>2</v>
      </c>
      <c r="AF487" s="53">
        <v>1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">
      <c r="A488" s="131">
        <v>0.66666666666666663</v>
      </c>
      <c r="B488" s="51">
        <v>150</v>
      </c>
      <c r="C488" s="52">
        <v>2</v>
      </c>
      <c r="D488" s="53">
        <v>7</v>
      </c>
      <c r="E488" s="53">
        <v>128</v>
      </c>
      <c r="F488" s="53">
        <v>1</v>
      </c>
      <c r="G488" s="53">
        <v>9</v>
      </c>
      <c r="H488" s="53">
        <v>3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104</v>
      </c>
      <c r="R488" s="118">
        <v>69.33</v>
      </c>
      <c r="S488" s="53">
        <v>40</v>
      </c>
      <c r="T488" s="118">
        <v>26.67</v>
      </c>
      <c r="U488" s="53">
        <v>1</v>
      </c>
      <c r="V488" s="118">
        <v>0.66700000000000004</v>
      </c>
      <c r="W488" s="118">
        <v>20.7</v>
      </c>
      <c r="X488" s="124">
        <v>25.5</v>
      </c>
      <c r="Y488" s="52">
        <v>1</v>
      </c>
      <c r="Z488" s="53">
        <v>12</v>
      </c>
      <c r="AA488" s="53">
        <v>12</v>
      </c>
      <c r="AB488" s="53">
        <v>21</v>
      </c>
      <c r="AC488" s="53">
        <v>78</v>
      </c>
      <c r="AD488" s="53">
        <v>23</v>
      </c>
      <c r="AE488" s="53">
        <v>2</v>
      </c>
      <c r="AF488" s="53">
        <v>1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">
      <c r="A489" s="131">
        <v>0.67708333333333337</v>
      </c>
      <c r="B489" s="51">
        <v>141</v>
      </c>
      <c r="C489" s="52">
        <v>0</v>
      </c>
      <c r="D489" s="53">
        <v>5</v>
      </c>
      <c r="E489" s="53">
        <v>118</v>
      </c>
      <c r="F489" s="53">
        <v>1</v>
      </c>
      <c r="G489" s="53">
        <v>16</v>
      </c>
      <c r="H489" s="53">
        <v>0</v>
      </c>
      <c r="I489" s="53">
        <v>1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93</v>
      </c>
      <c r="R489" s="118">
        <v>65.959999999999994</v>
      </c>
      <c r="S489" s="53">
        <v>26</v>
      </c>
      <c r="T489" s="118">
        <v>18.440000000000001</v>
      </c>
      <c r="U489" s="53">
        <v>0</v>
      </c>
      <c r="V489" s="118">
        <v>0</v>
      </c>
      <c r="W489" s="118">
        <v>21.5</v>
      </c>
      <c r="X489" s="124">
        <v>25</v>
      </c>
      <c r="Y489" s="52">
        <v>0</v>
      </c>
      <c r="Z489" s="53">
        <v>0</v>
      </c>
      <c r="AA489" s="53">
        <v>5</v>
      </c>
      <c r="AB489" s="53">
        <v>43</v>
      </c>
      <c r="AC489" s="53">
        <v>72</v>
      </c>
      <c r="AD489" s="53">
        <v>15</v>
      </c>
      <c r="AE489" s="53">
        <v>6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">
      <c r="A490" s="131">
        <v>0.6875</v>
      </c>
      <c r="B490" s="51">
        <v>143</v>
      </c>
      <c r="C490" s="52">
        <v>0</v>
      </c>
      <c r="D490" s="53">
        <v>5</v>
      </c>
      <c r="E490" s="53">
        <v>126</v>
      </c>
      <c r="F490" s="53">
        <v>0</v>
      </c>
      <c r="G490" s="53">
        <v>10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1</v>
      </c>
      <c r="N490" s="54">
        <v>0</v>
      </c>
      <c r="O490" s="54">
        <v>0</v>
      </c>
      <c r="P490" s="54">
        <v>0</v>
      </c>
      <c r="Q490" s="52">
        <v>116</v>
      </c>
      <c r="R490" s="118">
        <v>81.12</v>
      </c>
      <c r="S490" s="53">
        <v>46</v>
      </c>
      <c r="T490" s="118">
        <v>32.17</v>
      </c>
      <c r="U490" s="53">
        <v>0</v>
      </c>
      <c r="V490" s="118">
        <v>0</v>
      </c>
      <c r="W490" s="118">
        <v>22.4</v>
      </c>
      <c r="X490" s="124">
        <v>25.4</v>
      </c>
      <c r="Y490" s="52">
        <v>0</v>
      </c>
      <c r="Z490" s="53">
        <v>1</v>
      </c>
      <c r="AA490" s="53">
        <v>3</v>
      </c>
      <c r="AB490" s="53">
        <v>23</v>
      </c>
      <c r="AC490" s="53">
        <v>92</v>
      </c>
      <c r="AD490" s="53">
        <v>20</v>
      </c>
      <c r="AE490" s="53">
        <v>4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">
      <c r="A491" s="131">
        <v>0.69791666666666663</v>
      </c>
      <c r="B491" s="51">
        <v>159</v>
      </c>
      <c r="C491" s="52">
        <v>0</v>
      </c>
      <c r="D491" s="53">
        <v>8</v>
      </c>
      <c r="E491" s="53">
        <v>135</v>
      </c>
      <c r="F491" s="53">
        <v>0</v>
      </c>
      <c r="G491" s="53">
        <v>9</v>
      </c>
      <c r="H491" s="53">
        <v>2</v>
      </c>
      <c r="I491" s="53">
        <v>1</v>
      </c>
      <c r="J491" s="53">
        <v>1</v>
      </c>
      <c r="K491" s="53">
        <v>0</v>
      </c>
      <c r="L491" s="53">
        <v>1</v>
      </c>
      <c r="M491" s="53">
        <v>2</v>
      </c>
      <c r="N491" s="54">
        <v>0</v>
      </c>
      <c r="O491" s="54">
        <v>0</v>
      </c>
      <c r="P491" s="54">
        <v>0</v>
      </c>
      <c r="Q491" s="52">
        <v>87</v>
      </c>
      <c r="R491" s="118">
        <v>54.72</v>
      </c>
      <c r="S491" s="53">
        <v>29</v>
      </c>
      <c r="T491" s="118">
        <v>18.239999999999998</v>
      </c>
      <c r="U491" s="53">
        <v>2</v>
      </c>
      <c r="V491" s="118">
        <v>1.258</v>
      </c>
      <c r="W491" s="118">
        <v>20</v>
      </c>
      <c r="X491" s="124">
        <v>24.5</v>
      </c>
      <c r="Y491" s="52">
        <v>0</v>
      </c>
      <c r="Z491" s="53">
        <v>2</v>
      </c>
      <c r="AA491" s="53">
        <v>22</v>
      </c>
      <c r="AB491" s="53">
        <v>48</v>
      </c>
      <c r="AC491" s="53">
        <v>67</v>
      </c>
      <c r="AD491" s="53">
        <v>14</v>
      </c>
      <c r="AE491" s="53">
        <v>4</v>
      </c>
      <c r="AF491" s="53">
        <v>2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">
      <c r="A492" s="131">
        <v>0.70833333333333337</v>
      </c>
      <c r="B492" s="51">
        <v>200</v>
      </c>
      <c r="C492" s="52">
        <v>1</v>
      </c>
      <c r="D492" s="53">
        <v>10</v>
      </c>
      <c r="E492" s="53">
        <v>173</v>
      </c>
      <c r="F492" s="53">
        <v>3</v>
      </c>
      <c r="G492" s="53">
        <v>13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141</v>
      </c>
      <c r="R492" s="118">
        <v>70.5</v>
      </c>
      <c r="S492" s="53">
        <v>50</v>
      </c>
      <c r="T492" s="118">
        <v>25</v>
      </c>
      <c r="U492" s="53">
        <v>2</v>
      </c>
      <c r="V492" s="118">
        <v>1</v>
      </c>
      <c r="W492" s="118">
        <v>21.4</v>
      </c>
      <c r="X492" s="124">
        <v>24.7</v>
      </c>
      <c r="Y492" s="52">
        <v>0</v>
      </c>
      <c r="Z492" s="53">
        <v>13</v>
      </c>
      <c r="AA492" s="53">
        <v>3</v>
      </c>
      <c r="AB492" s="53">
        <v>43</v>
      </c>
      <c r="AC492" s="53">
        <v>113</v>
      </c>
      <c r="AD492" s="53">
        <v>22</v>
      </c>
      <c r="AE492" s="53">
        <v>4</v>
      </c>
      <c r="AF492" s="53">
        <v>1</v>
      </c>
      <c r="AG492" s="53">
        <v>0</v>
      </c>
      <c r="AH492" s="53">
        <v>0</v>
      </c>
      <c r="AI492" s="53">
        <v>1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">
      <c r="A493" s="131">
        <v>0.71875</v>
      </c>
      <c r="B493" s="51">
        <v>153</v>
      </c>
      <c r="C493" s="52">
        <v>2</v>
      </c>
      <c r="D493" s="53">
        <v>8</v>
      </c>
      <c r="E493" s="53">
        <v>122</v>
      </c>
      <c r="F493" s="53">
        <v>2</v>
      </c>
      <c r="G493" s="53">
        <v>16</v>
      </c>
      <c r="H493" s="53">
        <v>1</v>
      </c>
      <c r="I493" s="53">
        <v>1</v>
      </c>
      <c r="J493" s="53">
        <v>0</v>
      </c>
      <c r="K493" s="53">
        <v>0</v>
      </c>
      <c r="L493" s="53">
        <v>0</v>
      </c>
      <c r="M493" s="53">
        <v>1</v>
      </c>
      <c r="N493" s="54">
        <v>0</v>
      </c>
      <c r="O493" s="54">
        <v>0</v>
      </c>
      <c r="P493" s="54">
        <v>0</v>
      </c>
      <c r="Q493" s="52">
        <v>70</v>
      </c>
      <c r="R493" s="118">
        <v>45.75</v>
      </c>
      <c r="S493" s="53">
        <v>24</v>
      </c>
      <c r="T493" s="118">
        <v>15.69</v>
      </c>
      <c r="U493" s="53">
        <v>0</v>
      </c>
      <c r="V493" s="118">
        <v>0</v>
      </c>
      <c r="W493" s="118">
        <v>18.7</v>
      </c>
      <c r="X493" s="124">
        <v>24</v>
      </c>
      <c r="Y493" s="52">
        <v>0</v>
      </c>
      <c r="Z493" s="53">
        <v>12</v>
      </c>
      <c r="AA493" s="53">
        <v>23</v>
      </c>
      <c r="AB493" s="53">
        <v>48</v>
      </c>
      <c r="AC493" s="53">
        <v>54</v>
      </c>
      <c r="AD493" s="53">
        <v>15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">
      <c r="A494" s="131">
        <v>0.72916666666666663</v>
      </c>
      <c r="B494" s="51">
        <v>138</v>
      </c>
      <c r="C494" s="52">
        <v>2</v>
      </c>
      <c r="D494" s="53">
        <v>3</v>
      </c>
      <c r="E494" s="53">
        <v>121</v>
      </c>
      <c r="F494" s="53">
        <v>1</v>
      </c>
      <c r="G494" s="53">
        <v>8</v>
      </c>
      <c r="H494" s="53">
        <v>2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82</v>
      </c>
      <c r="R494" s="118">
        <v>59.42</v>
      </c>
      <c r="S494" s="53">
        <v>19</v>
      </c>
      <c r="T494" s="118">
        <v>13.77</v>
      </c>
      <c r="U494" s="53">
        <v>1</v>
      </c>
      <c r="V494" s="118">
        <v>0.72499999999999998</v>
      </c>
      <c r="W494" s="118">
        <v>20.5</v>
      </c>
      <c r="X494" s="124">
        <v>23.9</v>
      </c>
      <c r="Y494" s="52">
        <v>0</v>
      </c>
      <c r="Z494" s="53">
        <v>6</v>
      </c>
      <c r="AA494" s="53">
        <v>6</v>
      </c>
      <c r="AB494" s="53">
        <v>44</v>
      </c>
      <c r="AC494" s="53">
        <v>66</v>
      </c>
      <c r="AD494" s="53">
        <v>14</v>
      </c>
      <c r="AE494" s="53">
        <v>1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">
      <c r="A495" s="131">
        <v>0.73958333333333337</v>
      </c>
      <c r="B495" s="51">
        <v>129</v>
      </c>
      <c r="C495" s="52">
        <v>1</v>
      </c>
      <c r="D495" s="53">
        <v>10</v>
      </c>
      <c r="E495" s="53">
        <v>103</v>
      </c>
      <c r="F495" s="53">
        <v>0</v>
      </c>
      <c r="G495" s="53">
        <v>9</v>
      </c>
      <c r="H495" s="53">
        <v>4</v>
      </c>
      <c r="I495" s="53">
        <v>1</v>
      </c>
      <c r="J495" s="53">
        <v>0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86</v>
      </c>
      <c r="R495" s="118">
        <v>66.67</v>
      </c>
      <c r="S495" s="53">
        <v>36</v>
      </c>
      <c r="T495" s="118">
        <v>27.91</v>
      </c>
      <c r="U495" s="53">
        <v>2</v>
      </c>
      <c r="V495" s="118">
        <v>1.55</v>
      </c>
      <c r="W495" s="118">
        <v>22.1</v>
      </c>
      <c r="X495" s="124">
        <v>26.6</v>
      </c>
      <c r="Y495" s="52">
        <v>0</v>
      </c>
      <c r="Z495" s="53">
        <v>0</v>
      </c>
      <c r="AA495" s="53">
        <v>6</v>
      </c>
      <c r="AB495" s="53">
        <v>37</v>
      </c>
      <c r="AC495" s="53">
        <v>59</v>
      </c>
      <c r="AD495" s="53">
        <v>16</v>
      </c>
      <c r="AE495" s="53">
        <v>9</v>
      </c>
      <c r="AF495" s="53">
        <v>2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">
      <c r="A496" s="131">
        <v>0.75</v>
      </c>
      <c r="B496" s="51">
        <v>147</v>
      </c>
      <c r="C496" s="52">
        <v>1</v>
      </c>
      <c r="D496" s="53">
        <v>12</v>
      </c>
      <c r="E496" s="53">
        <v>123</v>
      </c>
      <c r="F496" s="53">
        <v>3</v>
      </c>
      <c r="G496" s="53">
        <v>5</v>
      </c>
      <c r="H496" s="53">
        <v>1</v>
      </c>
      <c r="I496" s="53">
        <v>0</v>
      </c>
      <c r="J496" s="53">
        <v>0</v>
      </c>
      <c r="K496" s="53">
        <v>1</v>
      </c>
      <c r="L496" s="53">
        <v>0</v>
      </c>
      <c r="M496" s="53">
        <v>1</v>
      </c>
      <c r="N496" s="54">
        <v>0</v>
      </c>
      <c r="O496" s="54">
        <v>0</v>
      </c>
      <c r="P496" s="54">
        <v>0</v>
      </c>
      <c r="Q496" s="52">
        <v>84</v>
      </c>
      <c r="R496" s="118">
        <v>57.14</v>
      </c>
      <c r="S496" s="53">
        <v>47</v>
      </c>
      <c r="T496" s="118">
        <v>31.97</v>
      </c>
      <c r="U496" s="53">
        <v>0</v>
      </c>
      <c r="V496" s="118">
        <v>0</v>
      </c>
      <c r="W496" s="118">
        <v>20.9</v>
      </c>
      <c r="X496" s="124">
        <v>26.5</v>
      </c>
      <c r="Y496" s="52">
        <v>0</v>
      </c>
      <c r="Z496" s="53">
        <v>4</v>
      </c>
      <c r="AA496" s="53">
        <v>21</v>
      </c>
      <c r="AB496" s="53">
        <v>38</v>
      </c>
      <c r="AC496" s="53">
        <v>52</v>
      </c>
      <c r="AD496" s="53">
        <v>24</v>
      </c>
      <c r="AE496" s="53">
        <v>8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">
      <c r="A497" s="131">
        <v>0.76041666666666663</v>
      </c>
      <c r="B497" s="51">
        <v>132</v>
      </c>
      <c r="C497" s="52">
        <v>1</v>
      </c>
      <c r="D497" s="53">
        <v>7</v>
      </c>
      <c r="E497" s="53">
        <v>111</v>
      </c>
      <c r="F497" s="53">
        <v>2</v>
      </c>
      <c r="G497" s="53">
        <v>9</v>
      </c>
      <c r="H497" s="53">
        <v>2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72</v>
      </c>
      <c r="R497" s="118">
        <v>54.55</v>
      </c>
      <c r="S497" s="53">
        <v>36</v>
      </c>
      <c r="T497" s="118">
        <v>27.27</v>
      </c>
      <c r="U497" s="53">
        <v>1</v>
      </c>
      <c r="V497" s="118">
        <v>0.75800000000000001</v>
      </c>
      <c r="W497" s="118">
        <v>20.9</v>
      </c>
      <c r="X497" s="124">
        <v>28</v>
      </c>
      <c r="Y497" s="52">
        <v>1</v>
      </c>
      <c r="Z497" s="53">
        <v>10</v>
      </c>
      <c r="AA497" s="53">
        <v>11</v>
      </c>
      <c r="AB497" s="53">
        <v>38</v>
      </c>
      <c r="AC497" s="53">
        <v>41</v>
      </c>
      <c r="AD497" s="53">
        <v>23</v>
      </c>
      <c r="AE497" s="53">
        <v>7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">
      <c r="A498" s="131">
        <v>0.77083333333333337</v>
      </c>
      <c r="B498" s="51">
        <v>143</v>
      </c>
      <c r="C498" s="52">
        <v>0</v>
      </c>
      <c r="D498" s="53">
        <v>10</v>
      </c>
      <c r="E498" s="53">
        <v>122</v>
      </c>
      <c r="F498" s="53">
        <v>1</v>
      </c>
      <c r="G498" s="53">
        <v>8</v>
      </c>
      <c r="H498" s="53">
        <v>2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121</v>
      </c>
      <c r="R498" s="118">
        <v>84.62</v>
      </c>
      <c r="S498" s="53">
        <v>69</v>
      </c>
      <c r="T498" s="118">
        <v>48.25</v>
      </c>
      <c r="U498" s="53">
        <v>1</v>
      </c>
      <c r="V498" s="118">
        <v>0.69899999999999995</v>
      </c>
      <c r="W498" s="118">
        <v>23.6</v>
      </c>
      <c r="X498" s="124">
        <v>27.8</v>
      </c>
      <c r="Y498" s="52">
        <v>0</v>
      </c>
      <c r="Z498" s="53">
        <v>0</v>
      </c>
      <c r="AA498" s="53">
        <v>8</v>
      </c>
      <c r="AB498" s="53">
        <v>14</v>
      </c>
      <c r="AC498" s="53">
        <v>66</v>
      </c>
      <c r="AD498" s="53">
        <v>49</v>
      </c>
      <c r="AE498" s="53">
        <v>5</v>
      </c>
      <c r="AF498" s="53">
        <v>1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">
      <c r="A499" s="131">
        <v>0.78125</v>
      </c>
      <c r="B499" s="51">
        <v>128</v>
      </c>
      <c r="C499" s="52">
        <v>2</v>
      </c>
      <c r="D499" s="53">
        <v>4</v>
      </c>
      <c r="E499" s="53">
        <v>110</v>
      </c>
      <c r="F499" s="53">
        <v>3</v>
      </c>
      <c r="G499" s="53">
        <v>6</v>
      </c>
      <c r="H499" s="53">
        <v>1</v>
      </c>
      <c r="I499" s="53">
        <v>0</v>
      </c>
      <c r="J499" s="53">
        <v>1</v>
      </c>
      <c r="K499" s="53">
        <v>0</v>
      </c>
      <c r="L499" s="53">
        <v>0</v>
      </c>
      <c r="M499" s="53">
        <v>1</v>
      </c>
      <c r="N499" s="54">
        <v>0</v>
      </c>
      <c r="O499" s="54">
        <v>0</v>
      </c>
      <c r="P499" s="54">
        <v>0</v>
      </c>
      <c r="Q499" s="52">
        <v>75</v>
      </c>
      <c r="R499" s="118">
        <v>58.59</v>
      </c>
      <c r="S499" s="53">
        <v>25</v>
      </c>
      <c r="T499" s="118">
        <v>19.53</v>
      </c>
      <c r="U499" s="53">
        <v>0</v>
      </c>
      <c r="V499" s="118">
        <v>0</v>
      </c>
      <c r="W499" s="118">
        <v>20.100000000000001</v>
      </c>
      <c r="X499" s="124">
        <v>24.7</v>
      </c>
      <c r="Y499" s="52">
        <v>0</v>
      </c>
      <c r="Z499" s="53">
        <v>5</v>
      </c>
      <c r="AA499" s="53">
        <v>13</v>
      </c>
      <c r="AB499" s="53">
        <v>35</v>
      </c>
      <c r="AC499" s="53">
        <v>60</v>
      </c>
      <c r="AD499" s="53">
        <v>12</v>
      </c>
      <c r="AE499" s="53">
        <v>3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">
      <c r="A500" s="131">
        <v>0.79166666666666663</v>
      </c>
      <c r="B500" s="51">
        <v>118</v>
      </c>
      <c r="C500" s="52">
        <v>3</v>
      </c>
      <c r="D500" s="53">
        <v>8</v>
      </c>
      <c r="E500" s="53">
        <v>101</v>
      </c>
      <c r="F500" s="53">
        <v>1</v>
      </c>
      <c r="G500" s="53">
        <v>5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100</v>
      </c>
      <c r="R500" s="118">
        <v>84.75</v>
      </c>
      <c r="S500" s="53">
        <v>47</v>
      </c>
      <c r="T500" s="118">
        <v>39.83</v>
      </c>
      <c r="U500" s="53">
        <v>0</v>
      </c>
      <c r="V500" s="118">
        <v>0</v>
      </c>
      <c r="W500" s="118">
        <v>23.1</v>
      </c>
      <c r="X500" s="124">
        <v>26.1</v>
      </c>
      <c r="Y500" s="52">
        <v>0</v>
      </c>
      <c r="Z500" s="53">
        <v>0</v>
      </c>
      <c r="AA500" s="53">
        <v>3</v>
      </c>
      <c r="AB500" s="53">
        <v>15</v>
      </c>
      <c r="AC500" s="53">
        <v>69</v>
      </c>
      <c r="AD500" s="53">
        <v>27</v>
      </c>
      <c r="AE500" s="53">
        <v>4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">
      <c r="A501" s="131">
        <v>0.80208333333333337</v>
      </c>
      <c r="B501" s="51">
        <v>116</v>
      </c>
      <c r="C501" s="52">
        <v>0</v>
      </c>
      <c r="D501" s="53">
        <v>5</v>
      </c>
      <c r="E501" s="53">
        <v>103</v>
      </c>
      <c r="F501" s="53">
        <v>1</v>
      </c>
      <c r="G501" s="53">
        <v>6</v>
      </c>
      <c r="H501" s="53">
        <v>0</v>
      </c>
      <c r="I501" s="53">
        <v>1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82</v>
      </c>
      <c r="R501" s="118">
        <v>70.69</v>
      </c>
      <c r="S501" s="53">
        <v>28</v>
      </c>
      <c r="T501" s="118">
        <v>24.14</v>
      </c>
      <c r="U501" s="53">
        <v>0</v>
      </c>
      <c r="V501" s="118">
        <v>0</v>
      </c>
      <c r="W501" s="118">
        <v>21.3</v>
      </c>
      <c r="X501" s="124">
        <v>25.3</v>
      </c>
      <c r="Y501" s="52">
        <v>1</v>
      </c>
      <c r="Z501" s="53">
        <v>1</v>
      </c>
      <c r="AA501" s="53">
        <v>11</v>
      </c>
      <c r="AB501" s="53">
        <v>21</v>
      </c>
      <c r="AC501" s="53">
        <v>64</v>
      </c>
      <c r="AD501" s="53">
        <v>17</v>
      </c>
      <c r="AE501" s="53">
        <v>1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">
      <c r="A502" s="131">
        <v>0.8125</v>
      </c>
      <c r="B502" s="51">
        <v>139</v>
      </c>
      <c r="C502" s="52">
        <v>0</v>
      </c>
      <c r="D502" s="53">
        <v>6</v>
      </c>
      <c r="E502" s="53">
        <v>124</v>
      </c>
      <c r="F502" s="53">
        <v>0</v>
      </c>
      <c r="G502" s="53">
        <v>7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2</v>
      </c>
      <c r="O502" s="54">
        <v>0</v>
      </c>
      <c r="P502" s="54">
        <v>0</v>
      </c>
      <c r="Q502" s="52">
        <v>95</v>
      </c>
      <c r="R502" s="118">
        <v>68.349999999999994</v>
      </c>
      <c r="S502" s="53">
        <v>50</v>
      </c>
      <c r="T502" s="118">
        <v>35.97</v>
      </c>
      <c r="U502" s="53">
        <v>3</v>
      </c>
      <c r="V502" s="118">
        <v>2.1579999999999999</v>
      </c>
      <c r="W502" s="118">
        <v>22.1</v>
      </c>
      <c r="X502" s="124">
        <v>26.8</v>
      </c>
      <c r="Y502" s="52">
        <v>0</v>
      </c>
      <c r="Z502" s="53">
        <v>0</v>
      </c>
      <c r="AA502" s="53">
        <v>16</v>
      </c>
      <c r="AB502" s="53">
        <v>28</v>
      </c>
      <c r="AC502" s="53">
        <v>59</v>
      </c>
      <c r="AD502" s="53">
        <v>29</v>
      </c>
      <c r="AE502" s="53">
        <v>4</v>
      </c>
      <c r="AF502" s="53">
        <v>1</v>
      </c>
      <c r="AG502" s="53">
        <v>2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">
      <c r="A503" s="131">
        <v>0.82291666666666663</v>
      </c>
      <c r="B503" s="51">
        <v>108</v>
      </c>
      <c r="C503" s="52">
        <v>1</v>
      </c>
      <c r="D503" s="53">
        <v>5</v>
      </c>
      <c r="E503" s="53">
        <v>93</v>
      </c>
      <c r="F503" s="53">
        <v>1</v>
      </c>
      <c r="G503" s="53">
        <v>5</v>
      </c>
      <c r="H503" s="53">
        <v>1</v>
      </c>
      <c r="I503" s="53">
        <v>1</v>
      </c>
      <c r="J503" s="53">
        <v>0</v>
      </c>
      <c r="K503" s="53">
        <v>0</v>
      </c>
      <c r="L503" s="53">
        <v>0</v>
      </c>
      <c r="M503" s="53">
        <v>1</v>
      </c>
      <c r="N503" s="54">
        <v>0</v>
      </c>
      <c r="O503" s="54">
        <v>0</v>
      </c>
      <c r="P503" s="54">
        <v>0</v>
      </c>
      <c r="Q503" s="52">
        <v>86</v>
      </c>
      <c r="R503" s="118">
        <v>79.63</v>
      </c>
      <c r="S503" s="53">
        <v>49</v>
      </c>
      <c r="T503" s="118">
        <v>45.37</v>
      </c>
      <c r="U503" s="53">
        <v>0</v>
      </c>
      <c r="V503" s="118">
        <v>0</v>
      </c>
      <c r="W503" s="118">
        <v>22.8</v>
      </c>
      <c r="X503" s="124">
        <v>26.5</v>
      </c>
      <c r="Y503" s="52">
        <v>0</v>
      </c>
      <c r="Z503" s="53">
        <v>1</v>
      </c>
      <c r="AA503" s="53">
        <v>4</v>
      </c>
      <c r="AB503" s="53">
        <v>17</v>
      </c>
      <c r="AC503" s="53">
        <v>54</v>
      </c>
      <c r="AD503" s="53">
        <v>28</v>
      </c>
      <c r="AE503" s="53">
        <v>4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">
      <c r="A504" s="131">
        <v>0.83333333333333337</v>
      </c>
      <c r="B504" s="51">
        <v>123</v>
      </c>
      <c r="C504" s="52">
        <v>1</v>
      </c>
      <c r="D504" s="53">
        <v>7</v>
      </c>
      <c r="E504" s="53">
        <v>102</v>
      </c>
      <c r="F504" s="53">
        <v>1</v>
      </c>
      <c r="G504" s="53">
        <v>9</v>
      </c>
      <c r="H504" s="53">
        <v>1</v>
      </c>
      <c r="I504" s="53">
        <v>2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97</v>
      </c>
      <c r="R504" s="118">
        <v>78.86</v>
      </c>
      <c r="S504" s="53">
        <v>58</v>
      </c>
      <c r="T504" s="118">
        <v>47.15</v>
      </c>
      <c r="U504" s="53">
        <v>2</v>
      </c>
      <c r="V504" s="118">
        <v>1.6259999999999999</v>
      </c>
      <c r="W504" s="118">
        <v>23.3</v>
      </c>
      <c r="X504" s="124">
        <v>27.8</v>
      </c>
      <c r="Y504" s="52">
        <v>0</v>
      </c>
      <c r="Z504" s="53">
        <v>2</v>
      </c>
      <c r="AA504" s="53">
        <v>9</v>
      </c>
      <c r="AB504" s="53">
        <v>15</v>
      </c>
      <c r="AC504" s="53">
        <v>51</v>
      </c>
      <c r="AD504" s="53">
        <v>38</v>
      </c>
      <c r="AE504" s="53">
        <v>6</v>
      </c>
      <c r="AF504" s="53">
        <v>1</v>
      </c>
      <c r="AG504" s="53">
        <v>1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">
      <c r="A505" s="131">
        <v>0.84375</v>
      </c>
      <c r="B505" s="51">
        <v>105</v>
      </c>
      <c r="C505" s="52">
        <v>1</v>
      </c>
      <c r="D505" s="53">
        <v>5</v>
      </c>
      <c r="E505" s="53">
        <v>93</v>
      </c>
      <c r="F505" s="53">
        <v>0</v>
      </c>
      <c r="G505" s="53">
        <v>5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89</v>
      </c>
      <c r="R505" s="118">
        <v>84.76</v>
      </c>
      <c r="S505" s="53">
        <v>46</v>
      </c>
      <c r="T505" s="118">
        <v>43.81</v>
      </c>
      <c r="U505" s="53">
        <v>0</v>
      </c>
      <c r="V505" s="118">
        <v>0</v>
      </c>
      <c r="W505" s="118">
        <v>23.3</v>
      </c>
      <c r="X505" s="124">
        <v>27.1</v>
      </c>
      <c r="Y505" s="52">
        <v>0</v>
      </c>
      <c r="Z505" s="53">
        <v>1</v>
      </c>
      <c r="AA505" s="53">
        <v>2</v>
      </c>
      <c r="AB505" s="53">
        <v>13</v>
      </c>
      <c r="AC505" s="53">
        <v>54</v>
      </c>
      <c r="AD505" s="53">
        <v>32</v>
      </c>
      <c r="AE505" s="53">
        <v>3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">
      <c r="A506" s="131">
        <v>0.85416666666666663</v>
      </c>
      <c r="B506" s="51">
        <v>102</v>
      </c>
      <c r="C506" s="52">
        <v>0</v>
      </c>
      <c r="D506" s="53">
        <v>8</v>
      </c>
      <c r="E506" s="53">
        <v>87</v>
      </c>
      <c r="F506" s="53">
        <v>1</v>
      </c>
      <c r="G506" s="53">
        <v>6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92</v>
      </c>
      <c r="R506" s="118">
        <v>90.2</v>
      </c>
      <c r="S506" s="53">
        <v>65</v>
      </c>
      <c r="T506" s="118">
        <v>63.73</v>
      </c>
      <c r="U506" s="53">
        <v>1</v>
      </c>
      <c r="V506" s="118">
        <v>0.98</v>
      </c>
      <c r="W506" s="118">
        <v>25.1</v>
      </c>
      <c r="X506" s="124">
        <v>28.8</v>
      </c>
      <c r="Y506" s="52">
        <v>0</v>
      </c>
      <c r="Z506" s="53">
        <v>0</v>
      </c>
      <c r="AA506" s="53">
        <v>1</v>
      </c>
      <c r="AB506" s="53">
        <v>9</v>
      </c>
      <c r="AC506" s="53">
        <v>33</v>
      </c>
      <c r="AD506" s="53">
        <v>53</v>
      </c>
      <c r="AE506" s="53">
        <v>5</v>
      </c>
      <c r="AF506" s="53">
        <v>1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">
      <c r="A507" s="131">
        <v>0.86458333333333337</v>
      </c>
      <c r="B507" s="51">
        <v>70</v>
      </c>
      <c r="C507" s="52">
        <v>0</v>
      </c>
      <c r="D507" s="53">
        <v>4</v>
      </c>
      <c r="E507" s="53">
        <v>59</v>
      </c>
      <c r="F507" s="53">
        <v>0</v>
      </c>
      <c r="G507" s="53">
        <v>6</v>
      </c>
      <c r="H507" s="53">
        <v>0</v>
      </c>
      <c r="I507" s="53">
        <v>0</v>
      </c>
      <c r="J507" s="53">
        <v>0</v>
      </c>
      <c r="K507" s="53">
        <v>0</v>
      </c>
      <c r="L507" s="53">
        <v>1</v>
      </c>
      <c r="M507" s="53">
        <v>0</v>
      </c>
      <c r="N507" s="54">
        <v>0</v>
      </c>
      <c r="O507" s="54">
        <v>0</v>
      </c>
      <c r="P507" s="54">
        <v>0</v>
      </c>
      <c r="Q507" s="52">
        <v>63</v>
      </c>
      <c r="R507" s="118">
        <v>90</v>
      </c>
      <c r="S507" s="53">
        <v>40</v>
      </c>
      <c r="T507" s="118">
        <v>57.14</v>
      </c>
      <c r="U507" s="53">
        <v>1</v>
      </c>
      <c r="V507" s="118">
        <v>1.429</v>
      </c>
      <c r="W507" s="118">
        <v>24.2</v>
      </c>
      <c r="X507" s="124">
        <v>28.6</v>
      </c>
      <c r="Y507" s="52">
        <v>0</v>
      </c>
      <c r="Z507" s="53">
        <v>2</v>
      </c>
      <c r="AA507" s="53">
        <v>2</v>
      </c>
      <c r="AB507" s="53">
        <v>3</v>
      </c>
      <c r="AC507" s="53">
        <v>33</v>
      </c>
      <c r="AD507" s="53">
        <v>22</v>
      </c>
      <c r="AE507" s="53">
        <v>7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">
      <c r="A508" s="131">
        <v>0.875</v>
      </c>
      <c r="B508" s="51">
        <v>89</v>
      </c>
      <c r="C508" s="52">
        <v>1</v>
      </c>
      <c r="D508" s="53">
        <v>9</v>
      </c>
      <c r="E508" s="53">
        <v>71</v>
      </c>
      <c r="F508" s="53">
        <v>2</v>
      </c>
      <c r="G508" s="53">
        <v>6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80</v>
      </c>
      <c r="R508" s="118">
        <v>89.89</v>
      </c>
      <c r="S508" s="53">
        <v>38</v>
      </c>
      <c r="T508" s="118">
        <v>42.7</v>
      </c>
      <c r="U508" s="53">
        <v>0</v>
      </c>
      <c r="V508" s="118">
        <v>0</v>
      </c>
      <c r="W508" s="118">
        <v>23.6</v>
      </c>
      <c r="X508" s="124">
        <v>27</v>
      </c>
      <c r="Y508" s="52">
        <v>0</v>
      </c>
      <c r="Z508" s="53">
        <v>1</v>
      </c>
      <c r="AA508" s="53">
        <v>1</v>
      </c>
      <c r="AB508" s="53">
        <v>7</v>
      </c>
      <c r="AC508" s="53">
        <v>56</v>
      </c>
      <c r="AD508" s="53">
        <v>20</v>
      </c>
      <c r="AE508" s="53">
        <v>4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">
      <c r="A509" s="131">
        <v>0.88541666666666663</v>
      </c>
      <c r="B509" s="51">
        <v>82</v>
      </c>
      <c r="C509" s="52">
        <v>0</v>
      </c>
      <c r="D509" s="53">
        <v>6</v>
      </c>
      <c r="E509" s="53">
        <v>74</v>
      </c>
      <c r="F509" s="53">
        <v>1</v>
      </c>
      <c r="G509" s="53">
        <v>1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79</v>
      </c>
      <c r="R509" s="118">
        <v>96.34</v>
      </c>
      <c r="S509" s="53">
        <v>46</v>
      </c>
      <c r="T509" s="118">
        <v>56.1</v>
      </c>
      <c r="U509" s="53">
        <v>1</v>
      </c>
      <c r="V509" s="118">
        <v>1.22</v>
      </c>
      <c r="W509" s="118">
        <v>24.7</v>
      </c>
      <c r="X509" s="124">
        <v>27.9</v>
      </c>
      <c r="Y509" s="52">
        <v>0</v>
      </c>
      <c r="Z509" s="53">
        <v>0</v>
      </c>
      <c r="AA509" s="53">
        <v>1</v>
      </c>
      <c r="AB509" s="53">
        <v>2</v>
      </c>
      <c r="AC509" s="53">
        <v>41</v>
      </c>
      <c r="AD509" s="53">
        <v>34</v>
      </c>
      <c r="AE509" s="53">
        <v>3</v>
      </c>
      <c r="AF509" s="53">
        <v>0</v>
      </c>
      <c r="AG509" s="53">
        <v>1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">
      <c r="A510" s="131">
        <v>0.89583333333333337</v>
      </c>
      <c r="B510" s="51">
        <v>61</v>
      </c>
      <c r="C510" s="52">
        <v>2</v>
      </c>
      <c r="D510" s="53">
        <v>5</v>
      </c>
      <c r="E510" s="53">
        <v>48</v>
      </c>
      <c r="F510" s="53">
        <v>1</v>
      </c>
      <c r="G510" s="53">
        <v>5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55</v>
      </c>
      <c r="R510" s="118">
        <v>90.16</v>
      </c>
      <c r="S510" s="53">
        <v>37</v>
      </c>
      <c r="T510" s="118">
        <v>60.66</v>
      </c>
      <c r="U510" s="53">
        <v>2</v>
      </c>
      <c r="V510" s="118">
        <v>3.2789999999999999</v>
      </c>
      <c r="W510" s="118">
        <v>24.7</v>
      </c>
      <c r="X510" s="124">
        <v>29</v>
      </c>
      <c r="Y510" s="52">
        <v>0</v>
      </c>
      <c r="Z510" s="53">
        <v>2</v>
      </c>
      <c r="AA510" s="53">
        <v>1</v>
      </c>
      <c r="AB510" s="53">
        <v>3</v>
      </c>
      <c r="AC510" s="53">
        <v>25</v>
      </c>
      <c r="AD510" s="53">
        <v>23</v>
      </c>
      <c r="AE510" s="53">
        <v>5</v>
      </c>
      <c r="AF510" s="53">
        <v>1</v>
      </c>
      <c r="AG510" s="53">
        <v>1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">
      <c r="A511" s="131">
        <v>0.90625</v>
      </c>
      <c r="B511" s="51">
        <v>71</v>
      </c>
      <c r="C511" s="52">
        <v>1</v>
      </c>
      <c r="D511" s="53">
        <v>9</v>
      </c>
      <c r="E511" s="53">
        <v>58</v>
      </c>
      <c r="F511" s="53">
        <v>0</v>
      </c>
      <c r="G511" s="53">
        <v>3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70</v>
      </c>
      <c r="R511" s="118">
        <v>98.59</v>
      </c>
      <c r="S511" s="53">
        <v>56</v>
      </c>
      <c r="T511" s="118">
        <v>78.87</v>
      </c>
      <c r="U511" s="53">
        <v>0</v>
      </c>
      <c r="V511" s="118">
        <v>0</v>
      </c>
      <c r="W511" s="118">
        <v>26.1</v>
      </c>
      <c r="X511" s="124">
        <v>29.5</v>
      </c>
      <c r="Y511" s="52">
        <v>0</v>
      </c>
      <c r="Z511" s="53">
        <v>0</v>
      </c>
      <c r="AA511" s="53">
        <v>1</v>
      </c>
      <c r="AB511" s="53">
        <v>0</v>
      </c>
      <c r="AC511" s="53">
        <v>21</v>
      </c>
      <c r="AD511" s="53">
        <v>41</v>
      </c>
      <c r="AE511" s="53">
        <v>8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">
      <c r="A512" s="131">
        <v>0.91666666666666663</v>
      </c>
      <c r="B512" s="51">
        <v>58</v>
      </c>
      <c r="C512" s="52">
        <v>0</v>
      </c>
      <c r="D512" s="53">
        <v>3</v>
      </c>
      <c r="E512" s="53">
        <v>52</v>
      </c>
      <c r="F512" s="53">
        <v>0</v>
      </c>
      <c r="G512" s="53">
        <v>3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49</v>
      </c>
      <c r="R512" s="118">
        <v>84.48</v>
      </c>
      <c r="S512" s="53">
        <v>32</v>
      </c>
      <c r="T512" s="118">
        <v>55.17</v>
      </c>
      <c r="U512" s="53">
        <v>5</v>
      </c>
      <c r="V512" s="118">
        <v>8.6210000000000004</v>
      </c>
      <c r="W512" s="118">
        <v>25</v>
      </c>
      <c r="X512" s="124">
        <v>29.3</v>
      </c>
      <c r="Y512" s="52">
        <v>0</v>
      </c>
      <c r="Z512" s="53">
        <v>0</v>
      </c>
      <c r="AA512" s="53">
        <v>2</v>
      </c>
      <c r="AB512" s="53">
        <v>7</v>
      </c>
      <c r="AC512" s="53">
        <v>24</v>
      </c>
      <c r="AD512" s="53">
        <v>17</v>
      </c>
      <c r="AE512" s="53">
        <v>3</v>
      </c>
      <c r="AF512" s="53">
        <v>3</v>
      </c>
      <c r="AG512" s="53">
        <v>1</v>
      </c>
      <c r="AH512" s="53">
        <v>1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">
      <c r="A513" s="131">
        <v>0.92708333333333337</v>
      </c>
      <c r="B513" s="51">
        <v>68</v>
      </c>
      <c r="C513" s="52">
        <v>1</v>
      </c>
      <c r="D513" s="53">
        <v>4</v>
      </c>
      <c r="E513" s="53">
        <v>59</v>
      </c>
      <c r="F513" s="53">
        <v>1</v>
      </c>
      <c r="G513" s="53">
        <v>2</v>
      </c>
      <c r="H513" s="53">
        <v>0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62</v>
      </c>
      <c r="R513" s="118">
        <v>91.18</v>
      </c>
      <c r="S513" s="53">
        <v>37</v>
      </c>
      <c r="T513" s="118">
        <v>54.41</v>
      </c>
      <c r="U513" s="53">
        <v>2</v>
      </c>
      <c r="V513" s="118">
        <v>2.9409999999999998</v>
      </c>
      <c r="W513" s="118">
        <v>24.3</v>
      </c>
      <c r="X513" s="124">
        <v>28.3</v>
      </c>
      <c r="Y513" s="52">
        <v>0</v>
      </c>
      <c r="Z513" s="53">
        <v>1</v>
      </c>
      <c r="AA513" s="53">
        <v>2</v>
      </c>
      <c r="AB513" s="53">
        <v>3</v>
      </c>
      <c r="AC513" s="53">
        <v>34</v>
      </c>
      <c r="AD513" s="53">
        <v>22</v>
      </c>
      <c r="AE513" s="53">
        <v>4</v>
      </c>
      <c r="AF513" s="53">
        <v>2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">
      <c r="A514" s="131">
        <v>0.9375</v>
      </c>
      <c r="B514" s="51">
        <v>75</v>
      </c>
      <c r="C514" s="52">
        <v>1</v>
      </c>
      <c r="D514" s="53">
        <v>4</v>
      </c>
      <c r="E514" s="53">
        <v>66</v>
      </c>
      <c r="F514" s="53">
        <v>0</v>
      </c>
      <c r="G514" s="53">
        <v>3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72</v>
      </c>
      <c r="R514" s="118">
        <v>96</v>
      </c>
      <c r="S514" s="53">
        <v>50</v>
      </c>
      <c r="T514" s="118">
        <v>66.67</v>
      </c>
      <c r="U514" s="53">
        <v>4</v>
      </c>
      <c r="V514" s="118">
        <v>5.3330000000000002</v>
      </c>
      <c r="W514" s="118">
        <v>25.6</v>
      </c>
      <c r="X514" s="124">
        <v>29.5</v>
      </c>
      <c r="Y514" s="52">
        <v>0</v>
      </c>
      <c r="Z514" s="53">
        <v>1</v>
      </c>
      <c r="AA514" s="53">
        <v>1</v>
      </c>
      <c r="AB514" s="53">
        <v>1</v>
      </c>
      <c r="AC514" s="53">
        <v>31</v>
      </c>
      <c r="AD514" s="53">
        <v>31</v>
      </c>
      <c r="AE514" s="53">
        <v>6</v>
      </c>
      <c r="AF514" s="53">
        <v>3</v>
      </c>
      <c r="AG514" s="53">
        <v>1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">
      <c r="A515" s="131">
        <v>0.94791666666666663</v>
      </c>
      <c r="B515" s="51">
        <v>63</v>
      </c>
      <c r="C515" s="52">
        <v>0</v>
      </c>
      <c r="D515" s="53">
        <v>5</v>
      </c>
      <c r="E515" s="53">
        <v>53</v>
      </c>
      <c r="F515" s="53">
        <v>1</v>
      </c>
      <c r="G515" s="53">
        <v>3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57</v>
      </c>
      <c r="R515" s="118">
        <v>90.48</v>
      </c>
      <c r="S515" s="53">
        <v>42</v>
      </c>
      <c r="T515" s="118">
        <v>66.67</v>
      </c>
      <c r="U515" s="53">
        <v>3</v>
      </c>
      <c r="V515" s="118">
        <v>4.7619999999999996</v>
      </c>
      <c r="W515" s="118">
        <v>25.6</v>
      </c>
      <c r="X515" s="124">
        <v>31.1</v>
      </c>
      <c r="Y515" s="52">
        <v>0</v>
      </c>
      <c r="Z515" s="53">
        <v>0</v>
      </c>
      <c r="AA515" s="53">
        <v>1</v>
      </c>
      <c r="AB515" s="53">
        <v>5</v>
      </c>
      <c r="AC515" s="53">
        <v>28</v>
      </c>
      <c r="AD515" s="53">
        <v>18</v>
      </c>
      <c r="AE515" s="53">
        <v>8</v>
      </c>
      <c r="AF515" s="53">
        <v>2</v>
      </c>
      <c r="AG515" s="53">
        <v>0</v>
      </c>
      <c r="AH515" s="53">
        <v>0</v>
      </c>
      <c r="AI515" s="53">
        <v>1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">
      <c r="A516" s="131">
        <v>0.95833333333333337</v>
      </c>
      <c r="B516" s="51">
        <v>57</v>
      </c>
      <c r="C516" s="52">
        <v>1</v>
      </c>
      <c r="D516" s="53">
        <v>4</v>
      </c>
      <c r="E516" s="53">
        <v>49</v>
      </c>
      <c r="F516" s="53">
        <v>0</v>
      </c>
      <c r="G516" s="53">
        <v>3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45</v>
      </c>
      <c r="R516" s="118">
        <v>78.95</v>
      </c>
      <c r="S516" s="53">
        <v>30</v>
      </c>
      <c r="T516" s="118">
        <v>52.63</v>
      </c>
      <c r="U516" s="53">
        <v>0</v>
      </c>
      <c r="V516" s="118">
        <v>0</v>
      </c>
      <c r="W516" s="118">
        <v>23.7</v>
      </c>
      <c r="X516" s="124">
        <v>28.1</v>
      </c>
      <c r="Y516" s="52">
        <v>0</v>
      </c>
      <c r="Z516" s="53">
        <v>2</v>
      </c>
      <c r="AA516" s="53">
        <v>2</v>
      </c>
      <c r="AB516" s="53">
        <v>8</v>
      </c>
      <c r="AC516" s="53">
        <v>20</v>
      </c>
      <c r="AD516" s="53">
        <v>19</v>
      </c>
      <c r="AE516" s="53">
        <v>6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">
      <c r="A517" s="131">
        <v>0.96875</v>
      </c>
      <c r="B517" s="51">
        <v>72</v>
      </c>
      <c r="C517" s="52">
        <v>2</v>
      </c>
      <c r="D517" s="53">
        <v>3</v>
      </c>
      <c r="E517" s="53">
        <v>64</v>
      </c>
      <c r="F517" s="53">
        <v>1</v>
      </c>
      <c r="G517" s="53">
        <v>2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64</v>
      </c>
      <c r="R517" s="118">
        <v>88.89</v>
      </c>
      <c r="S517" s="53">
        <v>50</v>
      </c>
      <c r="T517" s="118">
        <v>69.44</v>
      </c>
      <c r="U517" s="53">
        <v>8</v>
      </c>
      <c r="V517" s="118">
        <v>11.11</v>
      </c>
      <c r="W517" s="118">
        <v>26.4</v>
      </c>
      <c r="X517" s="124">
        <v>31.3</v>
      </c>
      <c r="Y517" s="52">
        <v>0</v>
      </c>
      <c r="Z517" s="53">
        <v>1</v>
      </c>
      <c r="AA517" s="53">
        <v>0</v>
      </c>
      <c r="AB517" s="53">
        <v>7</v>
      </c>
      <c r="AC517" s="53">
        <v>23</v>
      </c>
      <c r="AD517" s="53">
        <v>26</v>
      </c>
      <c r="AE517" s="53">
        <v>7</v>
      </c>
      <c r="AF517" s="53">
        <v>5</v>
      </c>
      <c r="AG517" s="53">
        <v>3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">
      <c r="A518" s="131">
        <v>0.97916666666666663</v>
      </c>
      <c r="B518" s="51">
        <v>49</v>
      </c>
      <c r="C518" s="52">
        <v>1</v>
      </c>
      <c r="D518" s="53">
        <v>2</v>
      </c>
      <c r="E518" s="53">
        <v>46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42</v>
      </c>
      <c r="R518" s="118">
        <v>85.71</v>
      </c>
      <c r="S518" s="53">
        <v>22</v>
      </c>
      <c r="T518" s="118">
        <v>44.9</v>
      </c>
      <c r="U518" s="53">
        <v>0</v>
      </c>
      <c r="V518" s="118">
        <v>0</v>
      </c>
      <c r="W518" s="118">
        <v>23.8</v>
      </c>
      <c r="X518" s="124">
        <v>29</v>
      </c>
      <c r="Y518" s="52">
        <v>0</v>
      </c>
      <c r="Z518" s="53">
        <v>1</v>
      </c>
      <c r="AA518" s="53">
        <v>0</v>
      </c>
      <c r="AB518" s="53">
        <v>6</v>
      </c>
      <c r="AC518" s="53">
        <v>22</v>
      </c>
      <c r="AD518" s="53">
        <v>14</v>
      </c>
      <c r="AE518" s="53">
        <v>6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">
      <c r="A519" s="132">
        <v>0.98958333333333337</v>
      </c>
      <c r="B519" s="81">
        <v>51</v>
      </c>
      <c r="C519" s="82">
        <v>0</v>
      </c>
      <c r="D519" s="83">
        <v>2</v>
      </c>
      <c r="E519" s="83">
        <v>42</v>
      </c>
      <c r="F519" s="83">
        <v>0</v>
      </c>
      <c r="G519" s="83">
        <v>6</v>
      </c>
      <c r="H519" s="83">
        <v>1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47</v>
      </c>
      <c r="R519" s="119">
        <v>92.16</v>
      </c>
      <c r="S519" s="83">
        <v>27</v>
      </c>
      <c r="T519" s="119">
        <v>52.94</v>
      </c>
      <c r="U519" s="83">
        <v>1</v>
      </c>
      <c r="V519" s="119">
        <v>1.9610000000000001</v>
      </c>
      <c r="W519" s="119">
        <v>25</v>
      </c>
      <c r="X519" s="125">
        <v>29.6</v>
      </c>
      <c r="Y519" s="82">
        <v>0</v>
      </c>
      <c r="Z519" s="83">
        <v>0</v>
      </c>
      <c r="AA519" s="83">
        <v>0</v>
      </c>
      <c r="AB519" s="83">
        <v>4</v>
      </c>
      <c r="AC519" s="83">
        <v>27</v>
      </c>
      <c r="AD519" s="83">
        <v>16</v>
      </c>
      <c r="AE519" s="83">
        <v>3</v>
      </c>
      <c r="AF519" s="83">
        <v>0</v>
      </c>
      <c r="AG519" s="83">
        <v>1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">
      <c r="A520" s="56" t="s">
        <v>64</v>
      </c>
      <c r="B520" s="57">
        <v>5722</v>
      </c>
      <c r="C520" s="58">
        <v>42</v>
      </c>
      <c r="D520" s="59">
        <v>190</v>
      </c>
      <c r="E520" s="59">
        <v>4828</v>
      </c>
      <c r="F520" s="59">
        <v>34</v>
      </c>
      <c r="G520" s="59">
        <v>523</v>
      </c>
      <c r="H520" s="59">
        <v>58</v>
      </c>
      <c r="I520" s="59">
        <v>16</v>
      </c>
      <c r="J520" s="59">
        <v>7</v>
      </c>
      <c r="K520" s="59">
        <v>8</v>
      </c>
      <c r="L520" s="59">
        <v>2</v>
      </c>
      <c r="M520" s="59">
        <v>14</v>
      </c>
      <c r="N520" s="60">
        <v>0</v>
      </c>
      <c r="O520" s="60">
        <v>0</v>
      </c>
      <c r="P520" s="60">
        <v>0</v>
      </c>
      <c r="Q520" s="58">
        <v>3648</v>
      </c>
      <c r="R520" s="120">
        <v>63.753932191541416</v>
      </c>
      <c r="S520" s="59">
        <v>1578</v>
      </c>
      <c r="T520" s="120">
        <v>27.577770010485843</v>
      </c>
      <c r="U520" s="59">
        <v>38</v>
      </c>
      <c r="V520" s="120">
        <v>0.66410346032855649</v>
      </c>
      <c r="W520" s="120">
        <v>21.057130373995108</v>
      </c>
      <c r="X520" s="126">
        <v>26.256766055045869</v>
      </c>
      <c r="Y520" s="61">
        <v>12</v>
      </c>
      <c r="Z520" s="62">
        <v>197</v>
      </c>
      <c r="AA520" s="62">
        <v>574</v>
      </c>
      <c r="AB520" s="62">
        <v>1291</v>
      </c>
      <c r="AC520" s="62">
        <v>2472</v>
      </c>
      <c r="AD520" s="62">
        <v>981</v>
      </c>
      <c r="AE520" s="62">
        <v>157</v>
      </c>
      <c r="AF520" s="62">
        <v>29</v>
      </c>
      <c r="AG520" s="62">
        <v>5</v>
      </c>
      <c r="AH520" s="62">
        <v>2</v>
      </c>
      <c r="AI520" s="62">
        <v>2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">
      <c r="A521" s="65" t="s">
        <v>65</v>
      </c>
      <c r="B521" s="66">
        <v>6995</v>
      </c>
      <c r="C521" s="67">
        <v>53</v>
      </c>
      <c r="D521" s="68">
        <v>268</v>
      </c>
      <c r="E521" s="68">
        <v>5910</v>
      </c>
      <c r="F521" s="68">
        <v>43</v>
      </c>
      <c r="G521" s="68">
        <v>604</v>
      </c>
      <c r="H521" s="68">
        <v>62</v>
      </c>
      <c r="I521" s="68">
        <v>20</v>
      </c>
      <c r="J521" s="68">
        <v>7</v>
      </c>
      <c r="K521" s="68">
        <v>8</v>
      </c>
      <c r="L521" s="68">
        <v>3</v>
      </c>
      <c r="M521" s="68">
        <v>15</v>
      </c>
      <c r="N521" s="69">
        <v>2</v>
      </c>
      <c r="O521" s="69">
        <v>0</v>
      </c>
      <c r="P521" s="69">
        <v>0</v>
      </c>
      <c r="Q521" s="67">
        <v>4717</v>
      </c>
      <c r="R521" s="121">
        <v>67.433881343817021</v>
      </c>
      <c r="S521" s="68">
        <v>2195</v>
      </c>
      <c r="T521" s="121">
        <v>31.379556826304505</v>
      </c>
      <c r="U521" s="68">
        <v>54</v>
      </c>
      <c r="V521" s="121">
        <v>0.77197998570407433</v>
      </c>
      <c r="W521" s="121">
        <v>21.529306647605434</v>
      </c>
      <c r="X521" s="127">
        <v>26.83586956521739</v>
      </c>
      <c r="Y521" s="70">
        <v>13</v>
      </c>
      <c r="Z521" s="71">
        <v>211</v>
      </c>
      <c r="AA521" s="71">
        <v>626</v>
      </c>
      <c r="AB521" s="71">
        <v>1428</v>
      </c>
      <c r="AC521" s="71">
        <v>3061</v>
      </c>
      <c r="AD521" s="71">
        <v>1380</v>
      </c>
      <c r="AE521" s="71">
        <v>222</v>
      </c>
      <c r="AF521" s="71">
        <v>38</v>
      </c>
      <c r="AG521" s="71">
        <v>11</v>
      </c>
      <c r="AH521" s="71">
        <v>2</v>
      </c>
      <c r="AI521" s="71">
        <v>2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">
      <c r="A522" s="65" t="s">
        <v>66</v>
      </c>
      <c r="B522" s="66">
        <v>7488</v>
      </c>
      <c r="C522" s="67">
        <v>59</v>
      </c>
      <c r="D522" s="68">
        <v>295</v>
      </c>
      <c r="E522" s="68">
        <v>6341</v>
      </c>
      <c r="F522" s="68">
        <v>46</v>
      </c>
      <c r="G522" s="68">
        <v>626</v>
      </c>
      <c r="H522" s="68">
        <v>65</v>
      </c>
      <c r="I522" s="68">
        <v>21</v>
      </c>
      <c r="J522" s="68">
        <v>7</v>
      </c>
      <c r="K522" s="68">
        <v>8</v>
      </c>
      <c r="L522" s="68">
        <v>3</v>
      </c>
      <c r="M522" s="68">
        <v>15</v>
      </c>
      <c r="N522" s="69">
        <v>2</v>
      </c>
      <c r="O522" s="69">
        <v>0</v>
      </c>
      <c r="P522" s="69">
        <v>0</v>
      </c>
      <c r="Q522" s="67">
        <v>5155</v>
      </c>
      <c r="R522" s="121">
        <v>68.84348290598291</v>
      </c>
      <c r="S522" s="68">
        <v>2485</v>
      </c>
      <c r="T522" s="121">
        <v>33.186431623931625</v>
      </c>
      <c r="U522" s="68">
        <v>77</v>
      </c>
      <c r="V522" s="121">
        <v>1.0283119658119657</v>
      </c>
      <c r="W522" s="121">
        <v>21.758226495726493</v>
      </c>
      <c r="X522" s="127">
        <v>27.106067725210629</v>
      </c>
      <c r="Y522" s="70">
        <v>13</v>
      </c>
      <c r="Z522" s="71">
        <v>217</v>
      </c>
      <c r="AA522" s="71">
        <v>634</v>
      </c>
      <c r="AB522" s="71">
        <v>1469</v>
      </c>
      <c r="AC522" s="71">
        <v>3270</v>
      </c>
      <c r="AD522" s="71">
        <v>1543</v>
      </c>
      <c r="AE522" s="71">
        <v>265</v>
      </c>
      <c r="AF522" s="71">
        <v>53</v>
      </c>
      <c r="AG522" s="71">
        <v>17</v>
      </c>
      <c r="AH522" s="71">
        <v>3</v>
      </c>
      <c r="AI522" s="71">
        <v>3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">
      <c r="A523" s="73" t="s">
        <v>67</v>
      </c>
      <c r="B523" s="74">
        <v>7808</v>
      </c>
      <c r="C523" s="75">
        <v>64</v>
      </c>
      <c r="D523" s="76">
        <v>307</v>
      </c>
      <c r="E523" s="76">
        <v>6592</v>
      </c>
      <c r="F523" s="76">
        <v>46</v>
      </c>
      <c r="G523" s="76">
        <v>678</v>
      </c>
      <c r="H523" s="76">
        <v>65</v>
      </c>
      <c r="I523" s="76">
        <v>21</v>
      </c>
      <c r="J523" s="76">
        <v>7</v>
      </c>
      <c r="K523" s="76">
        <v>8</v>
      </c>
      <c r="L523" s="76">
        <v>3</v>
      </c>
      <c r="M523" s="76">
        <v>15</v>
      </c>
      <c r="N523" s="77">
        <v>2</v>
      </c>
      <c r="O523" s="77">
        <v>0</v>
      </c>
      <c r="P523" s="77">
        <v>0</v>
      </c>
      <c r="Q523" s="75">
        <v>5459</v>
      </c>
      <c r="R523" s="122">
        <v>69.915471311475414</v>
      </c>
      <c r="S523" s="76">
        <v>2712</v>
      </c>
      <c r="T523" s="122">
        <v>34.733606557377051</v>
      </c>
      <c r="U523" s="76">
        <v>109</v>
      </c>
      <c r="V523" s="122">
        <v>1.3960040983606556</v>
      </c>
      <c r="W523" s="122">
        <v>21.999820696721304</v>
      </c>
      <c r="X523" s="128">
        <v>27.404590139140954</v>
      </c>
      <c r="Y523" s="78">
        <v>13</v>
      </c>
      <c r="Z523" s="79">
        <v>219</v>
      </c>
      <c r="AA523" s="79">
        <v>636</v>
      </c>
      <c r="AB523" s="79">
        <v>1481</v>
      </c>
      <c r="AC523" s="79">
        <v>3373</v>
      </c>
      <c r="AD523" s="79">
        <v>1653</v>
      </c>
      <c r="AE523" s="79">
        <v>324</v>
      </c>
      <c r="AF523" s="79">
        <v>70</v>
      </c>
      <c r="AG523" s="79">
        <v>26</v>
      </c>
      <c r="AH523" s="79">
        <v>6</v>
      </c>
      <c r="AI523" s="79">
        <v>4</v>
      </c>
      <c r="AJ523" s="79">
        <v>2</v>
      </c>
      <c r="AK523" s="79">
        <v>1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">
      <c r="B524" s="35" t="s">
        <v>76</v>
      </c>
      <c r="C524" s="35" t="s">
        <v>77</v>
      </c>
      <c r="Y524" s="35" t="s">
        <v>77</v>
      </c>
    </row>
    <row r="525" spans="1:52" s="2" customFormat="1" ht="12.6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">
      <c r="A528" s="130">
        <v>0</v>
      </c>
      <c r="B528" s="45">
        <v>49</v>
      </c>
      <c r="C528" s="46">
        <v>0</v>
      </c>
      <c r="D528" s="47">
        <v>5</v>
      </c>
      <c r="E528" s="47">
        <v>41</v>
      </c>
      <c r="F528" s="47">
        <v>0</v>
      </c>
      <c r="G528" s="47">
        <v>3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47</v>
      </c>
      <c r="R528" s="117">
        <v>95.92</v>
      </c>
      <c r="S528" s="47">
        <v>36</v>
      </c>
      <c r="T528" s="117">
        <v>73.47</v>
      </c>
      <c r="U528" s="47">
        <v>4</v>
      </c>
      <c r="V528" s="117">
        <v>8.1630000000000003</v>
      </c>
      <c r="W528" s="117">
        <v>26.5</v>
      </c>
      <c r="X528" s="123">
        <v>30.4</v>
      </c>
      <c r="Y528" s="46">
        <v>0</v>
      </c>
      <c r="Z528" s="47">
        <v>0</v>
      </c>
      <c r="AA528" s="47">
        <v>0</v>
      </c>
      <c r="AB528" s="47">
        <v>2</v>
      </c>
      <c r="AC528" s="47">
        <v>18</v>
      </c>
      <c r="AD528" s="47">
        <v>22</v>
      </c>
      <c r="AE528" s="47">
        <v>3</v>
      </c>
      <c r="AF528" s="47">
        <v>3</v>
      </c>
      <c r="AG528" s="47">
        <v>0</v>
      </c>
      <c r="AH528" s="47">
        <v>0</v>
      </c>
      <c r="AI528" s="47">
        <v>1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">
      <c r="A529" s="131">
        <v>1.0416666666666666E-2</v>
      </c>
      <c r="B529" s="51">
        <v>37</v>
      </c>
      <c r="C529" s="52">
        <v>0</v>
      </c>
      <c r="D529" s="53">
        <v>4</v>
      </c>
      <c r="E529" s="53">
        <v>33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34</v>
      </c>
      <c r="R529" s="118">
        <v>91.89</v>
      </c>
      <c r="S529" s="53">
        <v>31</v>
      </c>
      <c r="T529" s="118">
        <v>83.78</v>
      </c>
      <c r="U529" s="53">
        <v>2</v>
      </c>
      <c r="V529" s="118">
        <v>5.4050000000000002</v>
      </c>
      <c r="W529" s="118">
        <v>26.8</v>
      </c>
      <c r="X529" s="124">
        <v>31.9</v>
      </c>
      <c r="Y529" s="52">
        <v>0</v>
      </c>
      <c r="Z529" s="53">
        <v>2</v>
      </c>
      <c r="AA529" s="53">
        <v>1</v>
      </c>
      <c r="AB529" s="53">
        <v>0</v>
      </c>
      <c r="AC529" s="53">
        <v>7</v>
      </c>
      <c r="AD529" s="53">
        <v>17</v>
      </c>
      <c r="AE529" s="53">
        <v>8</v>
      </c>
      <c r="AF529" s="53">
        <v>2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">
      <c r="A530" s="131">
        <v>2.0833333333333332E-2</v>
      </c>
      <c r="B530" s="51">
        <v>33</v>
      </c>
      <c r="C530" s="52">
        <v>0</v>
      </c>
      <c r="D530" s="53">
        <v>0</v>
      </c>
      <c r="E530" s="53">
        <v>32</v>
      </c>
      <c r="F530" s="53">
        <v>0</v>
      </c>
      <c r="G530" s="53">
        <v>0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32</v>
      </c>
      <c r="R530" s="118">
        <v>96.97</v>
      </c>
      <c r="S530" s="53">
        <v>24</v>
      </c>
      <c r="T530" s="118">
        <v>72.73</v>
      </c>
      <c r="U530" s="53">
        <v>3</v>
      </c>
      <c r="V530" s="118">
        <v>9.0909999999999993</v>
      </c>
      <c r="W530" s="118">
        <v>27.6</v>
      </c>
      <c r="X530" s="124">
        <v>30.1</v>
      </c>
      <c r="Y530" s="52">
        <v>0</v>
      </c>
      <c r="Z530" s="53">
        <v>0</v>
      </c>
      <c r="AA530" s="53">
        <v>0</v>
      </c>
      <c r="AB530" s="53">
        <v>1</v>
      </c>
      <c r="AC530" s="53">
        <v>11</v>
      </c>
      <c r="AD530" s="53">
        <v>16</v>
      </c>
      <c r="AE530" s="53">
        <v>2</v>
      </c>
      <c r="AF530" s="53">
        <v>1</v>
      </c>
      <c r="AG530" s="53">
        <v>0</v>
      </c>
      <c r="AH530" s="53">
        <v>0</v>
      </c>
      <c r="AI530" s="53">
        <v>0</v>
      </c>
      <c r="AJ530" s="53">
        <v>2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">
      <c r="A531" s="131">
        <v>3.125E-2</v>
      </c>
      <c r="B531" s="51">
        <v>31</v>
      </c>
      <c r="C531" s="52">
        <v>0</v>
      </c>
      <c r="D531" s="53">
        <v>1</v>
      </c>
      <c r="E531" s="53">
        <v>25</v>
      </c>
      <c r="F531" s="53">
        <v>0</v>
      </c>
      <c r="G531" s="53">
        <v>4</v>
      </c>
      <c r="H531" s="53">
        <v>0</v>
      </c>
      <c r="I531" s="53">
        <v>0</v>
      </c>
      <c r="J531" s="53">
        <v>0</v>
      </c>
      <c r="K531" s="53">
        <v>1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30</v>
      </c>
      <c r="R531" s="118">
        <v>96.77</v>
      </c>
      <c r="S531" s="53">
        <v>24</v>
      </c>
      <c r="T531" s="118">
        <v>77.42</v>
      </c>
      <c r="U531" s="53">
        <v>3</v>
      </c>
      <c r="V531" s="118">
        <v>9.6769999999999996</v>
      </c>
      <c r="W531" s="118">
        <v>28.5</v>
      </c>
      <c r="X531" s="124">
        <v>33</v>
      </c>
      <c r="Y531" s="52">
        <v>0</v>
      </c>
      <c r="Z531" s="53">
        <v>0</v>
      </c>
      <c r="AA531" s="53">
        <v>0</v>
      </c>
      <c r="AB531" s="53">
        <v>1</v>
      </c>
      <c r="AC531" s="53">
        <v>7</v>
      </c>
      <c r="AD531" s="53">
        <v>14</v>
      </c>
      <c r="AE531" s="53">
        <v>6</v>
      </c>
      <c r="AF531" s="53">
        <v>1</v>
      </c>
      <c r="AG531" s="53">
        <v>1</v>
      </c>
      <c r="AH531" s="53">
        <v>1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">
      <c r="A532" s="131">
        <v>4.1666666666666664E-2</v>
      </c>
      <c r="B532" s="51">
        <v>21</v>
      </c>
      <c r="C532" s="52">
        <v>0</v>
      </c>
      <c r="D532" s="53">
        <v>3</v>
      </c>
      <c r="E532" s="53">
        <v>16</v>
      </c>
      <c r="F532" s="53">
        <v>0</v>
      </c>
      <c r="G532" s="53">
        <v>2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21</v>
      </c>
      <c r="R532" s="118">
        <v>100</v>
      </c>
      <c r="S532" s="53">
        <v>16</v>
      </c>
      <c r="T532" s="118">
        <v>76.19</v>
      </c>
      <c r="U532" s="53">
        <v>1</v>
      </c>
      <c r="V532" s="118">
        <v>4.7619999999999996</v>
      </c>
      <c r="W532" s="118">
        <v>27.6</v>
      </c>
      <c r="X532" s="124">
        <v>33.5</v>
      </c>
      <c r="Y532" s="52">
        <v>0</v>
      </c>
      <c r="Z532" s="53">
        <v>0</v>
      </c>
      <c r="AA532" s="53">
        <v>0</v>
      </c>
      <c r="AB532" s="53">
        <v>0</v>
      </c>
      <c r="AC532" s="53">
        <v>7</v>
      </c>
      <c r="AD532" s="53">
        <v>6</v>
      </c>
      <c r="AE532" s="53">
        <v>7</v>
      </c>
      <c r="AF532" s="53">
        <v>1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">
      <c r="A533" s="131">
        <v>5.2083333333333336E-2</v>
      </c>
      <c r="B533" s="51">
        <v>34</v>
      </c>
      <c r="C533" s="52">
        <v>0</v>
      </c>
      <c r="D533" s="53">
        <v>1</v>
      </c>
      <c r="E533" s="53">
        <v>31</v>
      </c>
      <c r="F533" s="53">
        <v>0</v>
      </c>
      <c r="G533" s="53">
        <v>2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31</v>
      </c>
      <c r="R533" s="118">
        <v>91.18</v>
      </c>
      <c r="S533" s="53">
        <v>20</v>
      </c>
      <c r="T533" s="118">
        <v>58.82</v>
      </c>
      <c r="U533" s="53">
        <v>3</v>
      </c>
      <c r="V533" s="118">
        <v>8.8239999999999998</v>
      </c>
      <c r="W533" s="118">
        <v>26.7</v>
      </c>
      <c r="X533" s="124">
        <v>32.700000000000003</v>
      </c>
      <c r="Y533" s="52">
        <v>0</v>
      </c>
      <c r="Z533" s="53">
        <v>0</v>
      </c>
      <c r="AA533" s="53">
        <v>1</v>
      </c>
      <c r="AB533" s="53">
        <v>2</v>
      </c>
      <c r="AC533" s="53">
        <v>14</v>
      </c>
      <c r="AD533" s="53">
        <v>7</v>
      </c>
      <c r="AE533" s="53">
        <v>7</v>
      </c>
      <c r="AF533" s="53">
        <v>2</v>
      </c>
      <c r="AG533" s="53">
        <v>1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">
      <c r="A534" s="131">
        <v>6.25E-2</v>
      </c>
      <c r="B534" s="51">
        <v>22</v>
      </c>
      <c r="C534" s="52">
        <v>0</v>
      </c>
      <c r="D534" s="53">
        <v>0</v>
      </c>
      <c r="E534" s="53">
        <v>21</v>
      </c>
      <c r="F534" s="53">
        <v>0</v>
      </c>
      <c r="G534" s="53">
        <v>0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21</v>
      </c>
      <c r="R534" s="118">
        <v>95.45</v>
      </c>
      <c r="S534" s="53">
        <v>17</v>
      </c>
      <c r="T534" s="118">
        <v>77.27</v>
      </c>
      <c r="U534" s="53">
        <v>1</v>
      </c>
      <c r="V534" s="118">
        <v>4.5449999999999999</v>
      </c>
      <c r="W534" s="118">
        <v>27.9</v>
      </c>
      <c r="X534" s="124">
        <v>30.3</v>
      </c>
      <c r="Y534" s="52">
        <v>0</v>
      </c>
      <c r="Z534" s="53">
        <v>0</v>
      </c>
      <c r="AA534" s="53">
        <v>1</v>
      </c>
      <c r="AB534" s="53">
        <v>0</v>
      </c>
      <c r="AC534" s="53">
        <v>5</v>
      </c>
      <c r="AD534" s="53">
        <v>12</v>
      </c>
      <c r="AE534" s="53">
        <v>3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1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">
      <c r="A535" s="131">
        <v>7.2916666666666671E-2</v>
      </c>
      <c r="B535" s="51">
        <v>17</v>
      </c>
      <c r="C535" s="52">
        <v>0</v>
      </c>
      <c r="D535" s="53">
        <v>1</v>
      </c>
      <c r="E535" s="53">
        <v>13</v>
      </c>
      <c r="F535" s="53">
        <v>0</v>
      </c>
      <c r="G535" s="53">
        <v>3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16</v>
      </c>
      <c r="R535" s="118">
        <v>94.12</v>
      </c>
      <c r="S535" s="53">
        <v>14</v>
      </c>
      <c r="T535" s="118">
        <v>82.35</v>
      </c>
      <c r="U535" s="53">
        <v>3</v>
      </c>
      <c r="V535" s="118">
        <v>17.649999999999999</v>
      </c>
      <c r="W535" s="118">
        <v>30.2</v>
      </c>
      <c r="X535" s="124">
        <v>37.200000000000003</v>
      </c>
      <c r="Y535" s="52">
        <v>0</v>
      </c>
      <c r="Z535" s="53">
        <v>0</v>
      </c>
      <c r="AA535" s="53">
        <v>0</v>
      </c>
      <c r="AB535" s="53">
        <v>1</v>
      </c>
      <c r="AC535" s="53">
        <v>2</v>
      </c>
      <c r="AD535" s="53">
        <v>4</v>
      </c>
      <c r="AE535" s="53">
        <v>7</v>
      </c>
      <c r="AF535" s="53">
        <v>1</v>
      </c>
      <c r="AG535" s="53">
        <v>2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">
      <c r="A536" s="131">
        <v>8.3333333333333329E-2</v>
      </c>
      <c r="B536" s="51">
        <v>21</v>
      </c>
      <c r="C536" s="52">
        <v>0</v>
      </c>
      <c r="D536" s="53">
        <v>0</v>
      </c>
      <c r="E536" s="53">
        <v>21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20</v>
      </c>
      <c r="R536" s="118">
        <v>95.24</v>
      </c>
      <c r="S536" s="53">
        <v>13</v>
      </c>
      <c r="T536" s="118">
        <v>61.9</v>
      </c>
      <c r="U536" s="53">
        <v>1</v>
      </c>
      <c r="V536" s="118">
        <v>4.7619999999999996</v>
      </c>
      <c r="W536" s="118">
        <v>26.9</v>
      </c>
      <c r="X536" s="124">
        <v>32</v>
      </c>
      <c r="Y536" s="52">
        <v>0</v>
      </c>
      <c r="Z536" s="53">
        <v>0</v>
      </c>
      <c r="AA536" s="53">
        <v>0</v>
      </c>
      <c r="AB536" s="53">
        <v>1</v>
      </c>
      <c r="AC536" s="53">
        <v>8</v>
      </c>
      <c r="AD536" s="53">
        <v>7</v>
      </c>
      <c r="AE536" s="53">
        <v>4</v>
      </c>
      <c r="AF536" s="53">
        <v>1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">
      <c r="A537" s="131">
        <v>9.375E-2</v>
      </c>
      <c r="B537" s="51">
        <v>22</v>
      </c>
      <c r="C537" s="52">
        <v>0</v>
      </c>
      <c r="D537" s="53">
        <v>2</v>
      </c>
      <c r="E537" s="53">
        <v>19</v>
      </c>
      <c r="F537" s="53">
        <v>0</v>
      </c>
      <c r="G537" s="53">
        <v>0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20</v>
      </c>
      <c r="R537" s="118">
        <v>90.91</v>
      </c>
      <c r="S537" s="53">
        <v>15</v>
      </c>
      <c r="T537" s="118">
        <v>68.180000000000007</v>
      </c>
      <c r="U537" s="53">
        <v>3</v>
      </c>
      <c r="V537" s="118">
        <v>13.64</v>
      </c>
      <c r="W537" s="118">
        <v>27.9</v>
      </c>
      <c r="X537" s="124">
        <v>35.4</v>
      </c>
      <c r="Y537" s="52">
        <v>0</v>
      </c>
      <c r="Z537" s="53">
        <v>1</v>
      </c>
      <c r="AA537" s="53">
        <v>0</v>
      </c>
      <c r="AB537" s="53">
        <v>1</v>
      </c>
      <c r="AC537" s="53">
        <v>7</v>
      </c>
      <c r="AD537" s="53">
        <v>5</v>
      </c>
      <c r="AE537" s="53">
        <v>5</v>
      </c>
      <c r="AF537" s="53">
        <v>2</v>
      </c>
      <c r="AG537" s="53">
        <v>0</v>
      </c>
      <c r="AH537" s="53">
        <v>0</v>
      </c>
      <c r="AI537" s="53">
        <v>0</v>
      </c>
      <c r="AJ537" s="53">
        <v>1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">
      <c r="A538" s="131">
        <v>0.10416666666666667</v>
      </c>
      <c r="B538" s="51">
        <v>23</v>
      </c>
      <c r="C538" s="52">
        <v>1</v>
      </c>
      <c r="D538" s="53">
        <v>0</v>
      </c>
      <c r="E538" s="53">
        <v>22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20</v>
      </c>
      <c r="R538" s="118">
        <v>86.96</v>
      </c>
      <c r="S538" s="53">
        <v>19</v>
      </c>
      <c r="T538" s="118">
        <v>82.61</v>
      </c>
      <c r="U538" s="53">
        <v>6</v>
      </c>
      <c r="V538" s="118">
        <v>26.09</v>
      </c>
      <c r="W538" s="118">
        <v>29.6</v>
      </c>
      <c r="X538" s="124">
        <v>38.4</v>
      </c>
      <c r="Y538" s="52">
        <v>0</v>
      </c>
      <c r="Z538" s="53">
        <v>0</v>
      </c>
      <c r="AA538" s="53">
        <v>0</v>
      </c>
      <c r="AB538" s="53">
        <v>3</v>
      </c>
      <c r="AC538" s="53">
        <v>3</v>
      </c>
      <c r="AD538" s="53">
        <v>6</v>
      </c>
      <c r="AE538" s="53">
        <v>5</v>
      </c>
      <c r="AF538" s="53">
        <v>5</v>
      </c>
      <c r="AG538" s="53">
        <v>1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">
      <c r="A539" s="131">
        <v>0.11458333333333333</v>
      </c>
      <c r="B539" s="51">
        <v>9</v>
      </c>
      <c r="C539" s="52">
        <v>0</v>
      </c>
      <c r="D539" s="53">
        <v>0</v>
      </c>
      <c r="E539" s="53">
        <v>9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9</v>
      </c>
      <c r="R539" s="118">
        <v>100</v>
      </c>
      <c r="S539" s="53">
        <v>8</v>
      </c>
      <c r="T539" s="118">
        <v>88.89</v>
      </c>
      <c r="U539" s="53">
        <v>1</v>
      </c>
      <c r="V539" s="118">
        <v>11.11</v>
      </c>
      <c r="W539" s="118">
        <v>27.4</v>
      </c>
      <c r="X539" s="124" t="s">
        <v>63</v>
      </c>
      <c r="Y539" s="52">
        <v>0</v>
      </c>
      <c r="Z539" s="53">
        <v>0</v>
      </c>
      <c r="AA539" s="53">
        <v>0</v>
      </c>
      <c r="AB539" s="53">
        <v>0</v>
      </c>
      <c r="AC539" s="53">
        <v>4</v>
      </c>
      <c r="AD539" s="53">
        <v>3</v>
      </c>
      <c r="AE539" s="53">
        <v>1</v>
      </c>
      <c r="AF539" s="53">
        <v>1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">
      <c r="A540" s="131">
        <v>0.125</v>
      </c>
      <c r="B540" s="51">
        <v>15</v>
      </c>
      <c r="C540" s="52">
        <v>1</v>
      </c>
      <c r="D540" s="53">
        <v>0</v>
      </c>
      <c r="E540" s="53">
        <v>13</v>
      </c>
      <c r="F540" s="53">
        <v>0</v>
      </c>
      <c r="G540" s="53">
        <v>1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13</v>
      </c>
      <c r="R540" s="118">
        <v>86.67</v>
      </c>
      <c r="S540" s="53">
        <v>10</v>
      </c>
      <c r="T540" s="118">
        <v>66.67</v>
      </c>
      <c r="U540" s="53">
        <v>2</v>
      </c>
      <c r="V540" s="118">
        <v>13.33</v>
      </c>
      <c r="W540" s="118">
        <v>26.6</v>
      </c>
      <c r="X540" s="124">
        <v>34.1</v>
      </c>
      <c r="Y540" s="52">
        <v>0</v>
      </c>
      <c r="Z540" s="53">
        <v>0</v>
      </c>
      <c r="AA540" s="53">
        <v>1</v>
      </c>
      <c r="AB540" s="53">
        <v>1</v>
      </c>
      <c r="AC540" s="53">
        <v>3</v>
      </c>
      <c r="AD540" s="53">
        <v>6</v>
      </c>
      <c r="AE540" s="53">
        <v>2</v>
      </c>
      <c r="AF540" s="53">
        <v>2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">
      <c r="A541" s="131">
        <v>0.13541666666666666</v>
      </c>
      <c r="B541" s="51">
        <v>19</v>
      </c>
      <c r="C541" s="52">
        <v>0</v>
      </c>
      <c r="D541" s="53">
        <v>0</v>
      </c>
      <c r="E541" s="53">
        <v>19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18</v>
      </c>
      <c r="R541" s="118">
        <v>94.74</v>
      </c>
      <c r="S541" s="53">
        <v>14</v>
      </c>
      <c r="T541" s="118">
        <v>73.680000000000007</v>
      </c>
      <c r="U541" s="53">
        <v>4</v>
      </c>
      <c r="V541" s="118">
        <v>21.05</v>
      </c>
      <c r="W541" s="118">
        <v>29.5</v>
      </c>
      <c r="X541" s="124">
        <v>35.9</v>
      </c>
      <c r="Y541" s="52">
        <v>0</v>
      </c>
      <c r="Z541" s="53">
        <v>0</v>
      </c>
      <c r="AA541" s="53">
        <v>0</v>
      </c>
      <c r="AB541" s="53">
        <v>1</v>
      </c>
      <c r="AC541" s="53">
        <v>5</v>
      </c>
      <c r="AD541" s="53">
        <v>6</v>
      </c>
      <c r="AE541" s="53">
        <v>3</v>
      </c>
      <c r="AF541" s="53">
        <v>2</v>
      </c>
      <c r="AG541" s="53">
        <v>2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">
      <c r="A542" s="131">
        <v>0.14583333333333334</v>
      </c>
      <c r="B542" s="51">
        <v>15</v>
      </c>
      <c r="C542" s="52">
        <v>0</v>
      </c>
      <c r="D542" s="53">
        <v>0</v>
      </c>
      <c r="E542" s="53">
        <v>11</v>
      </c>
      <c r="F542" s="53">
        <v>0</v>
      </c>
      <c r="G542" s="53">
        <v>4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13</v>
      </c>
      <c r="R542" s="118">
        <v>86.67</v>
      </c>
      <c r="S542" s="53">
        <v>12</v>
      </c>
      <c r="T542" s="118">
        <v>80</v>
      </c>
      <c r="U542" s="53">
        <v>3</v>
      </c>
      <c r="V542" s="118">
        <v>20</v>
      </c>
      <c r="W542" s="118">
        <v>29.4</v>
      </c>
      <c r="X542" s="124">
        <v>41.5</v>
      </c>
      <c r="Y542" s="52">
        <v>0</v>
      </c>
      <c r="Z542" s="53">
        <v>0</v>
      </c>
      <c r="AA542" s="53">
        <v>0</v>
      </c>
      <c r="AB542" s="53">
        <v>2</v>
      </c>
      <c r="AC542" s="53">
        <v>2</v>
      </c>
      <c r="AD542" s="53">
        <v>7</v>
      </c>
      <c r="AE542" s="53">
        <v>1</v>
      </c>
      <c r="AF542" s="53">
        <v>1</v>
      </c>
      <c r="AG542" s="53">
        <v>0</v>
      </c>
      <c r="AH542" s="53">
        <v>2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">
      <c r="A543" s="131">
        <v>0.15625</v>
      </c>
      <c r="B543" s="51">
        <v>6</v>
      </c>
      <c r="C543" s="52">
        <v>1</v>
      </c>
      <c r="D543" s="53">
        <v>0</v>
      </c>
      <c r="E543" s="53">
        <v>5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5</v>
      </c>
      <c r="R543" s="118">
        <v>83.33</v>
      </c>
      <c r="S543" s="53">
        <v>4</v>
      </c>
      <c r="T543" s="118">
        <v>66.67</v>
      </c>
      <c r="U543" s="53">
        <v>1</v>
      </c>
      <c r="V543" s="118">
        <v>16.670000000000002</v>
      </c>
      <c r="W543" s="118">
        <v>25.2</v>
      </c>
      <c r="X543" s="124" t="s">
        <v>63</v>
      </c>
      <c r="Y543" s="52">
        <v>0</v>
      </c>
      <c r="Z543" s="53">
        <v>0</v>
      </c>
      <c r="AA543" s="53">
        <v>1</v>
      </c>
      <c r="AB543" s="53">
        <v>0</v>
      </c>
      <c r="AC543" s="53">
        <v>2</v>
      </c>
      <c r="AD543" s="53">
        <v>2</v>
      </c>
      <c r="AE543" s="53">
        <v>0</v>
      </c>
      <c r="AF543" s="53">
        <v>1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">
      <c r="A544" s="131">
        <v>0.16666666666666666</v>
      </c>
      <c r="B544" s="51">
        <v>8</v>
      </c>
      <c r="C544" s="52">
        <v>0</v>
      </c>
      <c r="D544" s="53">
        <v>0</v>
      </c>
      <c r="E544" s="53">
        <v>7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8</v>
      </c>
      <c r="R544" s="118">
        <v>100</v>
      </c>
      <c r="S544" s="53">
        <v>7</v>
      </c>
      <c r="T544" s="118">
        <v>87.5</v>
      </c>
      <c r="U544" s="53">
        <v>0</v>
      </c>
      <c r="V544" s="118">
        <v>0</v>
      </c>
      <c r="W544" s="118">
        <v>27.4</v>
      </c>
      <c r="X544" s="124" t="s">
        <v>63</v>
      </c>
      <c r="Y544" s="52">
        <v>0</v>
      </c>
      <c r="Z544" s="53">
        <v>0</v>
      </c>
      <c r="AA544" s="53">
        <v>0</v>
      </c>
      <c r="AB544" s="53">
        <v>0</v>
      </c>
      <c r="AC544" s="53">
        <v>3</v>
      </c>
      <c r="AD544" s="53">
        <v>2</v>
      </c>
      <c r="AE544" s="53">
        <v>3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">
      <c r="A545" s="131">
        <v>0.17708333333333334</v>
      </c>
      <c r="B545" s="51">
        <v>13</v>
      </c>
      <c r="C545" s="52">
        <v>0</v>
      </c>
      <c r="D545" s="53">
        <v>0</v>
      </c>
      <c r="E545" s="53">
        <v>11</v>
      </c>
      <c r="F545" s="53">
        <v>0</v>
      </c>
      <c r="G545" s="53">
        <v>2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12</v>
      </c>
      <c r="R545" s="118">
        <v>92.31</v>
      </c>
      <c r="S545" s="53">
        <v>12</v>
      </c>
      <c r="T545" s="118">
        <v>92.31</v>
      </c>
      <c r="U545" s="53">
        <v>3</v>
      </c>
      <c r="V545" s="118">
        <v>23.08</v>
      </c>
      <c r="W545" s="118">
        <v>31.3</v>
      </c>
      <c r="X545" s="124">
        <v>40.700000000000003</v>
      </c>
      <c r="Y545" s="52">
        <v>0</v>
      </c>
      <c r="Z545" s="53">
        <v>0</v>
      </c>
      <c r="AA545" s="53">
        <v>0</v>
      </c>
      <c r="AB545" s="53">
        <v>1</v>
      </c>
      <c r="AC545" s="53">
        <v>1</v>
      </c>
      <c r="AD545" s="53">
        <v>5</v>
      </c>
      <c r="AE545" s="53">
        <v>3</v>
      </c>
      <c r="AF545" s="53">
        <v>1</v>
      </c>
      <c r="AG545" s="53">
        <v>1</v>
      </c>
      <c r="AH545" s="53">
        <v>0</v>
      </c>
      <c r="AI545" s="53">
        <v>0</v>
      </c>
      <c r="AJ545" s="53">
        <v>1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">
      <c r="A546" s="131">
        <v>0.1875</v>
      </c>
      <c r="B546" s="51">
        <v>9</v>
      </c>
      <c r="C546" s="52">
        <v>0</v>
      </c>
      <c r="D546" s="53">
        <v>1</v>
      </c>
      <c r="E546" s="53">
        <v>7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8</v>
      </c>
      <c r="R546" s="118">
        <v>88.89</v>
      </c>
      <c r="S546" s="53">
        <v>6</v>
      </c>
      <c r="T546" s="118">
        <v>66.67</v>
      </c>
      <c r="U546" s="53">
        <v>0</v>
      </c>
      <c r="V546" s="118">
        <v>0</v>
      </c>
      <c r="W546" s="118">
        <v>25.4</v>
      </c>
      <c r="X546" s="124" t="s">
        <v>63</v>
      </c>
      <c r="Y546" s="52">
        <v>0</v>
      </c>
      <c r="Z546" s="53">
        <v>0</v>
      </c>
      <c r="AA546" s="53">
        <v>1</v>
      </c>
      <c r="AB546" s="53">
        <v>0</v>
      </c>
      <c r="AC546" s="53">
        <v>4</v>
      </c>
      <c r="AD546" s="53">
        <v>2</v>
      </c>
      <c r="AE546" s="53">
        <v>2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">
      <c r="A547" s="131">
        <v>0.19791666666666666</v>
      </c>
      <c r="B547" s="51">
        <v>10</v>
      </c>
      <c r="C547" s="52">
        <v>0</v>
      </c>
      <c r="D547" s="53">
        <v>0</v>
      </c>
      <c r="E547" s="53">
        <v>10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9</v>
      </c>
      <c r="R547" s="118">
        <v>90</v>
      </c>
      <c r="S547" s="53">
        <v>8</v>
      </c>
      <c r="T547" s="118">
        <v>80</v>
      </c>
      <c r="U547" s="53">
        <v>3</v>
      </c>
      <c r="V547" s="118">
        <v>30</v>
      </c>
      <c r="W547" s="118">
        <v>30.1</v>
      </c>
      <c r="X547" s="124" t="s">
        <v>63</v>
      </c>
      <c r="Y547" s="52">
        <v>0</v>
      </c>
      <c r="Z547" s="53">
        <v>0</v>
      </c>
      <c r="AA547" s="53">
        <v>0</v>
      </c>
      <c r="AB547" s="53">
        <v>1</v>
      </c>
      <c r="AC547" s="53">
        <v>1</v>
      </c>
      <c r="AD547" s="53">
        <v>4</v>
      </c>
      <c r="AE547" s="53">
        <v>1</v>
      </c>
      <c r="AF547" s="53">
        <v>2</v>
      </c>
      <c r="AG547" s="53">
        <v>0</v>
      </c>
      <c r="AH547" s="53">
        <v>1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">
      <c r="A548" s="131">
        <v>0.20833333333333334</v>
      </c>
      <c r="B548" s="51">
        <v>9</v>
      </c>
      <c r="C548" s="52">
        <v>0</v>
      </c>
      <c r="D548" s="53">
        <v>1</v>
      </c>
      <c r="E548" s="53">
        <v>7</v>
      </c>
      <c r="F548" s="53">
        <v>0</v>
      </c>
      <c r="G548" s="53">
        <v>1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7</v>
      </c>
      <c r="R548" s="118">
        <v>77.78</v>
      </c>
      <c r="S548" s="53">
        <v>5</v>
      </c>
      <c r="T548" s="118">
        <v>55.56</v>
      </c>
      <c r="U548" s="53">
        <v>2</v>
      </c>
      <c r="V548" s="118">
        <v>22.22</v>
      </c>
      <c r="W548" s="118">
        <v>26.3</v>
      </c>
      <c r="X548" s="124" t="s">
        <v>63</v>
      </c>
      <c r="Y548" s="52">
        <v>0</v>
      </c>
      <c r="Z548" s="53">
        <v>1</v>
      </c>
      <c r="AA548" s="53">
        <v>0</v>
      </c>
      <c r="AB548" s="53">
        <v>1</v>
      </c>
      <c r="AC548" s="53">
        <v>2</v>
      </c>
      <c r="AD548" s="53">
        <v>2</v>
      </c>
      <c r="AE548" s="53">
        <v>1</v>
      </c>
      <c r="AF548" s="53">
        <v>1</v>
      </c>
      <c r="AG548" s="53">
        <v>1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">
      <c r="A549" s="131">
        <v>0.21875</v>
      </c>
      <c r="B549" s="51">
        <v>7</v>
      </c>
      <c r="C549" s="52">
        <v>0</v>
      </c>
      <c r="D549" s="53">
        <v>0</v>
      </c>
      <c r="E549" s="53">
        <v>6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6</v>
      </c>
      <c r="R549" s="118">
        <v>85.71</v>
      </c>
      <c r="S549" s="53">
        <v>6</v>
      </c>
      <c r="T549" s="118">
        <v>85.71</v>
      </c>
      <c r="U549" s="53">
        <v>2</v>
      </c>
      <c r="V549" s="118">
        <v>28.57</v>
      </c>
      <c r="W549" s="118">
        <v>29.6</v>
      </c>
      <c r="X549" s="124" t="s">
        <v>63</v>
      </c>
      <c r="Y549" s="52">
        <v>0</v>
      </c>
      <c r="Z549" s="53">
        <v>0</v>
      </c>
      <c r="AA549" s="53">
        <v>0</v>
      </c>
      <c r="AB549" s="53">
        <v>1</v>
      </c>
      <c r="AC549" s="53">
        <v>0</v>
      </c>
      <c r="AD549" s="53">
        <v>3</v>
      </c>
      <c r="AE549" s="53">
        <v>1</v>
      </c>
      <c r="AF549" s="53">
        <v>2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">
      <c r="A550" s="131">
        <v>0.22916666666666666</v>
      </c>
      <c r="B550" s="51">
        <v>8</v>
      </c>
      <c r="C550" s="52">
        <v>2</v>
      </c>
      <c r="D550" s="53">
        <v>0</v>
      </c>
      <c r="E550" s="53">
        <v>5</v>
      </c>
      <c r="F550" s="53">
        <v>0</v>
      </c>
      <c r="G550" s="53">
        <v>1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7</v>
      </c>
      <c r="R550" s="118">
        <v>87.5</v>
      </c>
      <c r="S550" s="53">
        <v>5</v>
      </c>
      <c r="T550" s="118">
        <v>62.5</v>
      </c>
      <c r="U550" s="53">
        <v>1</v>
      </c>
      <c r="V550" s="118">
        <v>12.5</v>
      </c>
      <c r="W550" s="118">
        <v>28.3</v>
      </c>
      <c r="X550" s="124" t="s">
        <v>63</v>
      </c>
      <c r="Y550" s="52">
        <v>0</v>
      </c>
      <c r="Z550" s="53">
        <v>1</v>
      </c>
      <c r="AA550" s="53">
        <v>0</v>
      </c>
      <c r="AB550" s="53">
        <v>0</v>
      </c>
      <c r="AC550" s="53">
        <v>2</v>
      </c>
      <c r="AD550" s="53">
        <v>2</v>
      </c>
      <c r="AE550" s="53">
        <v>2</v>
      </c>
      <c r="AF550" s="53">
        <v>0</v>
      </c>
      <c r="AG550" s="53">
        <v>0</v>
      </c>
      <c r="AH550" s="53">
        <v>1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">
      <c r="A551" s="131">
        <v>0.23958333333333334</v>
      </c>
      <c r="B551" s="51">
        <v>11</v>
      </c>
      <c r="C551" s="52">
        <v>0</v>
      </c>
      <c r="D551" s="53">
        <v>0</v>
      </c>
      <c r="E551" s="53">
        <v>8</v>
      </c>
      <c r="F551" s="53">
        <v>0</v>
      </c>
      <c r="G551" s="53">
        <v>3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11</v>
      </c>
      <c r="R551" s="118">
        <v>100</v>
      </c>
      <c r="S551" s="53">
        <v>5</v>
      </c>
      <c r="T551" s="118">
        <v>45.45</v>
      </c>
      <c r="U551" s="53">
        <v>0</v>
      </c>
      <c r="V551" s="118">
        <v>0</v>
      </c>
      <c r="W551" s="118">
        <v>25.7</v>
      </c>
      <c r="X551" s="124">
        <v>30.9</v>
      </c>
      <c r="Y551" s="52">
        <v>0</v>
      </c>
      <c r="Z551" s="53">
        <v>0</v>
      </c>
      <c r="AA551" s="53">
        <v>0</v>
      </c>
      <c r="AB551" s="53">
        <v>0</v>
      </c>
      <c r="AC551" s="53">
        <v>6</v>
      </c>
      <c r="AD551" s="53">
        <v>3</v>
      </c>
      <c r="AE551" s="53">
        <v>2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">
      <c r="A552" s="131">
        <v>0.25</v>
      </c>
      <c r="B552" s="51">
        <v>17</v>
      </c>
      <c r="C552" s="52">
        <v>0</v>
      </c>
      <c r="D552" s="53">
        <v>0</v>
      </c>
      <c r="E552" s="53">
        <v>14</v>
      </c>
      <c r="F552" s="53">
        <v>0</v>
      </c>
      <c r="G552" s="53">
        <v>3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15</v>
      </c>
      <c r="R552" s="118">
        <v>88.24</v>
      </c>
      <c r="S552" s="53">
        <v>12</v>
      </c>
      <c r="T552" s="118">
        <v>70.59</v>
      </c>
      <c r="U552" s="53">
        <v>2</v>
      </c>
      <c r="V552" s="118">
        <v>11.76</v>
      </c>
      <c r="W552" s="118">
        <v>26.6</v>
      </c>
      <c r="X552" s="124">
        <v>35.200000000000003</v>
      </c>
      <c r="Y552" s="52">
        <v>0</v>
      </c>
      <c r="Z552" s="53">
        <v>1</v>
      </c>
      <c r="AA552" s="53">
        <v>1</v>
      </c>
      <c r="AB552" s="53">
        <v>0</v>
      </c>
      <c r="AC552" s="53">
        <v>5</v>
      </c>
      <c r="AD552" s="53">
        <v>4</v>
      </c>
      <c r="AE552" s="53">
        <v>4</v>
      </c>
      <c r="AF552" s="53">
        <v>2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">
      <c r="A553" s="131">
        <v>0.26041666666666669</v>
      </c>
      <c r="B553" s="51">
        <v>11</v>
      </c>
      <c r="C553" s="52">
        <v>0</v>
      </c>
      <c r="D553" s="53">
        <v>0</v>
      </c>
      <c r="E553" s="53">
        <v>10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10</v>
      </c>
      <c r="R553" s="118">
        <v>90.91</v>
      </c>
      <c r="S553" s="53">
        <v>6</v>
      </c>
      <c r="T553" s="118">
        <v>54.55</v>
      </c>
      <c r="U553" s="53">
        <v>0</v>
      </c>
      <c r="V553" s="118">
        <v>0</v>
      </c>
      <c r="W553" s="118">
        <v>25.2</v>
      </c>
      <c r="X553" s="124">
        <v>30.7</v>
      </c>
      <c r="Y553" s="52">
        <v>0</v>
      </c>
      <c r="Z553" s="53">
        <v>0</v>
      </c>
      <c r="AA553" s="53">
        <v>0</v>
      </c>
      <c r="AB553" s="53">
        <v>1</v>
      </c>
      <c r="AC553" s="53">
        <v>4</v>
      </c>
      <c r="AD553" s="53">
        <v>4</v>
      </c>
      <c r="AE553" s="53">
        <v>2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">
      <c r="A554" s="131">
        <v>0.27083333333333331</v>
      </c>
      <c r="B554" s="51">
        <v>15</v>
      </c>
      <c r="C554" s="52">
        <v>0</v>
      </c>
      <c r="D554" s="53">
        <v>1</v>
      </c>
      <c r="E554" s="53">
        <v>13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14</v>
      </c>
      <c r="R554" s="118">
        <v>93.33</v>
      </c>
      <c r="S554" s="53">
        <v>13</v>
      </c>
      <c r="T554" s="118">
        <v>86.67</v>
      </c>
      <c r="U554" s="53">
        <v>1</v>
      </c>
      <c r="V554" s="118">
        <v>6.6669999999999998</v>
      </c>
      <c r="W554" s="118">
        <v>27.6</v>
      </c>
      <c r="X554" s="124">
        <v>30.8</v>
      </c>
      <c r="Y554" s="52">
        <v>0</v>
      </c>
      <c r="Z554" s="53">
        <v>0</v>
      </c>
      <c r="AA554" s="53">
        <v>0</v>
      </c>
      <c r="AB554" s="53">
        <v>1</v>
      </c>
      <c r="AC554" s="53">
        <v>3</v>
      </c>
      <c r="AD554" s="53">
        <v>7</v>
      </c>
      <c r="AE554" s="53">
        <v>3</v>
      </c>
      <c r="AF554" s="53">
        <v>1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">
      <c r="A555" s="131">
        <v>0.28125</v>
      </c>
      <c r="B555" s="51">
        <v>16</v>
      </c>
      <c r="C555" s="52">
        <v>0</v>
      </c>
      <c r="D555" s="53">
        <v>0</v>
      </c>
      <c r="E555" s="53">
        <v>13</v>
      </c>
      <c r="F555" s="53">
        <v>0</v>
      </c>
      <c r="G555" s="53">
        <v>3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16</v>
      </c>
      <c r="R555" s="118">
        <v>100</v>
      </c>
      <c r="S555" s="53">
        <v>11</v>
      </c>
      <c r="T555" s="118">
        <v>68.75</v>
      </c>
      <c r="U555" s="53">
        <v>0</v>
      </c>
      <c r="V555" s="118">
        <v>0</v>
      </c>
      <c r="W555" s="118">
        <v>26.7</v>
      </c>
      <c r="X555" s="124">
        <v>32.299999999999997</v>
      </c>
      <c r="Y555" s="52">
        <v>0</v>
      </c>
      <c r="Z555" s="53">
        <v>0</v>
      </c>
      <c r="AA555" s="53">
        <v>0</v>
      </c>
      <c r="AB555" s="53">
        <v>0</v>
      </c>
      <c r="AC555" s="53">
        <v>7</v>
      </c>
      <c r="AD555" s="53">
        <v>5</v>
      </c>
      <c r="AE555" s="53">
        <v>4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">
      <c r="A556" s="131">
        <v>0.29166666666666669</v>
      </c>
      <c r="B556" s="51">
        <v>18</v>
      </c>
      <c r="C556" s="52">
        <v>0</v>
      </c>
      <c r="D556" s="53">
        <v>1</v>
      </c>
      <c r="E556" s="53">
        <v>14</v>
      </c>
      <c r="F556" s="53">
        <v>0</v>
      </c>
      <c r="G556" s="53">
        <v>2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16</v>
      </c>
      <c r="R556" s="118">
        <v>88.89</v>
      </c>
      <c r="S556" s="53">
        <v>13</v>
      </c>
      <c r="T556" s="118">
        <v>72.22</v>
      </c>
      <c r="U556" s="53">
        <v>3</v>
      </c>
      <c r="V556" s="118">
        <v>16.670000000000002</v>
      </c>
      <c r="W556" s="118">
        <v>27.7</v>
      </c>
      <c r="X556" s="124">
        <v>36.6</v>
      </c>
      <c r="Y556" s="52">
        <v>0</v>
      </c>
      <c r="Z556" s="53">
        <v>0</v>
      </c>
      <c r="AA556" s="53">
        <v>0</v>
      </c>
      <c r="AB556" s="53">
        <v>2</v>
      </c>
      <c r="AC556" s="53">
        <v>3</v>
      </c>
      <c r="AD556" s="53">
        <v>8</v>
      </c>
      <c r="AE556" s="53">
        <v>2</v>
      </c>
      <c r="AF556" s="53">
        <v>2</v>
      </c>
      <c r="AG556" s="53">
        <v>1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">
      <c r="A557" s="131">
        <v>0.30208333333333331</v>
      </c>
      <c r="B557" s="51">
        <v>19</v>
      </c>
      <c r="C557" s="52">
        <v>0</v>
      </c>
      <c r="D557" s="53">
        <v>0</v>
      </c>
      <c r="E557" s="53">
        <v>17</v>
      </c>
      <c r="F557" s="53">
        <v>0</v>
      </c>
      <c r="G557" s="53">
        <v>2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18</v>
      </c>
      <c r="R557" s="118">
        <v>94.74</v>
      </c>
      <c r="S557" s="53">
        <v>16</v>
      </c>
      <c r="T557" s="118">
        <v>84.21</v>
      </c>
      <c r="U557" s="53">
        <v>1</v>
      </c>
      <c r="V557" s="118">
        <v>5.2629999999999999</v>
      </c>
      <c r="W557" s="118">
        <v>27.8</v>
      </c>
      <c r="X557" s="124">
        <v>34</v>
      </c>
      <c r="Y557" s="52">
        <v>0</v>
      </c>
      <c r="Z557" s="53">
        <v>0</v>
      </c>
      <c r="AA557" s="53">
        <v>1</v>
      </c>
      <c r="AB557" s="53">
        <v>0</v>
      </c>
      <c r="AC557" s="53">
        <v>2</v>
      </c>
      <c r="AD557" s="53">
        <v>12</v>
      </c>
      <c r="AE557" s="53">
        <v>3</v>
      </c>
      <c r="AF557" s="53">
        <v>1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">
      <c r="A558" s="131">
        <v>0.3125</v>
      </c>
      <c r="B558" s="51">
        <v>30</v>
      </c>
      <c r="C558" s="52">
        <v>0</v>
      </c>
      <c r="D558" s="53">
        <v>1</v>
      </c>
      <c r="E558" s="53">
        <v>25</v>
      </c>
      <c r="F558" s="53">
        <v>0</v>
      </c>
      <c r="G558" s="53">
        <v>4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27</v>
      </c>
      <c r="R558" s="118">
        <v>90</v>
      </c>
      <c r="S558" s="53">
        <v>18</v>
      </c>
      <c r="T558" s="118">
        <v>60</v>
      </c>
      <c r="U558" s="53">
        <v>4</v>
      </c>
      <c r="V558" s="118">
        <v>13.33</v>
      </c>
      <c r="W558" s="118">
        <v>26.3</v>
      </c>
      <c r="X558" s="124">
        <v>33.700000000000003</v>
      </c>
      <c r="Y558" s="52">
        <v>0</v>
      </c>
      <c r="Z558" s="53">
        <v>0</v>
      </c>
      <c r="AA558" s="53">
        <v>0</v>
      </c>
      <c r="AB558" s="53">
        <v>3</v>
      </c>
      <c r="AC558" s="53">
        <v>9</v>
      </c>
      <c r="AD558" s="53">
        <v>11</v>
      </c>
      <c r="AE558" s="53">
        <v>3</v>
      </c>
      <c r="AF558" s="53">
        <v>3</v>
      </c>
      <c r="AG558" s="53">
        <v>1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">
      <c r="A559" s="131">
        <v>0.32291666666666669</v>
      </c>
      <c r="B559" s="51">
        <v>35</v>
      </c>
      <c r="C559" s="52">
        <v>1</v>
      </c>
      <c r="D559" s="53">
        <v>2</v>
      </c>
      <c r="E559" s="53">
        <v>31</v>
      </c>
      <c r="F559" s="53">
        <v>0</v>
      </c>
      <c r="G559" s="53">
        <v>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27</v>
      </c>
      <c r="R559" s="118">
        <v>77.14</v>
      </c>
      <c r="S559" s="53">
        <v>19</v>
      </c>
      <c r="T559" s="118">
        <v>54.29</v>
      </c>
      <c r="U559" s="53">
        <v>0</v>
      </c>
      <c r="V559" s="118">
        <v>0</v>
      </c>
      <c r="W559" s="118">
        <v>24.7</v>
      </c>
      <c r="X559" s="124">
        <v>32.1</v>
      </c>
      <c r="Y559" s="52">
        <v>0</v>
      </c>
      <c r="Z559" s="53">
        <v>0</v>
      </c>
      <c r="AA559" s="53">
        <v>1</v>
      </c>
      <c r="AB559" s="53">
        <v>7</v>
      </c>
      <c r="AC559" s="53">
        <v>11</v>
      </c>
      <c r="AD559" s="53">
        <v>8</v>
      </c>
      <c r="AE559" s="53">
        <v>8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">
      <c r="A560" s="131">
        <v>0.33333333333333331</v>
      </c>
      <c r="B560" s="51">
        <v>33</v>
      </c>
      <c r="C560" s="52">
        <v>1</v>
      </c>
      <c r="D560" s="53">
        <v>1</v>
      </c>
      <c r="E560" s="53">
        <v>26</v>
      </c>
      <c r="F560" s="53">
        <v>0</v>
      </c>
      <c r="G560" s="53">
        <v>5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28</v>
      </c>
      <c r="R560" s="118">
        <v>84.85</v>
      </c>
      <c r="S560" s="53">
        <v>17</v>
      </c>
      <c r="T560" s="118">
        <v>51.52</v>
      </c>
      <c r="U560" s="53">
        <v>3</v>
      </c>
      <c r="V560" s="118">
        <v>9.0909999999999993</v>
      </c>
      <c r="W560" s="118">
        <v>25.3</v>
      </c>
      <c r="X560" s="124">
        <v>31.8</v>
      </c>
      <c r="Y560" s="52">
        <v>0</v>
      </c>
      <c r="Z560" s="53">
        <v>0</v>
      </c>
      <c r="AA560" s="53">
        <v>0</v>
      </c>
      <c r="AB560" s="53">
        <v>5</v>
      </c>
      <c r="AC560" s="53">
        <v>13</v>
      </c>
      <c r="AD560" s="53">
        <v>9</v>
      </c>
      <c r="AE560" s="53">
        <v>3</v>
      </c>
      <c r="AF560" s="53">
        <v>2</v>
      </c>
      <c r="AG560" s="53">
        <v>0</v>
      </c>
      <c r="AH560" s="53">
        <v>1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">
      <c r="A561" s="131">
        <v>0.34375</v>
      </c>
      <c r="B561" s="51">
        <v>34</v>
      </c>
      <c r="C561" s="52">
        <v>0</v>
      </c>
      <c r="D561" s="53">
        <v>0</v>
      </c>
      <c r="E561" s="53">
        <v>32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29</v>
      </c>
      <c r="R561" s="118">
        <v>85.29</v>
      </c>
      <c r="S561" s="53">
        <v>23</v>
      </c>
      <c r="T561" s="118">
        <v>67.650000000000006</v>
      </c>
      <c r="U561" s="53">
        <v>2</v>
      </c>
      <c r="V561" s="118">
        <v>5.8819999999999997</v>
      </c>
      <c r="W561" s="118">
        <v>26.4</v>
      </c>
      <c r="X561" s="124">
        <v>33.1</v>
      </c>
      <c r="Y561" s="52">
        <v>0</v>
      </c>
      <c r="Z561" s="53">
        <v>2</v>
      </c>
      <c r="AA561" s="53">
        <v>0</v>
      </c>
      <c r="AB561" s="53">
        <v>3</v>
      </c>
      <c r="AC561" s="53">
        <v>8</v>
      </c>
      <c r="AD561" s="53">
        <v>9</v>
      </c>
      <c r="AE561" s="53">
        <v>10</v>
      </c>
      <c r="AF561" s="53">
        <v>1</v>
      </c>
      <c r="AG561" s="53">
        <v>1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">
      <c r="A562" s="131">
        <v>0.35416666666666669</v>
      </c>
      <c r="B562" s="51">
        <v>50</v>
      </c>
      <c r="C562" s="52">
        <v>2</v>
      </c>
      <c r="D562" s="53">
        <v>1</v>
      </c>
      <c r="E562" s="53">
        <v>43</v>
      </c>
      <c r="F562" s="53">
        <v>0</v>
      </c>
      <c r="G562" s="53">
        <v>3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1</v>
      </c>
      <c r="N562" s="54">
        <v>0</v>
      </c>
      <c r="O562" s="54">
        <v>0</v>
      </c>
      <c r="P562" s="54">
        <v>0</v>
      </c>
      <c r="Q562" s="52">
        <v>38</v>
      </c>
      <c r="R562" s="118">
        <v>76</v>
      </c>
      <c r="S562" s="53">
        <v>25</v>
      </c>
      <c r="T562" s="118">
        <v>50</v>
      </c>
      <c r="U562" s="53">
        <v>2</v>
      </c>
      <c r="V562" s="118">
        <v>4</v>
      </c>
      <c r="W562" s="118">
        <v>23.3</v>
      </c>
      <c r="X562" s="124">
        <v>28.8</v>
      </c>
      <c r="Y562" s="52">
        <v>0</v>
      </c>
      <c r="Z562" s="53">
        <v>1</v>
      </c>
      <c r="AA562" s="53">
        <v>9</v>
      </c>
      <c r="AB562" s="53">
        <v>2</v>
      </c>
      <c r="AC562" s="53">
        <v>16</v>
      </c>
      <c r="AD562" s="53">
        <v>17</v>
      </c>
      <c r="AE562" s="53">
        <v>3</v>
      </c>
      <c r="AF562" s="53">
        <v>2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">
      <c r="A563" s="131">
        <v>0.36458333333333331</v>
      </c>
      <c r="B563" s="51">
        <v>58</v>
      </c>
      <c r="C563" s="52">
        <v>2</v>
      </c>
      <c r="D563" s="53">
        <v>2</v>
      </c>
      <c r="E563" s="53">
        <v>49</v>
      </c>
      <c r="F563" s="53">
        <v>0</v>
      </c>
      <c r="G563" s="53">
        <v>4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51</v>
      </c>
      <c r="R563" s="118">
        <v>87.93</v>
      </c>
      <c r="S563" s="53">
        <v>45</v>
      </c>
      <c r="T563" s="118">
        <v>77.59</v>
      </c>
      <c r="U563" s="53">
        <v>3</v>
      </c>
      <c r="V563" s="118">
        <v>5.1719999999999997</v>
      </c>
      <c r="W563" s="118">
        <v>26.4</v>
      </c>
      <c r="X563" s="124">
        <v>30.8</v>
      </c>
      <c r="Y563" s="52">
        <v>0</v>
      </c>
      <c r="Z563" s="53">
        <v>0</v>
      </c>
      <c r="AA563" s="53">
        <v>0</v>
      </c>
      <c r="AB563" s="53">
        <v>7</v>
      </c>
      <c r="AC563" s="53">
        <v>14</v>
      </c>
      <c r="AD563" s="53">
        <v>27</v>
      </c>
      <c r="AE563" s="53">
        <v>7</v>
      </c>
      <c r="AF563" s="53">
        <v>3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">
      <c r="A564" s="131">
        <v>0.375</v>
      </c>
      <c r="B564" s="51">
        <v>59</v>
      </c>
      <c r="C564" s="52">
        <v>2</v>
      </c>
      <c r="D564" s="53">
        <v>3</v>
      </c>
      <c r="E564" s="53">
        <v>48</v>
      </c>
      <c r="F564" s="53">
        <v>0</v>
      </c>
      <c r="G564" s="53">
        <v>6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55</v>
      </c>
      <c r="R564" s="118">
        <v>93.22</v>
      </c>
      <c r="S564" s="53">
        <v>31</v>
      </c>
      <c r="T564" s="118">
        <v>52.54</v>
      </c>
      <c r="U564" s="53">
        <v>0</v>
      </c>
      <c r="V564" s="118">
        <v>0</v>
      </c>
      <c r="W564" s="118">
        <v>24.5</v>
      </c>
      <c r="X564" s="124">
        <v>28.7</v>
      </c>
      <c r="Y564" s="52">
        <v>0</v>
      </c>
      <c r="Z564" s="53">
        <v>0</v>
      </c>
      <c r="AA564" s="53">
        <v>2</v>
      </c>
      <c r="AB564" s="53">
        <v>2</v>
      </c>
      <c r="AC564" s="53">
        <v>26</v>
      </c>
      <c r="AD564" s="53">
        <v>24</v>
      </c>
      <c r="AE564" s="53">
        <v>5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">
      <c r="A565" s="131">
        <v>0.38541666666666669</v>
      </c>
      <c r="B565" s="51">
        <v>62</v>
      </c>
      <c r="C565" s="52">
        <v>0</v>
      </c>
      <c r="D565" s="53">
        <v>2</v>
      </c>
      <c r="E565" s="53">
        <v>52</v>
      </c>
      <c r="F565" s="53">
        <v>0</v>
      </c>
      <c r="G565" s="53">
        <v>8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61</v>
      </c>
      <c r="R565" s="118">
        <v>98.39</v>
      </c>
      <c r="S565" s="53">
        <v>40</v>
      </c>
      <c r="T565" s="118">
        <v>64.52</v>
      </c>
      <c r="U565" s="53">
        <v>3</v>
      </c>
      <c r="V565" s="118">
        <v>4.8390000000000004</v>
      </c>
      <c r="W565" s="118">
        <v>25.9</v>
      </c>
      <c r="X565" s="124">
        <v>29.4</v>
      </c>
      <c r="Y565" s="52">
        <v>0</v>
      </c>
      <c r="Z565" s="53">
        <v>0</v>
      </c>
      <c r="AA565" s="53">
        <v>0</v>
      </c>
      <c r="AB565" s="53">
        <v>1</v>
      </c>
      <c r="AC565" s="53">
        <v>29</v>
      </c>
      <c r="AD565" s="53">
        <v>24</v>
      </c>
      <c r="AE565" s="53">
        <v>5</v>
      </c>
      <c r="AF565" s="53">
        <v>2</v>
      </c>
      <c r="AG565" s="53">
        <v>1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">
      <c r="A566" s="131">
        <v>0.39583333333333331</v>
      </c>
      <c r="B566" s="51">
        <v>66</v>
      </c>
      <c r="C566" s="52">
        <v>0</v>
      </c>
      <c r="D566" s="53">
        <v>1</v>
      </c>
      <c r="E566" s="53">
        <v>56</v>
      </c>
      <c r="F566" s="53">
        <v>0</v>
      </c>
      <c r="G566" s="53">
        <v>9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49</v>
      </c>
      <c r="R566" s="118">
        <v>74.239999999999995</v>
      </c>
      <c r="S566" s="53">
        <v>37</v>
      </c>
      <c r="T566" s="118">
        <v>56.06</v>
      </c>
      <c r="U566" s="53">
        <v>0</v>
      </c>
      <c r="V566" s="118">
        <v>0</v>
      </c>
      <c r="W566" s="118">
        <v>23.3</v>
      </c>
      <c r="X566" s="124">
        <v>29.3</v>
      </c>
      <c r="Y566" s="52">
        <v>0</v>
      </c>
      <c r="Z566" s="53">
        <v>1</v>
      </c>
      <c r="AA566" s="53">
        <v>8</v>
      </c>
      <c r="AB566" s="53">
        <v>8</v>
      </c>
      <c r="AC566" s="53">
        <v>16</v>
      </c>
      <c r="AD566" s="53">
        <v>28</v>
      </c>
      <c r="AE566" s="53">
        <v>5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">
      <c r="A567" s="131">
        <v>0.40625</v>
      </c>
      <c r="B567" s="51">
        <v>73</v>
      </c>
      <c r="C567" s="52">
        <v>3</v>
      </c>
      <c r="D567" s="53">
        <v>0</v>
      </c>
      <c r="E567" s="53">
        <v>66</v>
      </c>
      <c r="F567" s="53">
        <v>0</v>
      </c>
      <c r="G567" s="53">
        <v>2</v>
      </c>
      <c r="H567" s="53">
        <v>1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54</v>
      </c>
      <c r="R567" s="118">
        <v>73.97</v>
      </c>
      <c r="S567" s="53">
        <v>24</v>
      </c>
      <c r="T567" s="118">
        <v>32.880000000000003</v>
      </c>
      <c r="U567" s="53">
        <v>0</v>
      </c>
      <c r="V567" s="118">
        <v>0</v>
      </c>
      <c r="W567" s="118">
        <v>22.4</v>
      </c>
      <c r="X567" s="124">
        <v>26.4</v>
      </c>
      <c r="Y567" s="52">
        <v>0</v>
      </c>
      <c r="Z567" s="53">
        <v>0</v>
      </c>
      <c r="AA567" s="53">
        <v>3</v>
      </c>
      <c r="AB567" s="53">
        <v>16</v>
      </c>
      <c r="AC567" s="53">
        <v>34</v>
      </c>
      <c r="AD567" s="53">
        <v>18</v>
      </c>
      <c r="AE567" s="53">
        <v>2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">
      <c r="A568" s="131">
        <v>0.41666666666666669</v>
      </c>
      <c r="B568" s="51">
        <v>57</v>
      </c>
      <c r="C568" s="52">
        <v>0</v>
      </c>
      <c r="D568" s="53">
        <v>0</v>
      </c>
      <c r="E568" s="53">
        <v>51</v>
      </c>
      <c r="F568" s="53">
        <v>0</v>
      </c>
      <c r="G568" s="53">
        <v>6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54</v>
      </c>
      <c r="R568" s="118">
        <v>94.74</v>
      </c>
      <c r="S568" s="53">
        <v>39</v>
      </c>
      <c r="T568" s="118">
        <v>68.42</v>
      </c>
      <c r="U568" s="53">
        <v>3</v>
      </c>
      <c r="V568" s="118">
        <v>5.2629999999999999</v>
      </c>
      <c r="W568" s="118">
        <v>26.1</v>
      </c>
      <c r="X568" s="124">
        <v>29.8</v>
      </c>
      <c r="Y568" s="52">
        <v>0</v>
      </c>
      <c r="Z568" s="53">
        <v>0</v>
      </c>
      <c r="AA568" s="53">
        <v>0</v>
      </c>
      <c r="AB568" s="53">
        <v>3</v>
      </c>
      <c r="AC568" s="53">
        <v>24</v>
      </c>
      <c r="AD568" s="53">
        <v>22</v>
      </c>
      <c r="AE568" s="53">
        <v>5</v>
      </c>
      <c r="AF568" s="53">
        <v>3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">
      <c r="A569" s="131">
        <v>0.42708333333333331</v>
      </c>
      <c r="B569" s="51">
        <v>81</v>
      </c>
      <c r="C569" s="52">
        <v>2</v>
      </c>
      <c r="D569" s="53">
        <v>4</v>
      </c>
      <c r="E569" s="53">
        <v>66</v>
      </c>
      <c r="F569" s="53">
        <v>0</v>
      </c>
      <c r="G569" s="53">
        <v>8</v>
      </c>
      <c r="H569" s="53">
        <v>1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54</v>
      </c>
      <c r="R569" s="118">
        <v>66.67</v>
      </c>
      <c r="S569" s="53">
        <v>27</v>
      </c>
      <c r="T569" s="118">
        <v>33.33</v>
      </c>
      <c r="U569" s="53">
        <v>0</v>
      </c>
      <c r="V569" s="118">
        <v>0</v>
      </c>
      <c r="W569" s="118">
        <v>21.7</v>
      </c>
      <c r="X569" s="124">
        <v>26.3</v>
      </c>
      <c r="Y569" s="52">
        <v>0</v>
      </c>
      <c r="Z569" s="53">
        <v>2</v>
      </c>
      <c r="AA569" s="53">
        <v>7</v>
      </c>
      <c r="AB569" s="53">
        <v>18</v>
      </c>
      <c r="AC569" s="53">
        <v>31</v>
      </c>
      <c r="AD569" s="53">
        <v>20</v>
      </c>
      <c r="AE569" s="53">
        <v>3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">
      <c r="A570" s="131">
        <v>0.4375</v>
      </c>
      <c r="B570" s="51">
        <v>85</v>
      </c>
      <c r="C570" s="52">
        <v>1</v>
      </c>
      <c r="D570" s="53">
        <v>2</v>
      </c>
      <c r="E570" s="53">
        <v>72</v>
      </c>
      <c r="F570" s="53">
        <v>0</v>
      </c>
      <c r="G570" s="53">
        <v>10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75</v>
      </c>
      <c r="R570" s="118">
        <v>88.24</v>
      </c>
      <c r="S570" s="53">
        <v>42</v>
      </c>
      <c r="T570" s="118">
        <v>49.41</v>
      </c>
      <c r="U570" s="53">
        <v>1</v>
      </c>
      <c r="V570" s="118">
        <v>1.1759999999999999</v>
      </c>
      <c r="W570" s="118">
        <v>23.7</v>
      </c>
      <c r="X570" s="124">
        <v>28.3</v>
      </c>
      <c r="Y570" s="52">
        <v>0</v>
      </c>
      <c r="Z570" s="53">
        <v>2</v>
      </c>
      <c r="AA570" s="53">
        <v>2</v>
      </c>
      <c r="AB570" s="53">
        <v>6</v>
      </c>
      <c r="AC570" s="53">
        <v>46</v>
      </c>
      <c r="AD570" s="53">
        <v>23</v>
      </c>
      <c r="AE570" s="53">
        <v>5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">
      <c r="A571" s="131">
        <v>0.44791666666666669</v>
      </c>
      <c r="B571" s="51">
        <v>93</v>
      </c>
      <c r="C571" s="52">
        <v>1</v>
      </c>
      <c r="D571" s="53">
        <v>1</v>
      </c>
      <c r="E571" s="53">
        <v>83</v>
      </c>
      <c r="F571" s="53">
        <v>2</v>
      </c>
      <c r="G571" s="53">
        <v>5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57</v>
      </c>
      <c r="R571" s="118">
        <v>61.29</v>
      </c>
      <c r="S571" s="53">
        <v>21</v>
      </c>
      <c r="T571" s="118">
        <v>22.58</v>
      </c>
      <c r="U571" s="53">
        <v>1</v>
      </c>
      <c r="V571" s="118">
        <v>1.075</v>
      </c>
      <c r="W571" s="118">
        <v>21</v>
      </c>
      <c r="X571" s="124">
        <v>25.9</v>
      </c>
      <c r="Y571" s="52">
        <v>0</v>
      </c>
      <c r="Z571" s="53">
        <v>2</v>
      </c>
      <c r="AA571" s="53">
        <v>10</v>
      </c>
      <c r="AB571" s="53">
        <v>24</v>
      </c>
      <c r="AC571" s="53">
        <v>41</v>
      </c>
      <c r="AD571" s="53">
        <v>10</v>
      </c>
      <c r="AE571" s="53">
        <v>5</v>
      </c>
      <c r="AF571" s="53">
        <v>1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">
      <c r="A572" s="131">
        <v>0.45833333333333331</v>
      </c>
      <c r="B572" s="51">
        <v>78</v>
      </c>
      <c r="C572" s="52">
        <v>1</v>
      </c>
      <c r="D572" s="53">
        <v>0</v>
      </c>
      <c r="E572" s="53">
        <v>69</v>
      </c>
      <c r="F572" s="53">
        <v>0</v>
      </c>
      <c r="G572" s="53">
        <v>6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64</v>
      </c>
      <c r="R572" s="118">
        <v>82.05</v>
      </c>
      <c r="S572" s="53">
        <v>34</v>
      </c>
      <c r="T572" s="118">
        <v>43.59</v>
      </c>
      <c r="U572" s="53">
        <v>1</v>
      </c>
      <c r="V572" s="118">
        <v>1.282</v>
      </c>
      <c r="W572" s="118">
        <v>23.8</v>
      </c>
      <c r="X572" s="124">
        <v>27.7</v>
      </c>
      <c r="Y572" s="52">
        <v>0</v>
      </c>
      <c r="Z572" s="53">
        <v>0</v>
      </c>
      <c r="AA572" s="53">
        <v>1</v>
      </c>
      <c r="AB572" s="53">
        <v>13</v>
      </c>
      <c r="AC572" s="53">
        <v>36</v>
      </c>
      <c r="AD572" s="53">
        <v>20</v>
      </c>
      <c r="AE572" s="53">
        <v>7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">
      <c r="A573" s="131">
        <v>0.46875</v>
      </c>
      <c r="B573" s="51">
        <v>88</v>
      </c>
      <c r="C573" s="52">
        <v>0</v>
      </c>
      <c r="D573" s="53">
        <v>5</v>
      </c>
      <c r="E573" s="53">
        <v>78</v>
      </c>
      <c r="F573" s="53">
        <v>0</v>
      </c>
      <c r="G573" s="53">
        <v>4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1</v>
      </c>
      <c r="N573" s="54">
        <v>0</v>
      </c>
      <c r="O573" s="54">
        <v>0</v>
      </c>
      <c r="P573" s="54">
        <v>0</v>
      </c>
      <c r="Q573" s="52">
        <v>67</v>
      </c>
      <c r="R573" s="118">
        <v>76.14</v>
      </c>
      <c r="S573" s="53">
        <v>34</v>
      </c>
      <c r="T573" s="118">
        <v>38.64</v>
      </c>
      <c r="U573" s="53">
        <v>2</v>
      </c>
      <c r="V573" s="118">
        <v>2.2730000000000001</v>
      </c>
      <c r="W573" s="118">
        <v>22.9</v>
      </c>
      <c r="X573" s="124">
        <v>28.4</v>
      </c>
      <c r="Y573" s="52">
        <v>0</v>
      </c>
      <c r="Z573" s="53">
        <v>0</v>
      </c>
      <c r="AA573" s="53">
        <v>6</v>
      </c>
      <c r="AB573" s="53">
        <v>15</v>
      </c>
      <c r="AC573" s="53">
        <v>39</v>
      </c>
      <c r="AD573" s="53">
        <v>20</v>
      </c>
      <c r="AE573" s="53">
        <v>6</v>
      </c>
      <c r="AF573" s="53">
        <v>1</v>
      </c>
      <c r="AG573" s="53">
        <v>1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">
      <c r="A574" s="131">
        <v>0.47916666666666669</v>
      </c>
      <c r="B574" s="51">
        <v>92</v>
      </c>
      <c r="C574" s="52">
        <v>3</v>
      </c>
      <c r="D574" s="53">
        <v>3</v>
      </c>
      <c r="E574" s="53">
        <v>80</v>
      </c>
      <c r="F574" s="53">
        <v>0</v>
      </c>
      <c r="G574" s="53">
        <v>6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72</v>
      </c>
      <c r="R574" s="118">
        <v>78.260000000000005</v>
      </c>
      <c r="S574" s="53">
        <v>43</v>
      </c>
      <c r="T574" s="118">
        <v>46.74</v>
      </c>
      <c r="U574" s="53">
        <v>0</v>
      </c>
      <c r="V574" s="118">
        <v>0</v>
      </c>
      <c r="W574" s="118">
        <v>23</v>
      </c>
      <c r="X574" s="124">
        <v>27.4</v>
      </c>
      <c r="Y574" s="52">
        <v>0</v>
      </c>
      <c r="Z574" s="53">
        <v>2</v>
      </c>
      <c r="AA574" s="53">
        <v>3</v>
      </c>
      <c r="AB574" s="53">
        <v>15</v>
      </c>
      <c r="AC574" s="53">
        <v>38</v>
      </c>
      <c r="AD574" s="53">
        <v>31</v>
      </c>
      <c r="AE574" s="53">
        <v>3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">
      <c r="A575" s="131">
        <v>0.48958333333333331</v>
      </c>
      <c r="B575" s="51">
        <v>109</v>
      </c>
      <c r="C575" s="52">
        <v>1</v>
      </c>
      <c r="D575" s="53">
        <v>1</v>
      </c>
      <c r="E575" s="53">
        <v>94</v>
      </c>
      <c r="F575" s="53">
        <v>1</v>
      </c>
      <c r="G575" s="53">
        <v>7</v>
      </c>
      <c r="H575" s="53">
        <v>1</v>
      </c>
      <c r="I575" s="53">
        <v>2</v>
      </c>
      <c r="J575" s="53">
        <v>0</v>
      </c>
      <c r="K575" s="53">
        <v>0</v>
      </c>
      <c r="L575" s="53">
        <v>1</v>
      </c>
      <c r="M575" s="53">
        <v>1</v>
      </c>
      <c r="N575" s="54">
        <v>0</v>
      </c>
      <c r="O575" s="54">
        <v>0</v>
      </c>
      <c r="P575" s="54">
        <v>0</v>
      </c>
      <c r="Q575" s="52">
        <v>84</v>
      </c>
      <c r="R575" s="118">
        <v>77.06</v>
      </c>
      <c r="S575" s="53">
        <v>47</v>
      </c>
      <c r="T575" s="118">
        <v>43.12</v>
      </c>
      <c r="U575" s="53">
        <v>0</v>
      </c>
      <c r="V575" s="118">
        <v>0</v>
      </c>
      <c r="W575" s="118">
        <v>21.9</v>
      </c>
      <c r="X575" s="124">
        <v>26.2</v>
      </c>
      <c r="Y575" s="52">
        <v>0</v>
      </c>
      <c r="Z575" s="53">
        <v>9</v>
      </c>
      <c r="AA575" s="53">
        <v>5</v>
      </c>
      <c r="AB575" s="53">
        <v>11</v>
      </c>
      <c r="AC575" s="53">
        <v>49</v>
      </c>
      <c r="AD575" s="53">
        <v>29</v>
      </c>
      <c r="AE575" s="53">
        <v>6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">
      <c r="A576" s="131">
        <v>0.5</v>
      </c>
      <c r="B576" s="51">
        <v>103</v>
      </c>
      <c r="C576" s="52">
        <v>1</v>
      </c>
      <c r="D576" s="53">
        <v>4</v>
      </c>
      <c r="E576" s="53">
        <v>87</v>
      </c>
      <c r="F576" s="53">
        <v>0</v>
      </c>
      <c r="G576" s="53">
        <v>9</v>
      </c>
      <c r="H576" s="53">
        <v>2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79</v>
      </c>
      <c r="R576" s="118">
        <v>76.7</v>
      </c>
      <c r="S576" s="53">
        <v>39</v>
      </c>
      <c r="T576" s="118">
        <v>37.86</v>
      </c>
      <c r="U576" s="53">
        <v>1</v>
      </c>
      <c r="V576" s="118">
        <v>0.97099999999999997</v>
      </c>
      <c r="W576" s="118">
        <v>22.7</v>
      </c>
      <c r="X576" s="124">
        <v>27.7</v>
      </c>
      <c r="Y576" s="52">
        <v>0</v>
      </c>
      <c r="Z576" s="53">
        <v>3</v>
      </c>
      <c r="AA576" s="53">
        <v>5</v>
      </c>
      <c r="AB576" s="53">
        <v>16</v>
      </c>
      <c r="AC576" s="53">
        <v>48</v>
      </c>
      <c r="AD576" s="53">
        <v>25</v>
      </c>
      <c r="AE576" s="53">
        <v>5</v>
      </c>
      <c r="AF576" s="53">
        <v>1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">
      <c r="A577" s="131">
        <v>0.51041666666666663</v>
      </c>
      <c r="B577" s="51">
        <v>107</v>
      </c>
      <c r="C577" s="52">
        <v>1</v>
      </c>
      <c r="D577" s="53">
        <v>2</v>
      </c>
      <c r="E577" s="53">
        <v>100</v>
      </c>
      <c r="F577" s="53">
        <v>1</v>
      </c>
      <c r="G577" s="53">
        <v>3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93</v>
      </c>
      <c r="R577" s="118">
        <v>86.92</v>
      </c>
      <c r="S577" s="53">
        <v>54</v>
      </c>
      <c r="T577" s="118">
        <v>50.47</v>
      </c>
      <c r="U577" s="53">
        <v>0</v>
      </c>
      <c r="V577" s="118">
        <v>0</v>
      </c>
      <c r="W577" s="118">
        <v>23.7</v>
      </c>
      <c r="X577" s="124">
        <v>27.4</v>
      </c>
      <c r="Y577" s="52">
        <v>0</v>
      </c>
      <c r="Z577" s="53">
        <v>0</v>
      </c>
      <c r="AA577" s="53">
        <v>7</v>
      </c>
      <c r="AB577" s="53">
        <v>7</v>
      </c>
      <c r="AC577" s="53">
        <v>55</v>
      </c>
      <c r="AD577" s="53">
        <v>34</v>
      </c>
      <c r="AE577" s="53">
        <v>4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">
      <c r="A578" s="131">
        <v>0.52083333333333337</v>
      </c>
      <c r="B578" s="51">
        <v>136</v>
      </c>
      <c r="C578" s="52">
        <v>0</v>
      </c>
      <c r="D578" s="53">
        <v>2</v>
      </c>
      <c r="E578" s="53">
        <v>122</v>
      </c>
      <c r="F578" s="53">
        <v>0</v>
      </c>
      <c r="G578" s="53">
        <v>9</v>
      </c>
      <c r="H578" s="53">
        <v>2</v>
      </c>
      <c r="I578" s="53">
        <v>1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103</v>
      </c>
      <c r="R578" s="118">
        <v>75.739999999999995</v>
      </c>
      <c r="S578" s="53">
        <v>46</v>
      </c>
      <c r="T578" s="118">
        <v>33.82</v>
      </c>
      <c r="U578" s="53">
        <v>1</v>
      </c>
      <c r="V578" s="118">
        <v>0.73499999999999999</v>
      </c>
      <c r="W578" s="118">
        <v>22.5</v>
      </c>
      <c r="X578" s="124">
        <v>27.4</v>
      </c>
      <c r="Y578" s="52">
        <v>0</v>
      </c>
      <c r="Z578" s="53">
        <v>1</v>
      </c>
      <c r="AA578" s="53">
        <v>5</v>
      </c>
      <c r="AB578" s="53">
        <v>27</v>
      </c>
      <c r="AC578" s="53">
        <v>70</v>
      </c>
      <c r="AD578" s="53">
        <v>26</v>
      </c>
      <c r="AE578" s="53">
        <v>6</v>
      </c>
      <c r="AF578" s="53">
        <v>1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">
      <c r="A579" s="131">
        <v>0.53125</v>
      </c>
      <c r="B579" s="51">
        <v>110</v>
      </c>
      <c r="C579" s="52">
        <v>0</v>
      </c>
      <c r="D579" s="53">
        <v>4</v>
      </c>
      <c r="E579" s="53">
        <v>90</v>
      </c>
      <c r="F579" s="53">
        <v>2</v>
      </c>
      <c r="G579" s="53">
        <v>11</v>
      </c>
      <c r="H579" s="53">
        <v>1</v>
      </c>
      <c r="I579" s="53">
        <v>1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85</v>
      </c>
      <c r="R579" s="118">
        <v>77.27</v>
      </c>
      <c r="S579" s="53">
        <v>37</v>
      </c>
      <c r="T579" s="118">
        <v>33.64</v>
      </c>
      <c r="U579" s="53">
        <v>0</v>
      </c>
      <c r="V579" s="118">
        <v>0</v>
      </c>
      <c r="W579" s="118">
        <v>22</v>
      </c>
      <c r="X579" s="124">
        <v>26.4</v>
      </c>
      <c r="Y579" s="52">
        <v>0</v>
      </c>
      <c r="Z579" s="53">
        <v>0</v>
      </c>
      <c r="AA579" s="53">
        <v>11</v>
      </c>
      <c r="AB579" s="53">
        <v>14</v>
      </c>
      <c r="AC579" s="53">
        <v>59</v>
      </c>
      <c r="AD579" s="53">
        <v>21</v>
      </c>
      <c r="AE579" s="53">
        <v>5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">
      <c r="A580" s="131">
        <v>0.54166666666666663</v>
      </c>
      <c r="B580" s="51">
        <v>110</v>
      </c>
      <c r="C580" s="52">
        <v>0</v>
      </c>
      <c r="D580" s="53">
        <v>3</v>
      </c>
      <c r="E580" s="53">
        <v>94</v>
      </c>
      <c r="F580" s="53">
        <v>0</v>
      </c>
      <c r="G580" s="53">
        <v>11</v>
      </c>
      <c r="H580" s="53">
        <v>1</v>
      </c>
      <c r="I580" s="53">
        <v>1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88</v>
      </c>
      <c r="R580" s="118">
        <v>80</v>
      </c>
      <c r="S580" s="53">
        <v>44</v>
      </c>
      <c r="T580" s="118">
        <v>40</v>
      </c>
      <c r="U580" s="53">
        <v>0</v>
      </c>
      <c r="V580" s="118">
        <v>0</v>
      </c>
      <c r="W580" s="118">
        <v>22.8</v>
      </c>
      <c r="X580" s="124">
        <v>27.9</v>
      </c>
      <c r="Y580" s="52">
        <v>0</v>
      </c>
      <c r="Z580" s="53">
        <v>2</v>
      </c>
      <c r="AA580" s="53">
        <v>10</v>
      </c>
      <c r="AB580" s="53">
        <v>10</v>
      </c>
      <c r="AC580" s="53">
        <v>57</v>
      </c>
      <c r="AD580" s="53">
        <v>22</v>
      </c>
      <c r="AE580" s="53">
        <v>9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">
      <c r="A581" s="131">
        <v>0.55208333333333337</v>
      </c>
      <c r="B581" s="51">
        <v>126</v>
      </c>
      <c r="C581" s="52">
        <v>3</v>
      </c>
      <c r="D581" s="53">
        <v>5</v>
      </c>
      <c r="E581" s="53">
        <v>109</v>
      </c>
      <c r="F581" s="53">
        <v>1</v>
      </c>
      <c r="G581" s="53">
        <v>7</v>
      </c>
      <c r="H581" s="53">
        <v>0</v>
      </c>
      <c r="I581" s="53">
        <v>1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106</v>
      </c>
      <c r="R581" s="118">
        <v>84.13</v>
      </c>
      <c r="S581" s="53">
        <v>54</v>
      </c>
      <c r="T581" s="118">
        <v>42.86</v>
      </c>
      <c r="U581" s="53">
        <v>0</v>
      </c>
      <c r="V581" s="118">
        <v>0</v>
      </c>
      <c r="W581" s="118">
        <v>23.6</v>
      </c>
      <c r="X581" s="124">
        <v>28.4</v>
      </c>
      <c r="Y581" s="52">
        <v>0</v>
      </c>
      <c r="Z581" s="53">
        <v>1</v>
      </c>
      <c r="AA581" s="53">
        <v>6</v>
      </c>
      <c r="AB581" s="53">
        <v>13</v>
      </c>
      <c r="AC581" s="53">
        <v>57</v>
      </c>
      <c r="AD581" s="53">
        <v>38</v>
      </c>
      <c r="AE581" s="53">
        <v>11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">
      <c r="A582" s="131">
        <v>0.5625</v>
      </c>
      <c r="B582" s="51">
        <v>138</v>
      </c>
      <c r="C582" s="52">
        <v>0</v>
      </c>
      <c r="D582" s="53">
        <v>2</v>
      </c>
      <c r="E582" s="53">
        <v>123</v>
      </c>
      <c r="F582" s="53">
        <v>1</v>
      </c>
      <c r="G582" s="53">
        <v>10</v>
      </c>
      <c r="H582" s="53">
        <v>2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116</v>
      </c>
      <c r="R582" s="118">
        <v>84.06</v>
      </c>
      <c r="S582" s="53">
        <v>57</v>
      </c>
      <c r="T582" s="118">
        <v>41.3</v>
      </c>
      <c r="U582" s="53">
        <v>0</v>
      </c>
      <c r="V582" s="118">
        <v>0</v>
      </c>
      <c r="W582" s="118">
        <v>23.4</v>
      </c>
      <c r="X582" s="124">
        <v>27.1</v>
      </c>
      <c r="Y582" s="52">
        <v>0</v>
      </c>
      <c r="Z582" s="53">
        <v>0</v>
      </c>
      <c r="AA582" s="53">
        <v>2</v>
      </c>
      <c r="AB582" s="53">
        <v>20</v>
      </c>
      <c r="AC582" s="53">
        <v>72</v>
      </c>
      <c r="AD582" s="53">
        <v>36</v>
      </c>
      <c r="AE582" s="53">
        <v>8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">
      <c r="A583" s="131">
        <v>0.57291666666666663</v>
      </c>
      <c r="B583" s="51">
        <v>149</v>
      </c>
      <c r="C583" s="52">
        <v>0</v>
      </c>
      <c r="D583" s="53">
        <v>5</v>
      </c>
      <c r="E583" s="53">
        <v>131</v>
      </c>
      <c r="F583" s="53">
        <v>1</v>
      </c>
      <c r="G583" s="53">
        <v>10</v>
      </c>
      <c r="H583" s="53">
        <v>2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91</v>
      </c>
      <c r="R583" s="118">
        <v>61.07</v>
      </c>
      <c r="S583" s="53">
        <v>44</v>
      </c>
      <c r="T583" s="118">
        <v>29.53</v>
      </c>
      <c r="U583" s="53">
        <v>1</v>
      </c>
      <c r="V583" s="118">
        <v>0.67100000000000004</v>
      </c>
      <c r="W583" s="118">
        <v>20.5</v>
      </c>
      <c r="X583" s="124">
        <v>25.7</v>
      </c>
      <c r="Y583" s="52">
        <v>0</v>
      </c>
      <c r="Z583" s="53">
        <v>6</v>
      </c>
      <c r="AA583" s="53">
        <v>24</v>
      </c>
      <c r="AB583" s="53">
        <v>28</v>
      </c>
      <c r="AC583" s="53">
        <v>59</v>
      </c>
      <c r="AD583" s="53">
        <v>30</v>
      </c>
      <c r="AE583" s="53">
        <v>1</v>
      </c>
      <c r="AF583" s="53">
        <v>1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">
      <c r="A584" s="131">
        <v>0.58333333333333337</v>
      </c>
      <c r="B584" s="51">
        <v>146</v>
      </c>
      <c r="C584" s="52">
        <v>1</v>
      </c>
      <c r="D584" s="53">
        <v>5</v>
      </c>
      <c r="E584" s="53">
        <v>127</v>
      </c>
      <c r="F584" s="53">
        <v>2</v>
      </c>
      <c r="G584" s="53">
        <v>8</v>
      </c>
      <c r="H584" s="53">
        <v>2</v>
      </c>
      <c r="I584" s="53">
        <v>1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105</v>
      </c>
      <c r="R584" s="118">
        <v>71.92</v>
      </c>
      <c r="S584" s="53">
        <v>60</v>
      </c>
      <c r="T584" s="118">
        <v>41.1</v>
      </c>
      <c r="U584" s="53">
        <v>0</v>
      </c>
      <c r="V584" s="118">
        <v>0</v>
      </c>
      <c r="W584" s="118">
        <v>22.3</v>
      </c>
      <c r="X584" s="124">
        <v>26.8</v>
      </c>
      <c r="Y584" s="52">
        <v>0</v>
      </c>
      <c r="Z584" s="53">
        <v>1</v>
      </c>
      <c r="AA584" s="53">
        <v>12</v>
      </c>
      <c r="AB584" s="53">
        <v>28</v>
      </c>
      <c r="AC584" s="53">
        <v>59</v>
      </c>
      <c r="AD584" s="53">
        <v>41</v>
      </c>
      <c r="AE584" s="53">
        <v>5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">
      <c r="A585" s="131">
        <v>0.59375</v>
      </c>
      <c r="B585" s="51">
        <v>133</v>
      </c>
      <c r="C585" s="52">
        <v>1</v>
      </c>
      <c r="D585" s="53">
        <v>5</v>
      </c>
      <c r="E585" s="53">
        <v>117</v>
      </c>
      <c r="F585" s="53">
        <v>0</v>
      </c>
      <c r="G585" s="53">
        <v>9</v>
      </c>
      <c r="H585" s="53">
        <v>1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83</v>
      </c>
      <c r="R585" s="118">
        <v>62.41</v>
      </c>
      <c r="S585" s="53">
        <v>44</v>
      </c>
      <c r="T585" s="118">
        <v>33.08</v>
      </c>
      <c r="U585" s="53">
        <v>0</v>
      </c>
      <c r="V585" s="118">
        <v>0</v>
      </c>
      <c r="W585" s="118">
        <v>21.2</v>
      </c>
      <c r="X585" s="124">
        <v>26.1</v>
      </c>
      <c r="Y585" s="52">
        <v>0</v>
      </c>
      <c r="Z585" s="53">
        <v>4</v>
      </c>
      <c r="AA585" s="53">
        <v>12</v>
      </c>
      <c r="AB585" s="53">
        <v>34</v>
      </c>
      <c r="AC585" s="53">
        <v>53</v>
      </c>
      <c r="AD585" s="53">
        <v>26</v>
      </c>
      <c r="AE585" s="53">
        <v>4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">
      <c r="A586" s="131">
        <v>0.60416666666666663</v>
      </c>
      <c r="B586" s="51">
        <v>126</v>
      </c>
      <c r="C586" s="52">
        <v>2</v>
      </c>
      <c r="D586" s="53">
        <v>4</v>
      </c>
      <c r="E586" s="53">
        <v>111</v>
      </c>
      <c r="F586" s="53">
        <v>2</v>
      </c>
      <c r="G586" s="53">
        <v>6</v>
      </c>
      <c r="H586" s="53">
        <v>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101</v>
      </c>
      <c r="R586" s="118">
        <v>80.16</v>
      </c>
      <c r="S586" s="53">
        <v>58</v>
      </c>
      <c r="T586" s="118">
        <v>46.03</v>
      </c>
      <c r="U586" s="53">
        <v>3</v>
      </c>
      <c r="V586" s="118">
        <v>2.3809999999999998</v>
      </c>
      <c r="W586" s="118">
        <v>23.7</v>
      </c>
      <c r="X586" s="124">
        <v>29.1</v>
      </c>
      <c r="Y586" s="52">
        <v>0</v>
      </c>
      <c r="Z586" s="53">
        <v>0</v>
      </c>
      <c r="AA586" s="53">
        <v>5</v>
      </c>
      <c r="AB586" s="53">
        <v>20</v>
      </c>
      <c r="AC586" s="53">
        <v>50</v>
      </c>
      <c r="AD586" s="53">
        <v>36</v>
      </c>
      <c r="AE586" s="53">
        <v>12</v>
      </c>
      <c r="AF586" s="53">
        <v>3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">
      <c r="A587" s="131">
        <v>0.61458333333333337</v>
      </c>
      <c r="B587" s="51">
        <v>119</v>
      </c>
      <c r="C587" s="52">
        <v>1</v>
      </c>
      <c r="D587" s="53">
        <v>4</v>
      </c>
      <c r="E587" s="53">
        <v>106</v>
      </c>
      <c r="F587" s="53">
        <v>1</v>
      </c>
      <c r="G587" s="53">
        <v>6</v>
      </c>
      <c r="H587" s="53">
        <v>0</v>
      </c>
      <c r="I587" s="53">
        <v>0</v>
      </c>
      <c r="J587" s="53">
        <v>0</v>
      </c>
      <c r="K587" s="53">
        <v>0</v>
      </c>
      <c r="L587" s="53">
        <v>1</v>
      </c>
      <c r="M587" s="53">
        <v>0</v>
      </c>
      <c r="N587" s="54">
        <v>0</v>
      </c>
      <c r="O587" s="54">
        <v>0</v>
      </c>
      <c r="P587" s="54">
        <v>0</v>
      </c>
      <c r="Q587" s="52">
        <v>93</v>
      </c>
      <c r="R587" s="118">
        <v>78.150000000000006</v>
      </c>
      <c r="S587" s="53">
        <v>57</v>
      </c>
      <c r="T587" s="118">
        <v>47.9</v>
      </c>
      <c r="U587" s="53">
        <v>2</v>
      </c>
      <c r="V587" s="118">
        <v>1.681</v>
      </c>
      <c r="W587" s="118">
        <v>23.7</v>
      </c>
      <c r="X587" s="124">
        <v>28.3</v>
      </c>
      <c r="Y587" s="52">
        <v>0</v>
      </c>
      <c r="Z587" s="53">
        <v>0</v>
      </c>
      <c r="AA587" s="53">
        <v>4</v>
      </c>
      <c r="AB587" s="53">
        <v>22</v>
      </c>
      <c r="AC587" s="53">
        <v>46</v>
      </c>
      <c r="AD587" s="53">
        <v>37</v>
      </c>
      <c r="AE587" s="53">
        <v>8</v>
      </c>
      <c r="AF587" s="53">
        <v>1</v>
      </c>
      <c r="AG587" s="53">
        <v>1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">
      <c r="A588" s="131">
        <v>0.625</v>
      </c>
      <c r="B588" s="51">
        <v>129</v>
      </c>
      <c r="C588" s="52">
        <v>0</v>
      </c>
      <c r="D588" s="53">
        <v>1</v>
      </c>
      <c r="E588" s="53">
        <v>118</v>
      </c>
      <c r="F588" s="53">
        <v>1</v>
      </c>
      <c r="G588" s="53">
        <v>6</v>
      </c>
      <c r="H588" s="53">
        <v>2</v>
      </c>
      <c r="I588" s="53">
        <v>0</v>
      </c>
      <c r="J588" s="53">
        <v>0</v>
      </c>
      <c r="K588" s="53">
        <v>1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95</v>
      </c>
      <c r="R588" s="118">
        <v>73.64</v>
      </c>
      <c r="S588" s="53">
        <v>52</v>
      </c>
      <c r="T588" s="118">
        <v>40.31</v>
      </c>
      <c r="U588" s="53">
        <v>1</v>
      </c>
      <c r="V588" s="118">
        <v>0.77500000000000002</v>
      </c>
      <c r="W588" s="118">
        <v>22.3</v>
      </c>
      <c r="X588" s="124">
        <v>26.6</v>
      </c>
      <c r="Y588" s="52">
        <v>0</v>
      </c>
      <c r="Z588" s="53">
        <v>1</v>
      </c>
      <c r="AA588" s="53">
        <v>15</v>
      </c>
      <c r="AB588" s="53">
        <v>18</v>
      </c>
      <c r="AC588" s="53">
        <v>58</v>
      </c>
      <c r="AD588" s="53">
        <v>33</v>
      </c>
      <c r="AE588" s="53">
        <v>3</v>
      </c>
      <c r="AF588" s="53">
        <v>1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">
      <c r="A589" s="131">
        <v>0.63541666666666663</v>
      </c>
      <c r="B589" s="51">
        <v>116</v>
      </c>
      <c r="C589" s="52">
        <v>1</v>
      </c>
      <c r="D589" s="53">
        <v>3</v>
      </c>
      <c r="E589" s="53">
        <v>111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87</v>
      </c>
      <c r="R589" s="118">
        <v>75</v>
      </c>
      <c r="S589" s="53">
        <v>36</v>
      </c>
      <c r="T589" s="118">
        <v>31.03</v>
      </c>
      <c r="U589" s="53">
        <v>2</v>
      </c>
      <c r="V589" s="118">
        <v>1.724</v>
      </c>
      <c r="W589" s="118">
        <v>22.3</v>
      </c>
      <c r="X589" s="124">
        <v>27.4</v>
      </c>
      <c r="Y589" s="52">
        <v>0</v>
      </c>
      <c r="Z589" s="53">
        <v>0</v>
      </c>
      <c r="AA589" s="53">
        <v>7</v>
      </c>
      <c r="AB589" s="53">
        <v>22</v>
      </c>
      <c r="AC589" s="53">
        <v>60</v>
      </c>
      <c r="AD589" s="53">
        <v>22</v>
      </c>
      <c r="AE589" s="53">
        <v>3</v>
      </c>
      <c r="AF589" s="53">
        <v>2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">
      <c r="A590" s="131">
        <v>0.64583333333333337</v>
      </c>
      <c r="B590" s="51">
        <v>108</v>
      </c>
      <c r="C590" s="52">
        <v>1</v>
      </c>
      <c r="D590" s="53">
        <v>2</v>
      </c>
      <c r="E590" s="53">
        <v>95</v>
      </c>
      <c r="F590" s="53">
        <v>1</v>
      </c>
      <c r="G590" s="53">
        <v>8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92</v>
      </c>
      <c r="R590" s="118">
        <v>85.19</v>
      </c>
      <c r="S590" s="53">
        <v>52</v>
      </c>
      <c r="T590" s="118">
        <v>48.15</v>
      </c>
      <c r="U590" s="53">
        <v>2</v>
      </c>
      <c r="V590" s="118">
        <v>1.8520000000000001</v>
      </c>
      <c r="W590" s="118">
        <v>23.9</v>
      </c>
      <c r="X590" s="124">
        <v>27.7</v>
      </c>
      <c r="Y590" s="52">
        <v>0</v>
      </c>
      <c r="Z590" s="53">
        <v>0</v>
      </c>
      <c r="AA590" s="53">
        <v>1</v>
      </c>
      <c r="AB590" s="53">
        <v>15</v>
      </c>
      <c r="AC590" s="53">
        <v>51</v>
      </c>
      <c r="AD590" s="53">
        <v>34</v>
      </c>
      <c r="AE590" s="53">
        <v>5</v>
      </c>
      <c r="AF590" s="53">
        <v>2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">
      <c r="A591" s="131">
        <v>0.65625</v>
      </c>
      <c r="B591" s="51">
        <v>121</v>
      </c>
      <c r="C591" s="52">
        <v>1</v>
      </c>
      <c r="D591" s="53">
        <v>1</v>
      </c>
      <c r="E591" s="53">
        <v>103</v>
      </c>
      <c r="F591" s="53">
        <v>2</v>
      </c>
      <c r="G591" s="53">
        <v>13</v>
      </c>
      <c r="H591" s="53">
        <v>1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86</v>
      </c>
      <c r="R591" s="118">
        <v>71.069999999999993</v>
      </c>
      <c r="S591" s="53">
        <v>30</v>
      </c>
      <c r="T591" s="118">
        <v>24.79</v>
      </c>
      <c r="U591" s="53">
        <v>0</v>
      </c>
      <c r="V591" s="118">
        <v>0</v>
      </c>
      <c r="W591" s="118">
        <v>20.9</v>
      </c>
      <c r="X591" s="124">
        <v>24.9</v>
      </c>
      <c r="Y591" s="52">
        <v>0</v>
      </c>
      <c r="Z591" s="53">
        <v>6</v>
      </c>
      <c r="AA591" s="53">
        <v>11</v>
      </c>
      <c r="AB591" s="53">
        <v>18</v>
      </c>
      <c r="AC591" s="53">
        <v>71</v>
      </c>
      <c r="AD591" s="53">
        <v>15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">
      <c r="A592" s="131">
        <v>0.66666666666666663</v>
      </c>
      <c r="B592" s="51">
        <v>109</v>
      </c>
      <c r="C592" s="52">
        <v>2</v>
      </c>
      <c r="D592" s="53">
        <v>5</v>
      </c>
      <c r="E592" s="53">
        <v>95</v>
      </c>
      <c r="F592" s="53">
        <v>0</v>
      </c>
      <c r="G592" s="53">
        <v>6</v>
      </c>
      <c r="H592" s="53">
        <v>0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65</v>
      </c>
      <c r="R592" s="118">
        <v>59.63</v>
      </c>
      <c r="S592" s="53">
        <v>36</v>
      </c>
      <c r="T592" s="118">
        <v>33.03</v>
      </c>
      <c r="U592" s="53">
        <v>1</v>
      </c>
      <c r="V592" s="118">
        <v>0.91700000000000004</v>
      </c>
      <c r="W592" s="118">
        <v>21.2</v>
      </c>
      <c r="X592" s="124">
        <v>25.7</v>
      </c>
      <c r="Y592" s="52">
        <v>1</v>
      </c>
      <c r="Z592" s="53">
        <v>1</v>
      </c>
      <c r="AA592" s="53">
        <v>11</v>
      </c>
      <c r="AB592" s="53">
        <v>31</v>
      </c>
      <c r="AC592" s="53">
        <v>41</v>
      </c>
      <c r="AD592" s="53">
        <v>22</v>
      </c>
      <c r="AE592" s="53">
        <v>1</v>
      </c>
      <c r="AF592" s="53">
        <v>1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">
      <c r="A593" s="131">
        <v>0.67708333333333337</v>
      </c>
      <c r="B593" s="51">
        <v>93</v>
      </c>
      <c r="C593" s="52">
        <v>1</v>
      </c>
      <c r="D593" s="53">
        <v>3</v>
      </c>
      <c r="E593" s="53">
        <v>78</v>
      </c>
      <c r="F593" s="53">
        <v>1</v>
      </c>
      <c r="G593" s="53">
        <v>7</v>
      </c>
      <c r="H593" s="53">
        <v>3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72</v>
      </c>
      <c r="R593" s="118">
        <v>77.42</v>
      </c>
      <c r="S593" s="53">
        <v>43</v>
      </c>
      <c r="T593" s="118">
        <v>46.24</v>
      </c>
      <c r="U593" s="53">
        <v>1</v>
      </c>
      <c r="V593" s="118">
        <v>1.075</v>
      </c>
      <c r="W593" s="118">
        <v>22.9</v>
      </c>
      <c r="X593" s="124">
        <v>28</v>
      </c>
      <c r="Y593" s="52">
        <v>0</v>
      </c>
      <c r="Z593" s="53">
        <v>2</v>
      </c>
      <c r="AA593" s="53">
        <v>6</v>
      </c>
      <c r="AB593" s="53">
        <v>13</v>
      </c>
      <c r="AC593" s="53">
        <v>36</v>
      </c>
      <c r="AD593" s="53">
        <v>29</v>
      </c>
      <c r="AE593" s="53">
        <v>6</v>
      </c>
      <c r="AF593" s="53">
        <v>1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">
      <c r="A594" s="131">
        <v>0.6875</v>
      </c>
      <c r="B594" s="51">
        <v>105</v>
      </c>
      <c r="C594" s="52">
        <v>1</v>
      </c>
      <c r="D594" s="53">
        <v>2</v>
      </c>
      <c r="E594" s="53">
        <v>93</v>
      </c>
      <c r="F594" s="53">
        <v>0</v>
      </c>
      <c r="G594" s="53">
        <v>9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91</v>
      </c>
      <c r="R594" s="118">
        <v>86.67</v>
      </c>
      <c r="S594" s="53">
        <v>44</v>
      </c>
      <c r="T594" s="118">
        <v>41.9</v>
      </c>
      <c r="U594" s="53">
        <v>0</v>
      </c>
      <c r="V594" s="118">
        <v>0</v>
      </c>
      <c r="W594" s="118">
        <v>23.1</v>
      </c>
      <c r="X594" s="124">
        <v>27.7</v>
      </c>
      <c r="Y594" s="52">
        <v>0</v>
      </c>
      <c r="Z594" s="53">
        <v>1</v>
      </c>
      <c r="AA594" s="53">
        <v>5</v>
      </c>
      <c r="AB594" s="53">
        <v>8</v>
      </c>
      <c r="AC594" s="53">
        <v>59</v>
      </c>
      <c r="AD594" s="53">
        <v>28</v>
      </c>
      <c r="AE594" s="53">
        <v>4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">
      <c r="A595" s="131">
        <v>0.69791666666666663</v>
      </c>
      <c r="B595" s="51">
        <v>129</v>
      </c>
      <c r="C595" s="52">
        <v>0</v>
      </c>
      <c r="D595" s="53">
        <v>2</v>
      </c>
      <c r="E595" s="53">
        <v>121</v>
      </c>
      <c r="F595" s="53">
        <v>0</v>
      </c>
      <c r="G595" s="53">
        <v>6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92</v>
      </c>
      <c r="R595" s="118">
        <v>71.319999999999993</v>
      </c>
      <c r="S595" s="53">
        <v>31</v>
      </c>
      <c r="T595" s="118">
        <v>24.03</v>
      </c>
      <c r="U595" s="53">
        <v>1</v>
      </c>
      <c r="V595" s="118">
        <v>0.77500000000000002</v>
      </c>
      <c r="W595" s="118">
        <v>21.9</v>
      </c>
      <c r="X595" s="124">
        <v>25.3</v>
      </c>
      <c r="Y595" s="52">
        <v>0</v>
      </c>
      <c r="Z595" s="53">
        <v>2</v>
      </c>
      <c r="AA595" s="53">
        <v>8</v>
      </c>
      <c r="AB595" s="53">
        <v>27</v>
      </c>
      <c r="AC595" s="53">
        <v>70</v>
      </c>
      <c r="AD595" s="53">
        <v>20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1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">
      <c r="A596" s="131">
        <v>0.70833333333333337</v>
      </c>
      <c r="B596" s="51">
        <v>101</v>
      </c>
      <c r="C596" s="52">
        <v>0</v>
      </c>
      <c r="D596" s="53">
        <v>2</v>
      </c>
      <c r="E596" s="53">
        <v>93</v>
      </c>
      <c r="F596" s="53">
        <v>0</v>
      </c>
      <c r="G596" s="53">
        <v>3</v>
      </c>
      <c r="H596" s="53">
        <v>1</v>
      </c>
      <c r="I596" s="53">
        <v>2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84</v>
      </c>
      <c r="R596" s="118">
        <v>83.17</v>
      </c>
      <c r="S596" s="53">
        <v>36</v>
      </c>
      <c r="T596" s="118">
        <v>35.64</v>
      </c>
      <c r="U596" s="53">
        <v>0</v>
      </c>
      <c r="V596" s="118">
        <v>0</v>
      </c>
      <c r="W596" s="118">
        <v>22.2</v>
      </c>
      <c r="X596" s="124">
        <v>26.2</v>
      </c>
      <c r="Y596" s="52">
        <v>0</v>
      </c>
      <c r="Z596" s="53">
        <v>1</v>
      </c>
      <c r="AA596" s="53">
        <v>10</v>
      </c>
      <c r="AB596" s="53">
        <v>6</v>
      </c>
      <c r="AC596" s="53">
        <v>58</v>
      </c>
      <c r="AD596" s="53">
        <v>25</v>
      </c>
      <c r="AE596" s="53">
        <v>1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">
      <c r="A597" s="131">
        <v>0.71875</v>
      </c>
      <c r="B597" s="51">
        <v>97</v>
      </c>
      <c r="C597" s="52">
        <v>1</v>
      </c>
      <c r="D597" s="53">
        <v>5</v>
      </c>
      <c r="E597" s="53">
        <v>81</v>
      </c>
      <c r="F597" s="53">
        <v>2</v>
      </c>
      <c r="G597" s="53">
        <v>7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61</v>
      </c>
      <c r="R597" s="118">
        <v>62.89</v>
      </c>
      <c r="S597" s="53">
        <v>32</v>
      </c>
      <c r="T597" s="118">
        <v>32.99</v>
      </c>
      <c r="U597" s="53">
        <v>2</v>
      </c>
      <c r="V597" s="118">
        <v>2.0619999999999998</v>
      </c>
      <c r="W597" s="118">
        <v>21.5</v>
      </c>
      <c r="X597" s="124">
        <v>27.7</v>
      </c>
      <c r="Y597" s="52">
        <v>0</v>
      </c>
      <c r="Z597" s="53">
        <v>2</v>
      </c>
      <c r="AA597" s="53">
        <v>13</v>
      </c>
      <c r="AB597" s="53">
        <v>21</v>
      </c>
      <c r="AC597" s="53">
        <v>38</v>
      </c>
      <c r="AD597" s="53">
        <v>11</v>
      </c>
      <c r="AE597" s="53">
        <v>10</v>
      </c>
      <c r="AF597" s="53">
        <v>2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">
      <c r="A598" s="131">
        <v>0.72916666666666663</v>
      </c>
      <c r="B598" s="51">
        <v>73</v>
      </c>
      <c r="C598" s="52">
        <v>1</v>
      </c>
      <c r="D598" s="53">
        <v>3</v>
      </c>
      <c r="E598" s="53">
        <v>62</v>
      </c>
      <c r="F598" s="53">
        <v>1</v>
      </c>
      <c r="G598" s="53">
        <v>5</v>
      </c>
      <c r="H598" s="53">
        <v>0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64</v>
      </c>
      <c r="R598" s="118">
        <v>87.67</v>
      </c>
      <c r="S598" s="53">
        <v>35</v>
      </c>
      <c r="T598" s="118">
        <v>47.95</v>
      </c>
      <c r="U598" s="53">
        <v>1</v>
      </c>
      <c r="V598" s="118">
        <v>1.37</v>
      </c>
      <c r="W598" s="118">
        <v>24</v>
      </c>
      <c r="X598" s="124">
        <v>27.8</v>
      </c>
      <c r="Y598" s="52">
        <v>0</v>
      </c>
      <c r="Z598" s="53">
        <v>0</v>
      </c>
      <c r="AA598" s="53">
        <v>1</v>
      </c>
      <c r="AB598" s="53">
        <v>8</v>
      </c>
      <c r="AC598" s="53">
        <v>35</v>
      </c>
      <c r="AD598" s="53">
        <v>26</v>
      </c>
      <c r="AE598" s="53">
        <v>2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">
      <c r="A599" s="131">
        <v>0.73958333333333337</v>
      </c>
      <c r="B599" s="51">
        <v>104</v>
      </c>
      <c r="C599" s="52">
        <v>0</v>
      </c>
      <c r="D599" s="53">
        <v>6</v>
      </c>
      <c r="E599" s="53">
        <v>94</v>
      </c>
      <c r="F599" s="53">
        <v>0</v>
      </c>
      <c r="G599" s="53">
        <v>4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81</v>
      </c>
      <c r="R599" s="118">
        <v>77.88</v>
      </c>
      <c r="S599" s="53">
        <v>45</v>
      </c>
      <c r="T599" s="118">
        <v>43.27</v>
      </c>
      <c r="U599" s="53">
        <v>1</v>
      </c>
      <c r="V599" s="118">
        <v>0.96199999999999997</v>
      </c>
      <c r="W599" s="118">
        <v>22.9</v>
      </c>
      <c r="X599" s="124">
        <v>27.3</v>
      </c>
      <c r="Y599" s="52">
        <v>0</v>
      </c>
      <c r="Z599" s="53">
        <v>0</v>
      </c>
      <c r="AA599" s="53">
        <v>12</v>
      </c>
      <c r="AB599" s="53">
        <v>11</v>
      </c>
      <c r="AC599" s="53">
        <v>47</v>
      </c>
      <c r="AD599" s="53">
        <v>27</v>
      </c>
      <c r="AE599" s="53">
        <v>6</v>
      </c>
      <c r="AF599" s="53">
        <v>1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">
      <c r="A600" s="131">
        <v>0.75</v>
      </c>
      <c r="B600" s="51">
        <v>103</v>
      </c>
      <c r="C600" s="52">
        <v>1</v>
      </c>
      <c r="D600" s="53">
        <v>10</v>
      </c>
      <c r="E600" s="53">
        <v>85</v>
      </c>
      <c r="F600" s="53">
        <v>0</v>
      </c>
      <c r="G600" s="53">
        <v>4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2</v>
      </c>
      <c r="N600" s="54">
        <v>0</v>
      </c>
      <c r="O600" s="54">
        <v>0</v>
      </c>
      <c r="P600" s="54">
        <v>0</v>
      </c>
      <c r="Q600" s="52">
        <v>75</v>
      </c>
      <c r="R600" s="118">
        <v>72.819999999999993</v>
      </c>
      <c r="S600" s="53">
        <v>45</v>
      </c>
      <c r="T600" s="118">
        <v>43.69</v>
      </c>
      <c r="U600" s="53">
        <v>1</v>
      </c>
      <c r="V600" s="118">
        <v>0.97099999999999997</v>
      </c>
      <c r="W600" s="118">
        <v>22.9</v>
      </c>
      <c r="X600" s="124">
        <v>28.9</v>
      </c>
      <c r="Y600" s="52">
        <v>0</v>
      </c>
      <c r="Z600" s="53">
        <v>2</v>
      </c>
      <c r="AA600" s="53">
        <v>7</v>
      </c>
      <c r="AB600" s="53">
        <v>19</v>
      </c>
      <c r="AC600" s="53">
        <v>42</v>
      </c>
      <c r="AD600" s="53">
        <v>22</v>
      </c>
      <c r="AE600" s="53">
        <v>10</v>
      </c>
      <c r="AF600" s="53">
        <v>1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">
      <c r="A601" s="131">
        <v>0.76041666666666663</v>
      </c>
      <c r="B601" s="51">
        <v>131</v>
      </c>
      <c r="C601" s="52">
        <v>0</v>
      </c>
      <c r="D601" s="53">
        <v>6</v>
      </c>
      <c r="E601" s="53">
        <v>112</v>
      </c>
      <c r="F601" s="53">
        <v>3</v>
      </c>
      <c r="G601" s="53">
        <v>6</v>
      </c>
      <c r="H601" s="53">
        <v>1</v>
      </c>
      <c r="I601" s="53">
        <v>0</v>
      </c>
      <c r="J601" s="53">
        <v>0</v>
      </c>
      <c r="K601" s="53">
        <v>0</v>
      </c>
      <c r="L601" s="53">
        <v>0</v>
      </c>
      <c r="M601" s="53">
        <v>3</v>
      </c>
      <c r="N601" s="54">
        <v>0</v>
      </c>
      <c r="O601" s="54">
        <v>0</v>
      </c>
      <c r="P601" s="54">
        <v>0</v>
      </c>
      <c r="Q601" s="52">
        <v>116</v>
      </c>
      <c r="R601" s="118">
        <v>88.55</v>
      </c>
      <c r="S601" s="53">
        <v>63</v>
      </c>
      <c r="T601" s="118">
        <v>48.09</v>
      </c>
      <c r="U601" s="53">
        <v>0</v>
      </c>
      <c r="V601" s="118">
        <v>0</v>
      </c>
      <c r="W601" s="118">
        <v>23.6</v>
      </c>
      <c r="X601" s="124">
        <v>26.8</v>
      </c>
      <c r="Y601" s="52">
        <v>0</v>
      </c>
      <c r="Z601" s="53">
        <v>1</v>
      </c>
      <c r="AA601" s="53">
        <v>3</v>
      </c>
      <c r="AB601" s="53">
        <v>11</v>
      </c>
      <c r="AC601" s="53">
        <v>67</v>
      </c>
      <c r="AD601" s="53">
        <v>48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">
      <c r="A602" s="131">
        <v>0.77083333333333337</v>
      </c>
      <c r="B602" s="51">
        <v>80</v>
      </c>
      <c r="C602" s="52">
        <v>1</v>
      </c>
      <c r="D602" s="53">
        <v>4</v>
      </c>
      <c r="E602" s="53">
        <v>69</v>
      </c>
      <c r="F602" s="53">
        <v>2</v>
      </c>
      <c r="G602" s="53">
        <v>3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64</v>
      </c>
      <c r="R602" s="118">
        <v>80</v>
      </c>
      <c r="S602" s="53">
        <v>36</v>
      </c>
      <c r="T602" s="118">
        <v>45</v>
      </c>
      <c r="U602" s="53">
        <v>0</v>
      </c>
      <c r="V602" s="118">
        <v>0</v>
      </c>
      <c r="W602" s="118">
        <v>23.2</v>
      </c>
      <c r="X602" s="124">
        <v>27.6</v>
      </c>
      <c r="Y602" s="52">
        <v>0</v>
      </c>
      <c r="Z602" s="53">
        <v>0</v>
      </c>
      <c r="AA602" s="53">
        <v>5</v>
      </c>
      <c r="AB602" s="53">
        <v>11</v>
      </c>
      <c r="AC602" s="53">
        <v>40</v>
      </c>
      <c r="AD602" s="53">
        <v>21</v>
      </c>
      <c r="AE602" s="53">
        <v>3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">
      <c r="A603" s="131">
        <v>0.78125</v>
      </c>
      <c r="B603" s="51">
        <v>92</v>
      </c>
      <c r="C603" s="52">
        <v>1</v>
      </c>
      <c r="D603" s="53">
        <v>7</v>
      </c>
      <c r="E603" s="53">
        <v>78</v>
      </c>
      <c r="F603" s="53">
        <v>1</v>
      </c>
      <c r="G603" s="53">
        <v>4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72</v>
      </c>
      <c r="R603" s="118">
        <v>78.260000000000005</v>
      </c>
      <c r="S603" s="53">
        <v>39</v>
      </c>
      <c r="T603" s="118">
        <v>42.39</v>
      </c>
      <c r="U603" s="53">
        <v>2</v>
      </c>
      <c r="V603" s="118">
        <v>2.1739999999999999</v>
      </c>
      <c r="W603" s="118">
        <v>23.7</v>
      </c>
      <c r="X603" s="124">
        <v>28.1</v>
      </c>
      <c r="Y603" s="52">
        <v>0</v>
      </c>
      <c r="Z603" s="53">
        <v>0</v>
      </c>
      <c r="AA603" s="53">
        <v>1</v>
      </c>
      <c r="AB603" s="53">
        <v>19</v>
      </c>
      <c r="AC603" s="53">
        <v>43</v>
      </c>
      <c r="AD603" s="53">
        <v>21</v>
      </c>
      <c r="AE603" s="53">
        <v>6</v>
      </c>
      <c r="AF603" s="53">
        <v>1</v>
      </c>
      <c r="AG603" s="53">
        <v>1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">
      <c r="A604" s="131">
        <v>0.79166666666666663</v>
      </c>
      <c r="B604" s="51">
        <v>131</v>
      </c>
      <c r="C604" s="52">
        <v>1</v>
      </c>
      <c r="D604" s="53">
        <v>7</v>
      </c>
      <c r="E604" s="53">
        <v>117</v>
      </c>
      <c r="F604" s="53">
        <v>0</v>
      </c>
      <c r="G604" s="53">
        <v>5</v>
      </c>
      <c r="H604" s="53">
        <v>0</v>
      </c>
      <c r="I604" s="53">
        <v>0</v>
      </c>
      <c r="J604" s="53">
        <v>1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115</v>
      </c>
      <c r="R604" s="118">
        <v>87.79</v>
      </c>
      <c r="S604" s="53">
        <v>66</v>
      </c>
      <c r="T604" s="118">
        <v>50.38</v>
      </c>
      <c r="U604" s="53">
        <v>2</v>
      </c>
      <c r="V604" s="118">
        <v>1.5269999999999999</v>
      </c>
      <c r="W604" s="118">
        <v>24.4</v>
      </c>
      <c r="X604" s="124">
        <v>29.1</v>
      </c>
      <c r="Y604" s="52">
        <v>0</v>
      </c>
      <c r="Z604" s="53">
        <v>0</v>
      </c>
      <c r="AA604" s="53">
        <v>1</v>
      </c>
      <c r="AB604" s="53">
        <v>15</v>
      </c>
      <c r="AC604" s="53">
        <v>69</v>
      </c>
      <c r="AD604" s="53">
        <v>30</v>
      </c>
      <c r="AE604" s="53">
        <v>14</v>
      </c>
      <c r="AF604" s="53">
        <v>2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">
      <c r="A605" s="131">
        <v>0.80208333333333337</v>
      </c>
      <c r="B605" s="51">
        <v>95</v>
      </c>
      <c r="C605" s="52">
        <v>0</v>
      </c>
      <c r="D605" s="53">
        <v>6</v>
      </c>
      <c r="E605" s="53">
        <v>83</v>
      </c>
      <c r="F605" s="53">
        <v>1</v>
      </c>
      <c r="G605" s="53">
        <v>4</v>
      </c>
      <c r="H605" s="53">
        <v>1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78</v>
      </c>
      <c r="R605" s="118">
        <v>82.11</v>
      </c>
      <c r="S605" s="53">
        <v>46</v>
      </c>
      <c r="T605" s="118">
        <v>48.42</v>
      </c>
      <c r="U605" s="53">
        <v>0</v>
      </c>
      <c r="V605" s="118">
        <v>0</v>
      </c>
      <c r="W605" s="118">
        <v>23.5</v>
      </c>
      <c r="X605" s="124">
        <v>27</v>
      </c>
      <c r="Y605" s="52">
        <v>0</v>
      </c>
      <c r="Z605" s="53">
        <v>1</v>
      </c>
      <c r="AA605" s="53">
        <v>0</v>
      </c>
      <c r="AB605" s="53">
        <v>16</v>
      </c>
      <c r="AC605" s="53">
        <v>45</v>
      </c>
      <c r="AD605" s="53">
        <v>27</v>
      </c>
      <c r="AE605" s="53">
        <v>6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">
      <c r="A606" s="131">
        <v>0.8125</v>
      </c>
      <c r="B606" s="51">
        <v>92</v>
      </c>
      <c r="C606" s="52">
        <v>0</v>
      </c>
      <c r="D606" s="53">
        <v>3</v>
      </c>
      <c r="E606" s="53">
        <v>85</v>
      </c>
      <c r="F606" s="53">
        <v>0</v>
      </c>
      <c r="G606" s="53">
        <v>3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74</v>
      </c>
      <c r="R606" s="118">
        <v>80.430000000000007</v>
      </c>
      <c r="S606" s="53">
        <v>30</v>
      </c>
      <c r="T606" s="118">
        <v>32.61</v>
      </c>
      <c r="U606" s="53">
        <v>0</v>
      </c>
      <c r="V606" s="118">
        <v>0</v>
      </c>
      <c r="W606" s="118">
        <v>22.4</v>
      </c>
      <c r="X606" s="124">
        <v>27.4</v>
      </c>
      <c r="Y606" s="52">
        <v>0</v>
      </c>
      <c r="Z606" s="53">
        <v>1</v>
      </c>
      <c r="AA606" s="53">
        <v>5</v>
      </c>
      <c r="AB606" s="53">
        <v>12</v>
      </c>
      <c r="AC606" s="53">
        <v>49</v>
      </c>
      <c r="AD606" s="53">
        <v>22</v>
      </c>
      <c r="AE606" s="53">
        <v>3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">
      <c r="A607" s="131">
        <v>0.82291666666666663</v>
      </c>
      <c r="B607" s="51">
        <v>86</v>
      </c>
      <c r="C607" s="52">
        <v>0</v>
      </c>
      <c r="D607" s="53">
        <v>1</v>
      </c>
      <c r="E607" s="53">
        <v>76</v>
      </c>
      <c r="F607" s="53">
        <v>2</v>
      </c>
      <c r="G607" s="53">
        <v>5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74</v>
      </c>
      <c r="R607" s="118">
        <v>86.05</v>
      </c>
      <c r="S607" s="53">
        <v>41</v>
      </c>
      <c r="T607" s="118">
        <v>47.67</v>
      </c>
      <c r="U607" s="53">
        <v>1</v>
      </c>
      <c r="V607" s="118">
        <v>1.163</v>
      </c>
      <c r="W607" s="118">
        <v>23.3</v>
      </c>
      <c r="X607" s="124">
        <v>26.7</v>
      </c>
      <c r="Y607" s="52">
        <v>0</v>
      </c>
      <c r="Z607" s="53">
        <v>1</v>
      </c>
      <c r="AA607" s="53">
        <v>1</v>
      </c>
      <c r="AB607" s="53">
        <v>10</v>
      </c>
      <c r="AC607" s="53">
        <v>44</v>
      </c>
      <c r="AD607" s="53">
        <v>28</v>
      </c>
      <c r="AE607" s="53">
        <v>1</v>
      </c>
      <c r="AF607" s="53">
        <v>1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">
      <c r="A608" s="131">
        <v>0.83333333333333337</v>
      </c>
      <c r="B608" s="51">
        <v>102</v>
      </c>
      <c r="C608" s="52">
        <v>1</v>
      </c>
      <c r="D608" s="53">
        <v>5</v>
      </c>
      <c r="E608" s="53">
        <v>92</v>
      </c>
      <c r="F608" s="53">
        <v>0</v>
      </c>
      <c r="G608" s="53">
        <v>2</v>
      </c>
      <c r="H608" s="53">
        <v>0</v>
      </c>
      <c r="I608" s="53">
        <v>2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96</v>
      </c>
      <c r="R608" s="118">
        <v>94.12</v>
      </c>
      <c r="S608" s="53">
        <v>54</v>
      </c>
      <c r="T608" s="118">
        <v>52.94</v>
      </c>
      <c r="U608" s="53">
        <v>1</v>
      </c>
      <c r="V608" s="118">
        <v>0.98</v>
      </c>
      <c r="W608" s="118">
        <v>24.2</v>
      </c>
      <c r="X608" s="124">
        <v>27.1</v>
      </c>
      <c r="Y608" s="52">
        <v>0</v>
      </c>
      <c r="Z608" s="53">
        <v>0</v>
      </c>
      <c r="AA608" s="53">
        <v>2</v>
      </c>
      <c r="AB608" s="53">
        <v>4</v>
      </c>
      <c r="AC608" s="53">
        <v>59</v>
      </c>
      <c r="AD608" s="53">
        <v>33</v>
      </c>
      <c r="AE608" s="53">
        <v>3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">
      <c r="A609" s="131">
        <v>0.84375</v>
      </c>
      <c r="B609" s="51">
        <v>90</v>
      </c>
      <c r="C609" s="52">
        <v>0</v>
      </c>
      <c r="D609" s="53">
        <v>12</v>
      </c>
      <c r="E609" s="53">
        <v>75</v>
      </c>
      <c r="F609" s="53">
        <v>0</v>
      </c>
      <c r="G609" s="53">
        <v>3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81</v>
      </c>
      <c r="R609" s="118">
        <v>90</v>
      </c>
      <c r="S609" s="53">
        <v>49</v>
      </c>
      <c r="T609" s="118">
        <v>54.44</v>
      </c>
      <c r="U609" s="53">
        <v>3</v>
      </c>
      <c r="V609" s="118">
        <v>3.3330000000000002</v>
      </c>
      <c r="W609" s="118">
        <v>24.8</v>
      </c>
      <c r="X609" s="124">
        <v>29</v>
      </c>
      <c r="Y609" s="52">
        <v>0</v>
      </c>
      <c r="Z609" s="53">
        <v>2</v>
      </c>
      <c r="AA609" s="53">
        <v>2</v>
      </c>
      <c r="AB609" s="53">
        <v>5</v>
      </c>
      <c r="AC609" s="53">
        <v>40</v>
      </c>
      <c r="AD609" s="53">
        <v>31</v>
      </c>
      <c r="AE609" s="53">
        <v>7</v>
      </c>
      <c r="AF609" s="53">
        <v>1</v>
      </c>
      <c r="AG609" s="53">
        <v>2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">
      <c r="A610" s="131">
        <v>0.85416666666666663</v>
      </c>
      <c r="B610" s="51">
        <v>83</v>
      </c>
      <c r="C610" s="52">
        <v>0</v>
      </c>
      <c r="D610" s="53">
        <v>6</v>
      </c>
      <c r="E610" s="53">
        <v>74</v>
      </c>
      <c r="F610" s="53">
        <v>2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76</v>
      </c>
      <c r="R610" s="118">
        <v>91.57</v>
      </c>
      <c r="S610" s="53">
        <v>51</v>
      </c>
      <c r="T610" s="118">
        <v>61.45</v>
      </c>
      <c r="U610" s="53">
        <v>2</v>
      </c>
      <c r="V610" s="118">
        <v>2.41</v>
      </c>
      <c r="W610" s="118">
        <v>25.3</v>
      </c>
      <c r="X610" s="124">
        <v>30.1</v>
      </c>
      <c r="Y610" s="52">
        <v>0</v>
      </c>
      <c r="Z610" s="53">
        <v>0</v>
      </c>
      <c r="AA610" s="53">
        <v>0</v>
      </c>
      <c r="AB610" s="53">
        <v>7</v>
      </c>
      <c r="AC610" s="53">
        <v>37</v>
      </c>
      <c r="AD610" s="53">
        <v>27</v>
      </c>
      <c r="AE610" s="53">
        <v>10</v>
      </c>
      <c r="AF610" s="53">
        <v>0</v>
      </c>
      <c r="AG610" s="53">
        <v>2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">
      <c r="A611" s="131">
        <v>0.86458333333333337</v>
      </c>
      <c r="B611" s="51">
        <v>70</v>
      </c>
      <c r="C611" s="52">
        <v>0</v>
      </c>
      <c r="D611" s="53">
        <v>7</v>
      </c>
      <c r="E611" s="53">
        <v>60</v>
      </c>
      <c r="F611" s="53">
        <v>0</v>
      </c>
      <c r="G611" s="53">
        <v>3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66</v>
      </c>
      <c r="R611" s="118">
        <v>94.29</v>
      </c>
      <c r="S611" s="53">
        <v>41</v>
      </c>
      <c r="T611" s="118">
        <v>58.57</v>
      </c>
      <c r="U611" s="53">
        <v>1</v>
      </c>
      <c r="V611" s="118">
        <v>1.429</v>
      </c>
      <c r="W611" s="118">
        <v>25.5</v>
      </c>
      <c r="X611" s="124">
        <v>30.3</v>
      </c>
      <c r="Y611" s="52">
        <v>0</v>
      </c>
      <c r="Z611" s="53">
        <v>0</v>
      </c>
      <c r="AA611" s="53">
        <v>0</v>
      </c>
      <c r="AB611" s="53">
        <v>4</v>
      </c>
      <c r="AC611" s="53">
        <v>32</v>
      </c>
      <c r="AD611" s="53">
        <v>23</v>
      </c>
      <c r="AE611" s="53">
        <v>10</v>
      </c>
      <c r="AF611" s="53">
        <v>1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">
      <c r="A612" s="131">
        <v>0.875</v>
      </c>
      <c r="B612" s="51">
        <v>83</v>
      </c>
      <c r="C612" s="52">
        <v>0</v>
      </c>
      <c r="D612" s="53">
        <v>9</v>
      </c>
      <c r="E612" s="53">
        <v>71</v>
      </c>
      <c r="F612" s="53">
        <v>0</v>
      </c>
      <c r="G612" s="53">
        <v>3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78</v>
      </c>
      <c r="R612" s="118">
        <v>93.98</v>
      </c>
      <c r="S612" s="53">
        <v>58</v>
      </c>
      <c r="T612" s="118">
        <v>69.88</v>
      </c>
      <c r="U612" s="53">
        <v>4</v>
      </c>
      <c r="V612" s="118">
        <v>4.819</v>
      </c>
      <c r="W612" s="118">
        <v>26</v>
      </c>
      <c r="X612" s="124">
        <v>29.9</v>
      </c>
      <c r="Y612" s="52">
        <v>0</v>
      </c>
      <c r="Z612" s="53">
        <v>0</v>
      </c>
      <c r="AA612" s="53">
        <v>0</v>
      </c>
      <c r="AB612" s="53">
        <v>5</v>
      </c>
      <c r="AC612" s="53">
        <v>32</v>
      </c>
      <c r="AD612" s="53">
        <v>34</v>
      </c>
      <c r="AE612" s="53">
        <v>8</v>
      </c>
      <c r="AF612" s="53">
        <v>4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">
      <c r="A613" s="131">
        <v>0.88541666666666663</v>
      </c>
      <c r="B613" s="51">
        <v>72</v>
      </c>
      <c r="C613" s="52">
        <v>0</v>
      </c>
      <c r="D613" s="53">
        <v>4</v>
      </c>
      <c r="E613" s="53">
        <v>65</v>
      </c>
      <c r="F613" s="53">
        <v>0</v>
      </c>
      <c r="G613" s="53">
        <v>3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68</v>
      </c>
      <c r="R613" s="118">
        <v>94.44</v>
      </c>
      <c r="S613" s="53">
        <v>52</v>
      </c>
      <c r="T613" s="118">
        <v>72.22</v>
      </c>
      <c r="U613" s="53">
        <v>2</v>
      </c>
      <c r="V613" s="118">
        <v>2.778</v>
      </c>
      <c r="W613" s="118">
        <v>25.7</v>
      </c>
      <c r="X613" s="124">
        <v>28.9</v>
      </c>
      <c r="Y613" s="52">
        <v>0</v>
      </c>
      <c r="Z613" s="53">
        <v>0</v>
      </c>
      <c r="AA613" s="53">
        <v>0</v>
      </c>
      <c r="AB613" s="53">
        <v>4</v>
      </c>
      <c r="AC613" s="53">
        <v>27</v>
      </c>
      <c r="AD613" s="53">
        <v>37</v>
      </c>
      <c r="AE613" s="53">
        <v>2</v>
      </c>
      <c r="AF613" s="53">
        <v>1</v>
      </c>
      <c r="AG613" s="53">
        <v>0</v>
      </c>
      <c r="AH613" s="53">
        <v>1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">
      <c r="A614" s="131">
        <v>0.89583333333333337</v>
      </c>
      <c r="B614" s="51">
        <v>51</v>
      </c>
      <c r="C614" s="52">
        <v>0</v>
      </c>
      <c r="D614" s="53">
        <v>5</v>
      </c>
      <c r="E614" s="53">
        <v>44</v>
      </c>
      <c r="F614" s="53">
        <v>0</v>
      </c>
      <c r="G614" s="53">
        <v>1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47</v>
      </c>
      <c r="R614" s="118">
        <v>92.16</v>
      </c>
      <c r="S614" s="53">
        <v>38</v>
      </c>
      <c r="T614" s="118">
        <v>74.510000000000005</v>
      </c>
      <c r="U614" s="53">
        <v>7</v>
      </c>
      <c r="V614" s="118">
        <v>13.73</v>
      </c>
      <c r="W614" s="118">
        <v>27.1</v>
      </c>
      <c r="X614" s="124">
        <v>33.6</v>
      </c>
      <c r="Y614" s="52">
        <v>0</v>
      </c>
      <c r="Z614" s="53">
        <v>0</v>
      </c>
      <c r="AA614" s="53">
        <v>1</v>
      </c>
      <c r="AB614" s="53">
        <v>3</v>
      </c>
      <c r="AC614" s="53">
        <v>18</v>
      </c>
      <c r="AD614" s="53">
        <v>18</v>
      </c>
      <c r="AE614" s="53">
        <v>4</v>
      </c>
      <c r="AF614" s="53">
        <v>5</v>
      </c>
      <c r="AG614" s="53">
        <v>1</v>
      </c>
      <c r="AH614" s="53">
        <v>0</v>
      </c>
      <c r="AI614" s="53">
        <v>1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">
      <c r="A615" s="131">
        <v>0.90625</v>
      </c>
      <c r="B615" s="51">
        <v>69</v>
      </c>
      <c r="C615" s="52">
        <v>1</v>
      </c>
      <c r="D615" s="53">
        <v>7</v>
      </c>
      <c r="E615" s="53">
        <v>60</v>
      </c>
      <c r="F615" s="53">
        <v>0</v>
      </c>
      <c r="G615" s="53">
        <v>1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65</v>
      </c>
      <c r="R615" s="118">
        <v>94.2</v>
      </c>
      <c r="S615" s="53">
        <v>44</v>
      </c>
      <c r="T615" s="118">
        <v>63.77</v>
      </c>
      <c r="U615" s="53">
        <v>3</v>
      </c>
      <c r="V615" s="118">
        <v>4.3479999999999999</v>
      </c>
      <c r="W615" s="118">
        <v>25.8</v>
      </c>
      <c r="X615" s="124">
        <v>29.2</v>
      </c>
      <c r="Y615" s="52">
        <v>0</v>
      </c>
      <c r="Z615" s="53">
        <v>0</v>
      </c>
      <c r="AA615" s="53">
        <v>0</v>
      </c>
      <c r="AB615" s="53">
        <v>4</v>
      </c>
      <c r="AC615" s="53">
        <v>24</v>
      </c>
      <c r="AD615" s="53">
        <v>34</v>
      </c>
      <c r="AE615" s="53">
        <v>4</v>
      </c>
      <c r="AF615" s="53">
        <v>3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">
      <c r="A616" s="131">
        <v>0.91666666666666663</v>
      </c>
      <c r="B616" s="51">
        <v>77</v>
      </c>
      <c r="C616" s="52">
        <v>0</v>
      </c>
      <c r="D616" s="53">
        <v>5</v>
      </c>
      <c r="E616" s="53">
        <v>69</v>
      </c>
      <c r="F616" s="53">
        <v>0</v>
      </c>
      <c r="G616" s="53">
        <v>3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72</v>
      </c>
      <c r="R616" s="118">
        <v>93.51</v>
      </c>
      <c r="S616" s="53">
        <v>56</v>
      </c>
      <c r="T616" s="118">
        <v>72.73</v>
      </c>
      <c r="U616" s="53">
        <v>2</v>
      </c>
      <c r="V616" s="118">
        <v>2.597</v>
      </c>
      <c r="W616" s="118">
        <v>25.8</v>
      </c>
      <c r="X616" s="124">
        <v>29.7</v>
      </c>
      <c r="Y616" s="52">
        <v>0</v>
      </c>
      <c r="Z616" s="53">
        <v>0</v>
      </c>
      <c r="AA616" s="53">
        <v>2</v>
      </c>
      <c r="AB616" s="53">
        <v>3</v>
      </c>
      <c r="AC616" s="53">
        <v>26</v>
      </c>
      <c r="AD616" s="53">
        <v>36</v>
      </c>
      <c r="AE616" s="53">
        <v>8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">
      <c r="A617" s="131">
        <v>0.92708333333333337</v>
      </c>
      <c r="B617" s="51">
        <v>74</v>
      </c>
      <c r="C617" s="52">
        <v>0</v>
      </c>
      <c r="D617" s="53">
        <v>7</v>
      </c>
      <c r="E617" s="53">
        <v>63</v>
      </c>
      <c r="F617" s="53">
        <v>1</v>
      </c>
      <c r="G617" s="53">
        <v>3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63</v>
      </c>
      <c r="R617" s="118">
        <v>85.14</v>
      </c>
      <c r="S617" s="53">
        <v>36</v>
      </c>
      <c r="T617" s="118">
        <v>48.65</v>
      </c>
      <c r="U617" s="53">
        <v>2</v>
      </c>
      <c r="V617" s="118">
        <v>2.7029999999999998</v>
      </c>
      <c r="W617" s="118">
        <v>24.2</v>
      </c>
      <c r="X617" s="124">
        <v>27.9</v>
      </c>
      <c r="Y617" s="52">
        <v>0</v>
      </c>
      <c r="Z617" s="53">
        <v>1</v>
      </c>
      <c r="AA617" s="53">
        <v>2</v>
      </c>
      <c r="AB617" s="53">
        <v>8</v>
      </c>
      <c r="AC617" s="53">
        <v>35</v>
      </c>
      <c r="AD617" s="53">
        <v>20</v>
      </c>
      <c r="AE617" s="53">
        <v>6</v>
      </c>
      <c r="AF617" s="53">
        <v>2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">
      <c r="A618" s="131">
        <v>0.9375</v>
      </c>
      <c r="B618" s="51">
        <v>65</v>
      </c>
      <c r="C618" s="52">
        <v>1</v>
      </c>
      <c r="D618" s="53">
        <v>2</v>
      </c>
      <c r="E618" s="53">
        <v>55</v>
      </c>
      <c r="F618" s="53">
        <v>1</v>
      </c>
      <c r="G618" s="53">
        <v>3</v>
      </c>
      <c r="H618" s="53">
        <v>3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61</v>
      </c>
      <c r="R618" s="118">
        <v>93.85</v>
      </c>
      <c r="S618" s="53">
        <v>50</v>
      </c>
      <c r="T618" s="118">
        <v>76.92</v>
      </c>
      <c r="U618" s="53">
        <v>2</v>
      </c>
      <c r="V618" s="118">
        <v>3.077</v>
      </c>
      <c r="W618" s="118">
        <v>26.3</v>
      </c>
      <c r="X618" s="124">
        <v>31.1</v>
      </c>
      <c r="Y618" s="52">
        <v>0</v>
      </c>
      <c r="Z618" s="53">
        <v>1</v>
      </c>
      <c r="AA618" s="53">
        <v>1</v>
      </c>
      <c r="AB618" s="53">
        <v>2</v>
      </c>
      <c r="AC618" s="53">
        <v>23</v>
      </c>
      <c r="AD618" s="53">
        <v>26</v>
      </c>
      <c r="AE618" s="53">
        <v>10</v>
      </c>
      <c r="AF618" s="53">
        <v>2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">
      <c r="A619" s="131">
        <v>0.94791666666666663</v>
      </c>
      <c r="B619" s="51">
        <v>54</v>
      </c>
      <c r="C619" s="52">
        <v>0</v>
      </c>
      <c r="D619" s="53">
        <v>2</v>
      </c>
      <c r="E619" s="53">
        <v>47</v>
      </c>
      <c r="F619" s="53">
        <v>1</v>
      </c>
      <c r="G619" s="53">
        <v>4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50</v>
      </c>
      <c r="R619" s="118">
        <v>92.59</v>
      </c>
      <c r="S619" s="53">
        <v>35</v>
      </c>
      <c r="T619" s="118">
        <v>64.81</v>
      </c>
      <c r="U619" s="53">
        <v>8</v>
      </c>
      <c r="V619" s="118">
        <v>14.81</v>
      </c>
      <c r="W619" s="118">
        <v>26.6</v>
      </c>
      <c r="X619" s="124">
        <v>34.9</v>
      </c>
      <c r="Y619" s="52">
        <v>0</v>
      </c>
      <c r="Z619" s="53">
        <v>1</v>
      </c>
      <c r="AA619" s="53">
        <v>0</v>
      </c>
      <c r="AB619" s="53">
        <v>3</v>
      </c>
      <c r="AC619" s="53">
        <v>25</v>
      </c>
      <c r="AD619" s="53">
        <v>11</v>
      </c>
      <c r="AE619" s="53">
        <v>6</v>
      </c>
      <c r="AF619" s="53">
        <v>6</v>
      </c>
      <c r="AG619" s="53">
        <v>1</v>
      </c>
      <c r="AH619" s="53">
        <v>1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">
      <c r="A620" s="131">
        <v>0.95833333333333337</v>
      </c>
      <c r="B620" s="51">
        <v>58</v>
      </c>
      <c r="C620" s="52">
        <v>1</v>
      </c>
      <c r="D620" s="53">
        <v>2</v>
      </c>
      <c r="E620" s="53">
        <v>51</v>
      </c>
      <c r="F620" s="53">
        <v>2</v>
      </c>
      <c r="G620" s="53">
        <v>2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52</v>
      </c>
      <c r="R620" s="118">
        <v>89.66</v>
      </c>
      <c r="S620" s="53">
        <v>32</v>
      </c>
      <c r="T620" s="118">
        <v>55.17</v>
      </c>
      <c r="U620" s="53">
        <v>1</v>
      </c>
      <c r="V620" s="118">
        <v>1.724</v>
      </c>
      <c r="W620" s="118">
        <v>25.1</v>
      </c>
      <c r="X620" s="124">
        <v>29</v>
      </c>
      <c r="Y620" s="52">
        <v>0</v>
      </c>
      <c r="Z620" s="53">
        <v>0</v>
      </c>
      <c r="AA620" s="53">
        <v>0</v>
      </c>
      <c r="AB620" s="53">
        <v>6</v>
      </c>
      <c r="AC620" s="53">
        <v>27</v>
      </c>
      <c r="AD620" s="53">
        <v>20</v>
      </c>
      <c r="AE620" s="53">
        <v>4</v>
      </c>
      <c r="AF620" s="53">
        <v>1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">
      <c r="A621" s="131">
        <v>0.96875</v>
      </c>
      <c r="B621" s="51">
        <v>67</v>
      </c>
      <c r="C621" s="52">
        <v>0</v>
      </c>
      <c r="D621" s="53">
        <v>3</v>
      </c>
      <c r="E621" s="53">
        <v>59</v>
      </c>
      <c r="F621" s="53">
        <v>0</v>
      </c>
      <c r="G621" s="53">
        <v>5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57</v>
      </c>
      <c r="R621" s="118">
        <v>85.07</v>
      </c>
      <c r="S621" s="53">
        <v>42</v>
      </c>
      <c r="T621" s="118">
        <v>62.69</v>
      </c>
      <c r="U621" s="53">
        <v>2</v>
      </c>
      <c r="V621" s="118">
        <v>2.9849999999999999</v>
      </c>
      <c r="W621" s="118">
        <v>25</v>
      </c>
      <c r="X621" s="124">
        <v>29.3</v>
      </c>
      <c r="Y621" s="52">
        <v>0</v>
      </c>
      <c r="Z621" s="53">
        <v>1</v>
      </c>
      <c r="AA621" s="53">
        <v>1</v>
      </c>
      <c r="AB621" s="53">
        <v>8</v>
      </c>
      <c r="AC621" s="53">
        <v>22</v>
      </c>
      <c r="AD621" s="53">
        <v>28</v>
      </c>
      <c r="AE621" s="53">
        <v>5</v>
      </c>
      <c r="AF621" s="53">
        <v>2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">
      <c r="A622" s="131">
        <v>0.97916666666666663</v>
      </c>
      <c r="B622" s="51">
        <v>56</v>
      </c>
      <c r="C622" s="52">
        <v>0</v>
      </c>
      <c r="D622" s="53">
        <v>0</v>
      </c>
      <c r="E622" s="53">
        <v>54</v>
      </c>
      <c r="F622" s="53">
        <v>0</v>
      </c>
      <c r="G622" s="53">
        <v>2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51</v>
      </c>
      <c r="R622" s="118">
        <v>91.07</v>
      </c>
      <c r="S622" s="53">
        <v>29</v>
      </c>
      <c r="T622" s="118">
        <v>51.79</v>
      </c>
      <c r="U622" s="53">
        <v>1</v>
      </c>
      <c r="V622" s="118">
        <v>1.786</v>
      </c>
      <c r="W622" s="118">
        <v>24.6</v>
      </c>
      <c r="X622" s="124">
        <v>28.2</v>
      </c>
      <c r="Y622" s="52">
        <v>0</v>
      </c>
      <c r="Z622" s="53">
        <v>0</v>
      </c>
      <c r="AA622" s="53">
        <v>0</v>
      </c>
      <c r="AB622" s="53">
        <v>5</v>
      </c>
      <c r="AC622" s="53">
        <v>31</v>
      </c>
      <c r="AD622" s="53">
        <v>18</v>
      </c>
      <c r="AE622" s="53">
        <v>1</v>
      </c>
      <c r="AF622" s="53">
        <v>1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">
      <c r="A623" s="132">
        <v>0.98958333333333337</v>
      </c>
      <c r="B623" s="81">
        <v>40</v>
      </c>
      <c r="C623" s="82">
        <v>0</v>
      </c>
      <c r="D623" s="83">
        <v>2</v>
      </c>
      <c r="E623" s="83">
        <v>37</v>
      </c>
      <c r="F623" s="83">
        <v>0</v>
      </c>
      <c r="G623" s="83">
        <v>0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34</v>
      </c>
      <c r="R623" s="119">
        <v>85</v>
      </c>
      <c r="S623" s="83">
        <v>28</v>
      </c>
      <c r="T623" s="119">
        <v>70</v>
      </c>
      <c r="U623" s="83">
        <v>4</v>
      </c>
      <c r="V623" s="119">
        <v>10</v>
      </c>
      <c r="W623" s="119">
        <v>26.9</v>
      </c>
      <c r="X623" s="125">
        <v>32.200000000000003</v>
      </c>
      <c r="Y623" s="82">
        <v>0</v>
      </c>
      <c r="Z623" s="83">
        <v>0</v>
      </c>
      <c r="AA623" s="83">
        <v>1</v>
      </c>
      <c r="AB623" s="83">
        <v>5</v>
      </c>
      <c r="AC623" s="83">
        <v>9</v>
      </c>
      <c r="AD623" s="83">
        <v>18</v>
      </c>
      <c r="AE623" s="83">
        <v>3</v>
      </c>
      <c r="AF623" s="83">
        <v>1</v>
      </c>
      <c r="AG623" s="83">
        <v>2</v>
      </c>
      <c r="AH623" s="83">
        <v>1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">
      <c r="A624" s="56" t="s">
        <v>64</v>
      </c>
      <c r="B624" s="57">
        <v>4414</v>
      </c>
      <c r="C624" s="58">
        <v>42</v>
      </c>
      <c r="D624" s="59">
        <v>137</v>
      </c>
      <c r="E624" s="59">
        <v>3857</v>
      </c>
      <c r="F624" s="59">
        <v>28</v>
      </c>
      <c r="G624" s="59">
        <v>290</v>
      </c>
      <c r="H624" s="59">
        <v>35</v>
      </c>
      <c r="I624" s="59">
        <v>12</v>
      </c>
      <c r="J624" s="59">
        <v>0</v>
      </c>
      <c r="K624" s="59">
        <v>1</v>
      </c>
      <c r="L624" s="59">
        <v>2</v>
      </c>
      <c r="M624" s="59">
        <v>10</v>
      </c>
      <c r="N624" s="60">
        <v>0</v>
      </c>
      <c r="O624" s="60">
        <v>0</v>
      </c>
      <c r="P624" s="60">
        <v>0</v>
      </c>
      <c r="Q624" s="58">
        <v>3420</v>
      </c>
      <c r="R624" s="120">
        <v>77.48074309016765</v>
      </c>
      <c r="S624" s="59">
        <v>1844</v>
      </c>
      <c r="T624" s="120">
        <v>41.77616674218396</v>
      </c>
      <c r="U624" s="59">
        <v>52</v>
      </c>
      <c r="V624" s="120">
        <v>1.1780697779791574</v>
      </c>
      <c r="W624" s="120">
        <v>22.912279111916629</v>
      </c>
      <c r="X624" s="126">
        <v>28.005301047120419</v>
      </c>
      <c r="Y624" s="61">
        <v>1</v>
      </c>
      <c r="Z624" s="62">
        <v>58</v>
      </c>
      <c r="AA624" s="62">
        <v>277</v>
      </c>
      <c r="AB624" s="62">
        <v>658</v>
      </c>
      <c r="AC624" s="62">
        <v>1986</v>
      </c>
      <c r="AD624" s="62">
        <v>1146</v>
      </c>
      <c r="AE624" s="62">
        <v>236</v>
      </c>
      <c r="AF624" s="62">
        <v>43</v>
      </c>
      <c r="AG624" s="62">
        <v>7</v>
      </c>
      <c r="AH624" s="62">
        <v>1</v>
      </c>
      <c r="AI624" s="62">
        <v>0</v>
      </c>
      <c r="AJ624" s="62">
        <v>1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">
      <c r="A625" s="65" t="s">
        <v>65</v>
      </c>
      <c r="B625" s="66">
        <v>5497</v>
      </c>
      <c r="C625" s="67">
        <v>45</v>
      </c>
      <c r="D625" s="68">
        <v>210</v>
      </c>
      <c r="E625" s="68">
        <v>4809</v>
      </c>
      <c r="F625" s="68">
        <v>33</v>
      </c>
      <c r="G625" s="68">
        <v>332</v>
      </c>
      <c r="H625" s="68">
        <v>39</v>
      </c>
      <c r="I625" s="68">
        <v>14</v>
      </c>
      <c r="J625" s="68">
        <v>1</v>
      </c>
      <c r="K625" s="68">
        <v>1</v>
      </c>
      <c r="L625" s="68">
        <v>2</v>
      </c>
      <c r="M625" s="68">
        <v>11</v>
      </c>
      <c r="N625" s="69">
        <v>0</v>
      </c>
      <c r="O625" s="69">
        <v>0</v>
      </c>
      <c r="P625" s="69">
        <v>0</v>
      </c>
      <c r="Q625" s="67">
        <v>4393</v>
      </c>
      <c r="R625" s="121">
        <v>79.9163179916318</v>
      </c>
      <c r="S625" s="68">
        <v>2456</v>
      </c>
      <c r="T625" s="121">
        <v>44.678915772239399</v>
      </c>
      <c r="U625" s="68">
        <v>81</v>
      </c>
      <c r="V625" s="121">
        <v>1.4735310169183191</v>
      </c>
      <c r="W625" s="121">
        <v>23.277223940331087</v>
      </c>
      <c r="X625" s="127">
        <v>28.238327814569534</v>
      </c>
      <c r="Y625" s="70">
        <v>1</v>
      </c>
      <c r="Z625" s="71">
        <v>64</v>
      </c>
      <c r="AA625" s="71">
        <v>290</v>
      </c>
      <c r="AB625" s="71">
        <v>749</v>
      </c>
      <c r="AC625" s="71">
        <v>2481</v>
      </c>
      <c r="AD625" s="71">
        <v>1510</v>
      </c>
      <c r="AE625" s="71">
        <v>321</v>
      </c>
      <c r="AF625" s="71">
        <v>65</v>
      </c>
      <c r="AG625" s="71">
        <v>12</v>
      </c>
      <c r="AH625" s="71">
        <v>2</v>
      </c>
      <c r="AI625" s="71">
        <v>1</v>
      </c>
      <c r="AJ625" s="71">
        <v>1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">
      <c r="A626" s="65" t="s">
        <v>66</v>
      </c>
      <c r="B626" s="66">
        <v>5988</v>
      </c>
      <c r="C626" s="67">
        <v>47</v>
      </c>
      <c r="D626" s="68">
        <v>233</v>
      </c>
      <c r="E626" s="68">
        <v>5244</v>
      </c>
      <c r="F626" s="68">
        <v>38</v>
      </c>
      <c r="G626" s="68">
        <v>354</v>
      </c>
      <c r="H626" s="68">
        <v>43</v>
      </c>
      <c r="I626" s="68">
        <v>14</v>
      </c>
      <c r="J626" s="68">
        <v>1</v>
      </c>
      <c r="K626" s="68">
        <v>1</v>
      </c>
      <c r="L626" s="68">
        <v>2</v>
      </c>
      <c r="M626" s="68">
        <v>11</v>
      </c>
      <c r="N626" s="69">
        <v>0</v>
      </c>
      <c r="O626" s="69">
        <v>0</v>
      </c>
      <c r="P626" s="69">
        <v>0</v>
      </c>
      <c r="Q626" s="67">
        <v>4833</v>
      </c>
      <c r="R626" s="121">
        <v>80.711422845691388</v>
      </c>
      <c r="S626" s="68">
        <v>2764</v>
      </c>
      <c r="T626" s="121">
        <v>46.158984635938545</v>
      </c>
      <c r="U626" s="68">
        <v>103</v>
      </c>
      <c r="V626" s="121">
        <v>1.7201068804275215</v>
      </c>
      <c r="W626" s="121">
        <v>23.457348029392115</v>
      </c>
      <c r="X626" s="127">
        <v>28.359491701244814</v>
      </c>
      <c r="Y626" s="70">
        <v>1</v>
      </c>
      <c r="Z626" s="71">
        <v>68</v>
      </c>
      <c r="AA626" s="71">
        <v>297</v>
      </c>
      <c r="AB626" s="71">
        <v>789</v>
      </c>
      <c r="AC626" s="71">
        <v>2679</v>
      </c>
      <c r="AD626" s="71">
        <v>1687</v>
      </c>
      <c r="AE626" s="71">
        <v>364</v>
      </c>
      <c r="AF626" s="71">
        <v>82</v>
      </c>
      <c r="AG626" s="71">
        <v>15</v>
      </c>
      <c r="AH626" s="71">
        <v>4</v>
      </c>
      <c r="AI626" s="71">
        <v>1</v>
      </c>
      <c r="AJ626" s="71">
        <v>1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">
      <c r="A627" s="73" t="s">
        <v>67</v>
      </c>
      <c r="B627" s="74">
        <v>6437</v>
      </c>
      <c r="C627" s="75">
        <v>52</v>
      </c>
      <c r="D627" s="76">
        <v>252</v>
      </c>
      <c r="E627" s="76">
        <v>5636</v>
      </c>
      <c r="F627" s="76">
        <v>38</v>
      </c>
      <c r="G627" s="76">
        <v>383</v>
      </c>
      <c r="H627" s="76">
        <v>46</v>
      </c>
      <c r="I627" s="76">
        <v>14</v>
      </c>
      <c r="J627" s="76">
        <v>1</v>
      </c>
      <c r="K627" s="76">
        <v>2</v>
      </c>
      <c r="L627" s="76">
        <v>2</v>
      </c>
      <c r="M627" s="76">
        <v>11</v>
      </c>
      <c r="N627" s="77">
        <v>0</v>
      </c>
      <c r="O627" s="77">
        <v>0</v>
      </c>
      <c r="P627" s="77">
        <v>0</v>
      </c>
      <c r="Q627" s="75">
        <v>5251</v>
      </c>
      <c r="R627" s="122">
        <v>81.575267981979181</v>
      </c>
      <c r="S627" s="76">
        <v>3095</v>
      </c>
      <c r="T627" s="122">
        <v>48.081404380922791</v>
      </c>
      <c r="U627" s="76">
        <v>155</v>
      </c>
      <c r="V627" s="122">
        <v>2.407954015845891</v>
      </c>
      <c r="W627" s="122">
        <v>23.757666614882709</v>
      </c>
      <c r="X627" s="128">
        <v>28.644121621621622</v>
      </c>
      <c r="Y627" s="78">
        <v>1</v>
      </c>
      <c r="Z627" s="79">
        <v>73</v>
      </c>
      <c r="AA627" s="79">
        <v>303</v>
      </c>
      <c r="AB627" s="79">
        <v>809</v>
      </c>
      <c r="AC627" s="79">
        <v>2803</v>
      </c>
      <c r="AD627" s="79">
        <v>1850</v>
      </c>
      <c r="AE627" s="79">
        <v>443</v>
      </c>
      <c r="AF627" s="79">
        <v>114</v>
      </c>
      <c r="AG627" s="79">
        <v>24</v>
      </c>
      <c r="AH627" s="79">
        <v>9</v>
      </c>
      <c r="AI627" s="79">
        <v>2</v>
      </c>
      <c r="AJ627" s="79">
        <v>5</v>
      </c>
      <c r="AK627" s="79">
        <v>1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">
      <c r="B628" s="35" t="s">
        <v>78</v>
      </c>
      <c r="C628" s="35" t="s">
        <v>24</v>
      </c>
      <c r="Y628" s="35" t="s">
        <v>24</v>
      </c>
    </row>
    <row r="629" spans="1:52" s="2" customFormat="1" ht="12.6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">
      <c r="A632" s="130">
        <v>0</v>
      </c>
      <c r="B632" s="45">
        <v>49</v>
      </c>
      <c r="C632" s="46">
        <v>1</v>
      </c>
      <c r="D632" s="47">
        <v>1</v>
      </c>
      <c r="E632" s="47">
        <v>43</v>
      </c>
      <c r="F632" s="47">
        <v>0</v>
      </c>
      <c r="G632" s="47">
        <v>3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43</v>
      </c>
      <c r="R632" s="117">
        <v>87.76</v>
      </c>
      <c r="S632" s="47">
        <v>31</v>
      </c>
      <c r="T632" s="117">
        <v>63.27</v>
      </c>
      <c r="U632" s="47">
        <v>0</v>
      </c>
      <c r="V632" s="117">
        <v>0</v>
      </c>
      <c r="W632" s="117">
        <v>24.6</v>
      </c>
      <c r="X632" s="123">
        <v>27.5</v>
      </c>
      <c r="Y632" s="46">
        <v>0</v>
      </c>
      <c r="Z632" s="47">
        <v>0</v>
      </c>
      <c r="AA632" s="47">
        <v>1</v>
      </c>
      <c r="AB632" s="47">
        <v>5</v>
      </c>
      <c r="AC632" s="47">
        <v>16</v>
      </c>
      <c r="AD632" s="47">
        <v>24</v>
      </c>
      <c r="AE632" s="47">
        <v>3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">
      <c r="A633" s="131">
        <v>1.0416666666666666E-2</v>
      </c>
      <c r="B633" s="51">
        <v>51</v>
      </c>
      <c r="C633" s="52">
        <v>1</v>
      </c>
      <c r="D633" s="53">
        <v>1</v>
      </c>
      <c r="E633" s="53">
        <v>45</v>
      </c>
      <c r="F633" s="53">
        <v>0</v>
      </c>
      <c r="G633" s="53">
        <v>4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45</v>
      </c>
      <c r="R633" s="118">
        <v>88.24</v>
      </c>
      <c r="S633" s="53">
        <v>29</v>
      </c>
      <c r="T633" s="118">
        <v>56.86</v>
      </c>
      <c r="U633" s="53">
        <v>0</v>
      </c>
      <c r="V633" s="118">
        <v>0</v>
      </c>
      <c r="W633" s="118">
        <v>24.4</v>
      </c>
      <c r="X633" s="124">
        <v>29.3</v>
      </c>
      <c r="Y633" s="52">
        <v>0</v>
      </c>
      <c r="Z633" s="53">
        <v>0</v>
      </c>
      <c r="AA633" s="53">
        <v>2</v>
      </c>
      <c r="AB633" s="53">
        <v>4</v>
      </c>
      <c r="AC633" s="53">
        <v>25</v>
      </c>
      <c r="AD633" s="53">
        <v>14</v>
      </c>
      <c r="AE633" s="53">
        <v>6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">
      <c r="A634" s="131">
        <v>2.0833333333333332E-2</v>
      </c>
      <c r="B634" s="51">
        <v>29</v>
      </c>
      <c r="C634" s="52">
        <v>0</v>
      </c>
      <c r="D634" s="53">
        <v>2</v>
      </c>
      <c r="E634" s="53">
        <v>25</v>
      </c>
      <c r="F634" s="53">
        <v>1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26</v>
      </c>
      <c r="R634" s="118">
        <v>89.66</v>
      </c>
      <c r="S634" s="53">
        <v>23</v>
      </c>
      <c r="T634" s="118">
        <v>79.31</v>
      </c>
      <c r="U634" s="53">
        <v>2</v>
      </c>
      <c r="V634" s="118">
        <v>6.8970000000000002</v>
      </c>
      <c r="W634" s="118">
        <v>26.6</v>
      </c>
      <c r="X634" s="124">
        <v>32.299999999999997</v>
      </c>
      <c r="Y634" s="52">
        <v>0</v>
      </c>
      <c r="Z634" s="53">
        <v>0</v>
      </c>
      <c r="AA634" s="53">
        <v>0</v>
      </c>
      <c r="AB634" s="53">
        <v>3</v>
      </c>
      <c r="AC634" s="53">
        <v>9</v>
      </c>
      <c r="AD634" s="53">
        <v>12</v>
      </c>
      <c r="AE634" s="53">
        <v>3</v>
      </c>
      <c r="AF634" s="53">
        <v>2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">
      <c r="A635" s="131">
        <v>3.125E-2</v>
      </c>
      <c r="B635" s="51">
        <v>37</v>
      </c>
      <c r="C635" s="52">
        <v>0</v>
      </c>
      <c r="D635" s="53">
        <v>0</v>
      </c>
      <c r="E635" s="53">
        <v>36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36</v>
      </c>
      <c r="R635" s="118">
        <v>97.3</v>
      </c>
      <c r="S635" s="53">
        <v>25</v>
      </c>
      <c r="T635" s="118">
        <v>67.569999999999993</v>
      </c>
      <c r="U635" s="53">
        <v>3</v>
      </c>
      <c r="V635" s="118">
        <v>8.1080000000000005</v>
      </c>
      <c r="W635" s="118">
        <v>27.3</v>
      </c>
      <c r="X635" s="124">
        <v>33.200000000000003</v>
      </c>
      <c r="Y635" s="52">
        <v>0</v>
      </c>
      <c r="Z635" s="53">
        <v>0</v>
      </c>
      <c r="AA635" s="53">
        <v>0</v>
      </c>
      <c r="AB635" s="53">
        <v>1</v>
      </c>
      <c r="AC635" s="53">
        <v>13</v>
      </c>
      <c r="AD635" s="53">
        <v>15</v>
      </c>
      <c r="AE635" s="53">
        <v>5</v>
      </c>
      <c r="AF635" s="53">
        <v>1</v>
      </c>
      <c r="AG635" s="53">
        <v>1</v>
      </c>
      <c r="AH635" s="53">
        <v>0</v>
      </c>
      <c r="AI635" s="53">
        <v>1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">
      <c r="A636" s="131">
        <v>4.1666666666666664E-2</v>
      </c>
      <c r="B636" s="51">
        <v>33</v>
      </c>
      <c r="C636" s="52">
        <v>0</v>
      </c>
      <c r="D636" s="53">
        <v>0</v>
      </c>
      <c r="E636" s="53">
        <v>32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33</v>
      </c>
      <c r="R636" s="118">
        <v>100</v>
      </c>
      <c r="S636" s="53">
        <v>26</v>
      </c>
      <c r="T636" s="118">
        <v>78.790000000000006</v>
      </c>
      <c r="U636" s="53">
        <v>2</v>
      </c>
      <c r="V636" s="118">
        <v>6.0609999999999999</v>
      </c>
      <c r="W636" s="118">
        <v>27.5</v>
      </c>
      <c r="X636" s="124">
        <v>32.799999999999997</v>
      </c>
      <c r="Y636" s="52">
        <v>0</v>
      </c>
      <c r="Z636" s="53">
        <v>0</v>
      </c>
      <c r="AA636" s="53">
        <v>0</v>
      </c>
      <c r="AB636" s="53">
        <v>0</v>
      </c>
      <c r="AC636" s="53">
        <v>9</v>
      </c>
      <c r="AD636" s="53">
        <v>16</v>
      </c>
      <c r="AE636" s="53">
        <v>6</v>
      </c>
      <c r="AF636" s="53">
        <v>2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">
      <c r="A637" s="131">
        <v>5.2083333333333336E-2</v>
      </c>
      <c r="B637" s="51">
        <v>23</v>
      </c>
      <c r="C637" s="52">
        <v>0</v>
      </c>
      <c r="D637" s="53">
        <v>1</v>
      </c>
      <c r="E637" s="53">
        <v>20</v>
      </c>
      <c r="F637" s="53">
        <v>0</v>
      </c>
      <c r="G637" s="53">
        <v>0</v>
      </c>
      <c r="H637" s="53">
        <v>2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21</v>
      </c>
      <c r="R637" s="118">
        <v>91.3</v>
      </c>
      <c r="S637" s="53">
        <v>18</v>
      </c>
      <c r="T637" s="118">
        <v>78.260000000000005</v>
      </c>
      <c r="U637" s="53">
        <v>1</v>
      </c>
      <c r="V637" s="118">
        <v>4.3479999999999999</v>
      </c>
      <c r="W637" s="118">
        <v>26.2</v>
      </c>
      <c r="X637" s="124">
        <v>30.5</v>
      </c>
      <c r="Y637" s="52">
        <v>0</v>
      </c>
      <c r="Z637" s="53">
        <v>1</v>
      </c>
      <c r="AA637" s="53">
        <v>0</v>
      </c>
      <c r="AB637" s="53">
        <v>1</v>
      </c>
      <c r="AC637" s="53">
        <v>3</v>
      </c>
      <c r="AD637" s="53">
        <v>14</v>
      </c>
      <c r="AE637" s="53">
        <v>3</v>
      </c>
      <c r="AF637" s="53">
        <v>1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">
      <c r="A638" s="131">
        <v>6.25E-2</v>
      </c>
      <c r="B638" s="51">
        <v>20</v>
      </c>
      <c r="C638" s="52">
        <v>0</v>
      </c>
      <c r="D638" s="53">
        <v>4</v>
      </c>
      <c r="E638" s="53">
        <v>15</v>
      </c>
      <c r="F638" s="53">
        <v>0</v>
      </c>
      <c r="G638" s="53">
        <v>1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20</v>
      </c>
      <c r="R638" s="118">
        <v>100</v>
      </c>
      <c r="S638" s="53">
        <v>15</v>
      </c>
      <c r="T638" s="118">
        <v>75</v>
      </c>
      <c r="U638" s="53">
        <v>0</v>
      </c>
      <c r="V638" s="118">
        <v>0</v>
      </c>
      <c r="W638" s="118">
        <v>27.1</v>
      </c>
      <c r="X638" s="124">
        <v>32.700000000000003</v>
      </c>
      <c r="Y638" s="52">
        <v>0</v>
      </c>
      <c r="Z638" s="53">
        <v>0</v>
      </c>
      <c r="AA638" s="53">
        <v>0</v>
      </c>
      <c r="AB638" s="53">
        <v>0</v>
      </c>
      <c r="AC638" s="53">
        <v>7</v>
      </c>
      <c r="AD638" s="53">
        <v>7</v>
      </c>
      <c r="AE638" s="53">
        <v>6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">
      <c r="A639" s="131">
        <v>7.2916666666666671E-2</v>
      </c>
      <c r="B639" s="51">
        <v>19</v>
      </c>
      <c r="C639" s="52">
        <v>0</v>
      </c>
      <c r="D639" s="53">
        <v>1</v>
      </c>
      <c r="E639" s="53">
        <v>17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16</v>
      </c>
      <c r="R639" s="118">
        <v>84.21</v>
      </c>
      <c r="S639" s="53">
        <v>12</v>
      </c>
      <c r="T639" s="118">
        <v>63.16</v>
      </c>
      <c r="U639" s="53">
        <v>0</v>
      </c>
      <c r="V639" s="118">
        <v>0</v>
      </c>
      <c r="W639" s="118">
        <v>24.9</v>
      </c>
      <c r="X639" s="124">
        <v>28.4</v>
      </c>
      <c r="Y639" s="52">
        <v>0</v>
      </c>
      <c r="Z639" s="53">
        <v>0</v>
      </c>
      <c r="AA639" s="53">
        <v>0</v>
      </c>
      <c r="AB639" s="53">
        <v>3</v>
      </c>
      <c r="AC639" s="53">
        <v>4</v>
      </c>
      <c r="AD639" s="53">
        <v>11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">
      <c r="A640" s="131">
        <v>8.3333333333333329E-2</v>
      </c>
      <c r="B640" s="51">
        <v>14</v>
      </c>
      <c r="C640" s="52">
        <v>0</v>
      </c>
      <c r="D640" s="53">
        <v>1</v>
      </c>
      <c r="E640" s="53">
        <v>13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14</v>
      </c>
      <c r="R640" s="118">
        <v>100</v>
      </c>
      <c r="S640" s="53">
        <v>11</v>
      </c>
      <c r="T640" s="118">
        <v>78.569999999999993</v>
      </c>
      <c r="U640" s="53">
        <v>1</v>
      </c>
      <c r="V640" s="118">
        <v>7.1429999999999998</v>
      </c>
      <c r="W640" s="118">
        <v>27.1</v>
      </c>
      <c r="X640" s="124">
        <v>29.5</v>
      </c>
      <c r="Y640" s="52">
        <v>0</v>
      </c>
      <c r="Z640" s="53">
        <v>0</v>
      </c>
      <c r="AA640" s="53">
        <v>0</v>
      </c>
      <c r="AB640" s="53">
        <v>0</v>
      </c>
      <c r="AC640" s="53">
        <v>4</v>
      </c>
      <c r="AD640" s="53">
        <v>9</v>
      </c>
      <c r="AE640" s="53">
        <v>0</v>
      </c>
      <c r="AF640" s="53">
        <v>1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">
      <c r="A641" s="131">
        <v>9.375E-2</v>
      </c>
      <c r="B641" s="51">
        <v>14</v>
      </c>
      <c r="C641" s="52">
        <v>0</v>
      </c>
      <c r="D641" s="53">
        <v>1</v>
      </c>
      <c r="E641" s="53">
        <v>12</v>
      </c>
      <c r="F641" s="53">
        <v>0</v>
      </c>
      <c r="G641" s="53">
        <v>1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13</v>
      </c>
      <c r="R641" s="118">
        <v>92.86</v>
      </c>
      <c r="S641" s="53">
        <v>11</v>
      </c>
      <c r="T641" s="118">
        <v>78.569999999999993</v>
      </c>
      <c r="U641" s="53">
        <v>0</v>
      </c>
      <c r="V641" s="118">
        <v>0</v>
      </c>
      <c r="W641" s="118">
        <v>26.8</v>
      </c>
      <c r="X641" s="124">
        <v>33</v>
      </c>
      <c r="Y641" s="52">
        <v>0</v>
      </c>
      <c r="Z641" s="53">
        <v>1</v>
      </c>
      <c r="AA641" s="53">
        <v>0</v>
      </c>
      <c r="AB641" s="53">
        <v>0</v>
      </c>
      <c r="AC641" s="53">
        <v>3</v>
      </c>
      <c r="AD641" s="53">
        <v>7</v>
      </c>
      <c r="AE641" s="53">
        <v>3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">
      <c r="A642" s="131">
        <v>0.10416666666666667</v>
      </c>
      <c r="B642" s="51">
        <v>13</v>
      </c>
      <c r="C642" s="52">
        <v>0</v>
      </c>
      <c r="D642" s="53">
        <v>1</v>
      </c>
      <c r="E642" s="53">
        <v>11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13</v>
      </c>
      <c r="R642" s="118">
        <v>100</v>
      </c>
      <c r="S642" s="53">
        <v>9</v>
      </c>
      <c r="T642" s="118">
        <v>69.23</v>
      </c>
      <c r="U642" s="53">
        <v>1</v>
      </c>
      <c r="V642" s="118">
        <v>7.6920000000000002</v>
      </c>
      <c r="W642" s="118">
        <v>28.2</v>
      </c>
      <c r="X642" s="124">
        <v>28.9</v>
      </c>
      <c r="Y642" s="52">
        <v>0</v>
      </c>
      <c r="Z642" s="53">
        <v>0</v>
      </c>
      <c r="AA642" s="53">
        <v>0</v>
      </c>
      <c r="AB642" s="53">
        <v>0</v>
      </c>
      <c r="AC642" s="53">
        <v>6</v>
      </c>
      <c r="AD642" s="53">
        <v>6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1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">
      <c r="A643" s="131">
        <v>0.11458333333333333</v>
      </c>
      <c r="B643" s="51">
        <v>14</v>
      </c>
      <c r="C643" s="52">
        <v>0</v>
      </c>
      <c r="D643" s="53">
        <v>0</v>
      </c>
      <c r="E643" s="53">
        <v>13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13</v>
      </c>
      <c r="R643" s="118">
        <v>92.86</v>
      </c>
      <c r="S643" s="53">
        <v>10</v>
      </c>
      <c r="T643" s="118">
        <v>71.430000000000007</v>
      </c>
      <c r="U643" s="53">
        <v>1</v>
      </c>
      <c r="V643" s="118">
        <v>7.1429999999999998</v>
      </c>
      <c r="W643" s="118">
        <v>27.5</v>
      </c>
      <c r="X643" s="124">
        <v>33.799999999999997</v>
      </c>
      <c r="Y643" s="52">
        <v>0</v>
      </c>
      <c r="Z643" s="53">
        <v>0</v>
      </c>
      <c r="AA643" s="53">
        <v>0</v>
      </c>
      <c r="AB643" s="53">
        <v>1</v>
      </c>
      <c r="AC643" s="53">
        <v>4</v>
      </c>
      <c r="AD643" s="53">
        <v>5</v>
      </c>
      <c r="AE643" s="53">
        <v>3</v>
      </c>
      <c r="AF643" s="53">
        <v>0</v>
      </c>
      <c r="AG643" s="53">
        <v>1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">
      <c r="A644" s="131">
        <v>0.125</v>
      </c>
      <c r="B644" s="51">
        <v>9</v>
      </c>
      <c r="C644" s="52">
        <v>0</v>
      </c>
      <c r="D644" s="53">
        <v>0</v>
      </c>
      <c r="E644" s="53">
        <v>8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8</v>
      </c>
      <c r="R644" s="118">
        <v>88.89</v>
      </c>
      <c r="S644" s="53">
        <v>4</v>
      </c>
      <c r="T644" s="118">
        <v>44.44</v>
      </c>
      <c r="U644" s="53">
        <v>0</v>
      </c>
      <c r="V644" s="118">
        <v>0</v>
      </c>
      <c r="W644" s="118">
        <v>25.6</v>
      </c>
      <c r="X644" s="124" t="s">
        <v>63</v>
      </c>
      <c r="Y644" s="52">
        <v>0</v>
      </c>
      <c r="Z644" s="53">
        <v>0</v>
      </c>
      <c r="AA644" s="53">
        <v>0</v>
      </c>
      <c r="AB644" s="53">
        <v>1</v>
      </c>
      <c r="AC644" s="53">
        <v>5</v>
      </c>
      <c r="AD644" s="53">
        <v>1</v>
      </c>
      <c r="AE644" s="53">
        <v>2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">
      <c r="A645" s="131">
        <v>0.13541666666666666</v>
      </c>
      <c r="B645" s="51">
        <v>12</v>
      </c>
      <c r="C645" s="52">
        <v>0</v>
      </c>
      <c r="D645" s="53">
        <v>0</v>
      </c>
      <c r="E645" s="53">
        <v>9</v>
      </c>
      <c r="F645" s="53">
        <v>0</v>
      </c>
      <c r="G645" s="53">
        <v>3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11</v>
      </c>
      <c r="R645" s="118">
        <v>91.67</v>
      </c>
      <c r="S645" s="53">
        <v>8</v>
      </c>
      <c r="T645" s="118">
        <v>66.67</v>
      </c>
      <c r="U645" s="53">
        <v>1</v>
      </c>
      <c r="V645" s="118">
        <v>8.3330000000000002</v>
      </c>
      <c r="W645" s="118">
        <v>27.4</v>
      </c>
      <c r="X645" s="124">
        <v>33.5</v>
      </c>
      <c r="Y645" s="52">
        <v>0</v>
      </c>
      <c r="Z645" s="53">
        <v>0</v>
      </c>
      <c r="AA645" s="53">
        <v>0</v>
      </c>
      <c r="AB645" s="53">
        <v>1</v>
      </c>
      <c r="AC645" s="53">
        <v>3</v>
      </c>
      <c r="AD645" s="53">
        <v>5</v>
      </c>
      <c r="AE645" s="53">
        <v>2</v>
      </c>
      <c r="AF645" s="53">
        <v>1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">
      <c r="A646" s="131">
        <v>0.14583333333333334</v>
      </c>
      <c r="B646" s="51">
        <v>15</v>
      </c>
      <c r="C646" s="52">
        <v>0</v>
      </c>
      <c r="D646" s="53">
        <v>0</v>
      </c>
      <c r="E646" s="53">
        <v>12</v>
      </c>
      <c r="F646" s="53">
        <v>0</v>
      </c>
      <c r="G646" s="53">
        <v>3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14</v>
      </c>
      <c r="R646" s="118">
        <v>93.33</v>
      </c>
      <c r="S646" s="53">
        <v>10</v>
      </c>
      <c r="T646" s="118">
        <v>66.67</v>
      </c>
      <c r="U646" s="53">
        <v>0</v>
      </c>
      <c r="V646" s="118">
        <v>0</v>
      </c>
      <c r="W646" s="118">
        <v>26</v>
      </c>
      <c r="X646" s="124">
        <v>31.4</v>
      </c>
      <c r="Y646" s="52">
        <v>0</v>
      </c>
      <c r="Z646" s="53">
        <v>0</v>
      </c>
      <c r="AA646" s="53">
        <v>0</v>
      </c>
      <c r="AB646" s="53">
        <v>1</v>
      </c>
      <c r="AC646" s="53">
        <v>5</v>
      </c>
      <c r="AD646" s="53">
        <v>6</v>
      </c>
      <c r="AE646" s="53">
        <v>3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">
      <c r="A647" s="131">
        <v>0.15625</v>
      </c>
      <c r="B647" s="51">
        <v>11</v>
      </c>
      <c r="C647" s="52">
        <v>0</v>
      </c>
      <c r="D647" s="53">
        <v>1</v>
      </c>
      <c r="E647" s="53">
        <v>10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11</v>
      </c>
      <c r="R647" s="118">
        <v>100</v>
      </c>
      <c r="S647" s="53">
        <v>9</v>
      </c>
      <c r="T647" s="118">
        <v>81.819999999999993</v>
      </c>
      <c r="U647" s="53">
        <v>0</v>
      </c>
      <c r="V647" s="118">
        <v>0</v>
      </c>
      <c r="W647" s="118">
        <v>25.4</v>
      </c>
      <c r="X647" s="124">
        <v>29.1</v>
      </c>
      <c r="Y647" s="52">
        <v>0</v>
      </c>
      <c r="Z647" s="53">
        <v>0</v>
      </c>
      <c r="AA647" s="53">
        <v>0</v>
      </c>
      <c r="AB647" s="53">
        <v>0</v>
      </c>
      <c r="AC647" s="53">
        <v>6</v>
      </c>
      <c r="AD647" s="53">
        <v>5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">
      <c r="A648" s="131">
        <v>0.16666666666666666</v>
      </c>
      <c r="B648" s="51">
        <v>14</v>
      </c>
      <c r="C648" s="52">
        <v>0</v>
      </c>
      <c r="D648" s="53">
        <v>0</v>
      </c>
      <c r="E648" s="53">
        <v>14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13</v>
      </c>
      <c r="R648" s="118">
        <v>92.86</v>
      </c>
      <c r="S648" s="53">
        <v>11</v>
      </c>
      <c r="T648" s="118">
        <v>78.569999999999993</v>
      </c>
      <c r="U648" s="53">
        <v>0</v>
      </c>
      <c r="V648" s="118">
        <v>0</v>
      </c>
      <c r="W648" s="118">
        <v>26.2</v>
      </c>
      <c r="X648" s="124">
        <v>29.8</v>
      </c>
      <c r="Y648" s="52">
        <v>0</v>
      </c>
      <c r="Z648" s="53">
        <v>0</v>
      </c>
      <c r="AA648" s="53">
        <v>0</v>
      </c>
      <c r="AB648" s="53">
        <v>1</v>
      </c>
      <c r="AC648" s="53">
        <v>3</v>
      </c>
      <c r="AD648" s="53">
        <v>9</v>
      </c>
      <c r="AE648" s="53">
        <v>1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">
      <c r="A649" s="131">
        <v>0.17708333333333334</v>
      </c>
      <c r="B649" s="51">
        <v>12</v>
      </c>
      <c r="C649" s="52">
        <v>0</v>
      </c>
      <c r="D649" s="53">
        <v>0</v>
      </c>
      <c r="E649" s="53">
        <v>11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12</v>
      </c>
      <c r="R649" s="118">
        <v>100</v>
      </c>
      <c r="S649" s="53">
        <v>12</v>
      </c>
      <c r="T649" s="118">
        <v>100</v>
      </c>
      <c r="U649" s="53">
        <v>3</v>
      </c>
      <c r="V649" s="118">
        <v>25</v>
      </c>
      <c r="W649" s="118">
        <v>30.1</v>
      </c>
      <c r="X649" s="124">
        <v>36.4</v>
      </c>
      <c r="Y649" s="52">
        <v>0</v>
      </c>
      <c r="Z649" s="53">
        <v>0</v>
      </c>
      <c r="AA649" s="53">
        <v>0</v>
      </c>
      <c r="AB649" s="53">
        <v>0</v>
      </c>
      <c r="AC649" s="53">
        <v>1</v>
      </c>
      <c r="AD649" s="53">
        <v>7</v>
      </c>
      <c r="AE649" s="53">
        <v>1</v>
      </c>
      <c r="AF649" s="53">
        <v>3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">
      <c r="A650" s="131">
        <v>0.1875</v>
      </c>
      <c r="B650" s="51">
        <v>15</v>
      </c>
      <c r="C650" s="52">
        <v>0</v>
      </c>
      <c r="D650" s="53">
        <v>0</v>
      </c>
      <c r="E650" s="53">
        <v>14</v>
      </c>
      <c r="F650" s="53">
        <v>0</v>
      </c>
      <c r="G650" s="53">
        <v>1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15</v>
      </c>
      <c r="R650" s="118">
        <v>100</v>
      </c>
      <c r="S650" s="53">
        <v>13</v>
      </c>
      <c r="T650" s="118">
        <v>86.67</v>
      </c>
      <c r="U650" s="53">
        <v>2</v>
      </c>
      <c r="V650" s="118">
        <v>13.33</v>
      </c>
      <c r="W650" s="118">
        <v>28.5</v>
      </c>
      <c r="X650" s="124">
        <v>35.299999999999997</v>
      </c>
      <c r="Y650" s="52">
        <v>0</v>
      </c>
      <c r="Z650" s="53">
        <v>0</v>
      </c>
      <c r="AA650" s="53">
        <v>0</v>
      </c>
      <c r="AB650" s="53">
        <v>0</v>
      </c>
      <c r="AC650" s="53">
        <v>4</v>
      </c>
      <c r="AD650" s="53">
        <v>7</v>
      </c>
      <c r="AE650" s="53">
        <v>2</v>
      </c>
      <c r="AF650" s="53">
        <v>2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">
      <c r="A651" s="131">
        <v>0.19791666666666666</v>
      </c>
      <c r="B651" s="51">
        <v>7</v>
      </c>
      <c r="C651" s="52">
        <v>1</v>
      </c>
      <c r="D651" s="53">
        <v>0</v>
      </c>
      <c r="E651" s="53">
        <v>6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6</v>
      </c>
      <c r="R651" s="118">
        <v>85.71</v>
      </c>
      <c r="S651" s="53">
        <v>3</v>
      </c>
      <c r="T651" s="118">
        <v>42.86</v>
      </c>
      <c r="U651" s="53">
        <v>0</v>
      </c>
      <c r="V651" s="118">
        <v>0</v>
      </c>
      <c r="W651" s="118">
        <v>23.2</v>
      </c>
      <c r="X651" s="124" t="s">
        <v>63</v>
      </c>
      <c r="Y651" s="52">
        <v>0</v>
      </c>
      <c r="Z651" s="53">
        <v>0</v>
      </c>
      <c r="AA651" s="53">
        <v>1</v>
      </c>
      <c r="AB651" s="53">
        <v>0</v>
      </c>
      <c r="AC651" s="53">
        <v>3</v>
      </c>
      <c r="AD651" s="53">
        <v>3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">
      <c r="A652" s="131">
        <v>0.20833333333333334</v>
      </c>
      <c r="B652" s="51">
        <v>13</v>
      </c>
      <c r="C652" s="52">
        <v>0</v>
      </c>
      <c r="D652" s="53">
        <v>0</v>
      </c>
      <c r="E652" s="53">
        <v>13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13</v>
      </c>
      <c r="R652" s="118">
        <v>100</v>
      </c>
      <c r="S652" s="53">
        <v>11</v>
      </c>
      <c r="T652" s="118">
        <v>84.62</v>
      </c>
      <c r="U652" s="53">
        <v>1</v>
      </c>
      <c r="V652" s="118">
        <v>7.6920000000000002</v>
      </c>
      <c r="W652" s="118">
        <v>29</v>
      </c>
      <c r="X652" s="124">
        <v>33.1</v>
      </c>
      <c r="Y652" s="52">
        <v>0</v>
      </c>
      <c r="Z652" s="53">
        <v>0</v>
      </c>
      <c r="AA652" s="53">
        <v>0</v>
      </c>
      <c r="AB652" s="53">
        <v>0</v>
      </c>
      <c r="AC652" s="53">
        <v>2</v>
      </c>
      <c r="AD652" s="53">
        <v>4</v>
      </c>
      <c r="AE652" s="53">
        <v>6</v>
      </c>
      <c r="AF652" s="53">
        <v>1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">
      <c r="A653" s="131">
        <v>0.21875</v>
      </c>
      <c r="B653" s="51">
        <v>8</v>
      </c>
      <c r="C653" s="52">
        <v>0</v>
      </c>
      <c r="D653" s="53">
        <v>1</v>
      </c>
      <c r="E653" s="53">
        <v>6</v>
      </c>
      <c r="F653" s="53">
        <v>0</v>
      </c>
      <c r="G653" s="53">
        <v>0</v>
      </c>
      <c r="H653" s="53">
        <v>1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7</v>
      </c>
      <c r="R653" s="118">
        <v>87.5</v>
      </c>
      <c r="S653" s="53">
        <v>7</v>
      </c>
      <c r="T653" s="118">
        <v>87.5</v>
      </c>
      <c r="U653" s="53">
        <v>1</v>
      </c>
      <c r="V653" s="118">
        <v>12.5</v>
      </c>
      <c r="W653" s="118">
        <v>27.6</v>
      </c>
      <c r="X653" s="124" t="s">
        <v>63</v>
      </c>
      <c r="Y653" s="52">
        <v>0</v>
      </c>
      <c r="Z653" s="53">
        <v>1</v>
      </c>
      <c r="AA653" s="53">
        <v>0</v>
      </c>
      <c r="AB653" s="53">
        <v>0</v>
      </c>
      <c r="AC653" s="53">
        <v>3</v>
      </c>
      <c r="AD653" s="53">
        <v>1</v>
      </c>
      <c r="AE653" s="53">
        <v>2</v>
      </c>
      <c r="AF653" s="53">
        <v>0</v>
      </c>
      <c r="AG653" s="53">
        <v>0</v>
      </c>
      <c r="AH653" s="53">
        <v>1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">
      <c r="A654" s="131">
        <v>0.22916666666666666</v>
      </c>
      <c r="B654" s="51">
        <v>4</v>
      </c>
      <c r="C654" s="52">
        <v>0</v>
      </c>
      <c r="D654" s="53">
        <v>0</v>
      </c>
      <c r="E654" s="53">
        <v>1</v>
      </c>
      <c r="F654" s="53">
        <v>0</v>
      </c>
      <c r="G654" s="53">
        <v>3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4</v>
      </c>
      <c r="R654" s="118">
        <v>100</v>
      </c>
      <c r="S654" s="53">
        <v>1</v>
      </c>
      <c r="T654" s="118">
        <v>25</v>
      </c>
      <c r="U654" s="53">
        <v>0</v>
      </c>
      <c r="V654" s="118">
        <v>0</v>
      </c>
      <c r="W654" s="118">
        <v>23</v>
      </c>
      <c r="X654" s="124" t="s">
        <v>63</v>
      </c>
      <c r="Y654" s="52">
        <v>0</v>
      </c>
      <c r="Z654" s="53">
        <v>0</v>
      </c>
      <c r="AA654" s="53">
        <v>0</v>
      </c>
      <c r="AB654" s="53">
        <v>0</v>
      </c>
      <c r="AC654" s="53">
        <v>4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">
      <c r="A655" s="131">
        <v>0.23958333333333334</v>
      </c>
      <c r="B655" s="51">
        <v>8</v>
      </c>
      <c r="C655" s="52">
        <v>1</v>
      </c>
      <c r="D655" s="53">
        <v>0</v>
      </c>
      <c r="E655" s="53">
        <v>7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6</v>
      </c>
      <c r="R655" s="118">
        <v>75</v>
      </c>
      <c r="S655" s="53">
        <v>4</v>
      </c>
      <c r="T655" s="118">
        <v>50</v>
      </c>
      <c r="U655" s="53">
        <v>1</v>
      </c>
      <c r="V655" s="118">
        <v>12.5</v>
      </c>
      <c r="W655" s="118">
        <v>26.4</v>
      </c>
      <c r="X655" s="124" t="s">
        <v>63</v>
      </c>
      <c r="Y655" s="52">
        <v>0</v>
      </c>
      <c r="Z655" s="53">
        <v>0</v>
      </c>
      <c r="AA655" s="53">
        <v>0</v>
      </c>
      <c r="AB655" s="53">
        <v>2</v>
      </c>
      <c r="AC655" s="53">
        <v>2</v>
      </c>
      <c r="AD655" s="53">
        <v>2</v>
      </c>
      <c r="AE655" s="53">
        <v>1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">
      <c r="A656" s="131">
        <v>0.25</v>
      </c>
      <c r="B656" s="51">
        <v>12</v>
      </c>
      <c r="C656" s="52">
        <v>0</v>
      </c>
      <c r="D656" s="53">
        <v>0</v>
      </c>
      <c r="E656" s="53">
        <v>11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11</v>
      </c>
      <c r="R656" s="118">
        <v>91.67</v>
      </c>
      <c r="S656" s="53">
        <v>7</v>
      </c>
      <c r="T656" s="118">
        <v>58.33</v>
      </c>
      <c r="U656" s="53">
        <v>0</v>
      </c>
      <c r="V656" s="118">
        <v>0</v>
      </c>
      <c r="W656" s="118">
        <v>24.2</v>
      </c>
      <c r="X656" s="124">
        <v>28.2</v>
      </c>
      <c r="Y656" s="52">
        <v>0</v>
      </c>
      <c r="Z656" s="53">
        <v>0</v>
      </c>
      <c r="AA656" s="53">
        <v>1</v>
      </c>
      <c r="AB656" s="53">
        <v>0</v>
      </c>
      <c r="AC656" s="53">
        <v>6</v>
      </c>
      <c r="AD656" s="53">
        <v>5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">
      <c r="A657" s="131">
        <v>0.26041666666666669</v>
      </c>
      <c r="B657" s="51">
        <v>11</v>
      </c>
      <c r="C657" s="52">
        <v>0</v>
      </c>
      <c r="D657" s="53">
        <v>0</v>
      </c>
      <c r="E657" s="53">
        <v>9</v>
      </c>
      <c r="F657" s="53">
        <v>0</v>
      </c>
      <c r="G657" s="53">
        <v>2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10</v>
      </c>
      <c r="R657" s="118">
        <v>90.91</v>
      </c>
      <c r="S657" s="53">
        <v>6</v>
      </c>
      <c r="T657" s="118">
        <v>54.55</v>
      </c>
      <c r="U657" s="53">
        <v>0</v>
      </c>
      <c r="V657" s="118">
        <v>0</v>
      </c>
      <c r="W657" s="118">
        <v>25.1</v>
      </c>
      <c r="X657" s="124">
        <v>29.2</v>
      </c>
      <c r="Y657" s="52">
        <v>0</v>
      </c>
      <c r="Z657" s="53">
        <v>0</v>
      </c>
      <c r="AA657" s="53">
        <v>0</v>
      </c>
      <c r="AB657" s="53">
        <v>1</v>
      </c>
      <c r="AC657" s="53">
        <v>4</v>
      </c>
      <c r="AD657" s="53">
        <v>6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">
      <c r="A658" s="131">
        <v>0.27083333333333331</v>
      </c>
      <c r="B658" s="51">
        <v>4</v>
      </c>
      <c r="C658" s="52">
        <v>0</v>
      </c>
      <c r="D658" s="53">
        <v>0</v>
      </c>
      <c r="E658" s="53">
        <v>3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</v>
      </c>
      <c r="R658" s="118">
        <v>50</v>
      </c>
      <c r="S658" s="53">
        <v>1</v>
      </c>
      <c r="T658" s="118">
        <v>25</v>
      </c>
      <c r="U658" s="53">
        <v>0</v>
      </c>
      <c r="V658" s="118">
        <v>0</v>
      </c>
      <c r="W658" s="118">
        <v>19.7</v>
      </c>
      <c r="X658" s="124" t="s">
        <v>63</v>
      </c>
      <c r="Y658" s="52">
        <v>0</v>
      </c>
      <c r="Z658" s="53">
        <v>0</v>
      </c>
      <c r="AA658" s="53">
        <v>0</v>
      </c>
      <c r="AB658" s="53">
        <v>2</v>
      </c>
      <c r="AC658" s="53">
        <v>1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">
      <c r="A659" s="131">
        <v>0.28125</v>
      </c>
      <c r="B659" s="51">
        <v>5</v>
      </c>
      <c r="C659" s="52">
        <v>0</v>
      </c>
      <c r="D659" s="53">
        <v>0</v>
      </c>
      <c r="E659" s="53">
        <v>5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4</v>
      </c>
      <c r="R659" s="118">
        <v>80</v>
      </c>
      <c r="S659" s="53">
        <v>3</v>
      </c>
      <c r="T659" s="118">
        <v>60</v>
      </c>
      <c r="U659" s="53">
        <v>0</v>
      </c>
      <c r="V659" s="118">
        <v>0</v>
      </c>
      <c r="W659" s="118">
        <v>24.5</v>
      </c>
      <c r="X659" s="124" t="s">
        <v>63</v>
      </c>
      <c r="Y659" s="52">
        <v>0</v>
      </c>
      <c r="Z659" s="53">
        <v>0</v>
      </c>
      <c r="AA659" s="53">
        <v>0</v>
      </c>
      <c r="AB659" s="53">
        <v>1</v>
      </c>
      <c r="AC659" s="53">
        <v>1</v>
      </c>
      <c r="AD659" s="53">
        <v>3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">
      <c r="A660" s="131">
        <v>0.29166666666666669</v>
      </c>
      <c r="B660" s="51">
        <v>14</v>
      </c>
      <c r="C660" s="52">
        <v>2</v>
      </c>
      <c r="D660" s="53">
        <v>0</v>
      </c>
      <c r="E660" s="53">
        <v>8</v>
      </c>
      <c r="F660" s="53">
        <v>0</v>
      </c>
      <c r="G660" s="53">
        <v>4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11</v>
      </c>
      <c r="R660" s="118">
        <v>78.569999999999993</v>
      </c>
      <c r="S660" s="53">
        <v>6</v>
      </c>
      <c r="T660" s="118">
        <v>42.86</v>
      </c>
      <c r="U660" s="53">
        <v>1</v>
      </c>
      <c r="V660" s="118">
        <v>7.1429999999999998</v>
      </c>
      <c r="W660" s="118">
        <v>23.1</v>
      </c>
      <c r="X660" s="124">
        <v>27.5</v>
      </c>
      <c r="Y660" s="52">
        <v>0</v>
      </c>
      <c r="Z660" s="53">
        <v>1</v>
      </c>
      <c r="AA660" s="53">
        <v>1</v>
      </c>
      <c r="AB660" s="53">
        <v>1</v>
      </c>
      <c r="AC660" s="53">
        <v>8</v>
      </c>
      <c r="AD660" s="53">
        <v>2</v>
      </c>
      <c r="AE660" s="53">
        <v>0</v>
      </c>
      <c r="AF660" s="53">
        <v>0</v>
      </c>
      <c r="AG660" s="53">
        <v>1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">
      <c r="A661" s="131">
        <v>0.30208333333333331</v>
      </c>
      <c r="B661" s="51">
        <v>16</v>
      </c>
      <c r="C661" s="52">
        <v>0</v>
      </c>
      <c r="D661" s="53">
        <v>0</v>
      </c>
      <c r="E661" s="53">
        <v>15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14</v>
      </c>
      <c r="R661" s="118">
        <v>87.5</v>
      </c>
      <c r="S661" s="53">
        <v>10</v>
      </c>
      <c r="T661" s="118">
        <v>62.5</v>
      </c>
      <c r="U661" s="53">
        <v>0</v>
      </c>
      <c r="V661" s="118">
        <v>0</v>
      </c>
      <c r="W661" s="118">
        <v>24.2</v>
      </c>
      <c r="X661" s="124">
        <v>27.3</v>
      </c>
      <c r="Y661" s="52">
        <v>0</v>
      </c>
      <c r="Z661" s="53">
        <v>0</v>
      </c>
      <c r="AA661" s="53">
        <v>0</v>
      </c>
      <c r="AB661" s="53">
        <v>2</v>
      </c>
      <c r="AC661" s="53">
        <v>6</v>
      </c>
      <c r="AD661" s="53">
        <v>8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">
      <c r="A662" s="131">
        <v>0.3125</v>
      </c>
      <c r="B662" s="51">
        <v>14</v>
      </c>
      <c r="C662" s="52">
        <v>1</v>
      </c>
      <c r="D662" s="53">
        <v>0</v>
      </c>
      <c r="E662" s="53">
        <v>11</v>
      </c>
      <c r="F662" s="53">
        <v>0</v>
      </c>
      <c r="G662" s="53">
        <v>2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12</v>
      </c>
      <c r="R662" s="118">
        <v>85.71</v>
      </c>
      <c r="S662" s="53">
        <v>9</v>
      </c>
      <c r="T662" s="118">
        <v>64.290000000000006</v>
      </c>
      <c r="U662" s="53">
        <v>0</v>
      </c>
      <c r="V662" s="118">
        <v>0</v>
      </c>
      <c r="W662" s="118">
        <v>25.1</v>
      </c>
      <c r="X662" s="124">
        <v>34.799999999999997</v>
      </c>
      <c r="Y662" s="52">
        <v>0</v>
      </c>
      <c r="Z662" s="53">
        <v>2</v>
      </c>
      <c r="AA662" s="53">
        <v>0</v>
      </c>
      <c r="AB662" s="53">
        <v>0</v>
      </c>
      <c r="AC662" s="53">
        <v>4</v>
      </c>
      <c r="AD662" s="53">
        <v>5</v>
      </c>
      <c r="AE662" s="53">
        <v>3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">
      <c r="A663" s="131">
        <v>0.32291666666666669</v>
      </c>
      <c r="B663" s="51">
        <v>16</v>
      </c>
      <c r="C663" s="52">
        <v>0</v>
      </c>
      <c r="D663" s="53">
        <v>1</v>
      </c>
      <c r="E663" s="53">
        <v>13</v>
      </c>
      <c r="F663" s="53">
        <v>0</v>
      </c>
      <c r="G663" s="53">
        <v>1</v>
      </c>
      <c r="H663" s="53">
        <v>0</v>
      </c>
      <c r="I663" s="53">
        <v>0</v>
      </c>
      <c r="J663" s="53">
        <v>1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14</v>
      </c>
      <c r="R663" s="118">
        <v>87.5</v>
      </c>
      <c r="S663" s="53">
        <v>9</v>
      </c>
      <c r="T663" s="118">
        <v>56.25</v>
      </c>
      <c r="U663" s="53">
        <v>0</v>
      </c>
      <c r="V663" s="118">
        <v>0</v>
      </c>
      <c r="W663" s="118">
        <v>26.4</v>
      </c>
      <c r="X663" s="124">
        <v>32.299999999999997</v>
      </c>
      <c r="Y663" s="52">
        <v>0</v>
      </c>
      <c r="Z663" s="53">
        <v>0</v>
      </c>
      <c r="AA663" s="53">
        <v>0</v>
      </c>
      <c r="AB663" s="53">
        <v>2</v>
      </c>
      <c r="AC663" s="53">
        <v>6</v>
      </c>
      <c r="AD663" s="53">
        <v>2</v>
      </c>
      <c r="AE663" s="53">
        <v>6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">
      <c r="A664" s="131">
        <v>0.33333333333333331</v>
      </c>
      <c r="B664" s="51">
        <v>20</v>
      </c>
      <c r="C664" s="52">
        <v>1</v>
      </c>
      <c r="D664" s="53">
        <v>0</v>
      </c>
      <c r="E664" s="53">
        <v>17</v>
      </c>
      <c r="F664" s="53">
        <v>0</v>
      </c>
      <c r="G664" s="53">
        <v>1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1</v>
      </c>
      <c r="O664" s="54">
        <v>0</v>
      </c>
      <c r="P664" s="54">
        <v>0</v>
      </c>
      <c r="Q664" s="52">
        <v>17</v>
      </c>
      <c r="R664" s="118">
        <v>85</v>
      </c>
      <c r="S664" s="53">
        <v>12</v>
      </c>
      <c r="T664" s="118">
        <v>60</v>
      </c>
      <c r="U664" s="53">
        <v>0</v>
      </c>
      <c r="V664" s="118">
        <v>0</v>
      </c>
      <c r="W664" s="118">
        <v>24.5</v>
      </c>
      <c r="X664" s="124">
        <v>29.1</v>
      </c>
      <c r="Y664" s="52">
        <v>0</v>
      </c>
      <c r="Z664" s="53">
        <v>0</v>
      </c>
      <c r="AA664" s="53">
        <v>2</v>
      </c>
      <c r="AB664" s="53">
        <v>1</v>
      </c>
      <c r="AC664" s="53">
        <v>6</v>
      </c>
      <c r="AD664" s="53">
        <v>9</v>
      </c>
      <c r="AE664" s="53">
        <v>2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">
      <c r="A665" s="131">
        <v>0.34375</v>
      </c>
      <c r="B665" s="51">
        <v>20</v>
      </c>
      <c r="C665" s="52">
        <v>1</v>
      </c>
      <c r="D665" s="53">
        <v>1</v>
      </c>
      <c r="E665" s="53">
        <v>15</v>
      </c>
      <c r="F665" s="53">
        <v>0</v>
      </c>
      <c r="G665" s="53">
        <v>3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18</v>
      </c>
      <c r="R665" s="118">
        <v>90</v>
      </c>
      <c r="S665" s="53">
        <v>14</v>
      </c>
      <c r="T665" s="118">
        <v>70</v>
      </c>
      <c r="U665" s="53">
        <v>3</v>
      </c>
      <c r="V665" s="118">
        <v>15</v>
      </c>
      <c r="W665" s="118">
        <v>27.8</v>
      </c>
      <c r="X665" s="124">
        <v>35.6</v>
      </c>
      <c r="Y665" s="52">
        <v>0</v>
      </c>
      <c r="Z665" s="53">
        <v>0</v>
      </c>
      <c r="AA665" s="53">
        <v>1</v>
      </c>
      <c r="AB665" s="53">
        <v>1</v>
      </c>
      <c r="AC665" s="53">
        <v>7</v>
      </c>
      <c r="AD665" s="53">
        <v>2</v>
      </c>
      <c r="AE665" s="53">
        <v>6</v>
      </c>
      <c r="AF665" s="53">
        <v>2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">
      <c r="A666" s="131">
        <v>0.35416666666666669</v>
      </c>
      <c r="B666" s="51">
        <v>27</v>
      </c>
      <c r="C666" s="52">
        <v>0</v>
      </c>
      <c r="D666" s="53">
        <v>0</v>
      </c>
      <c r="E666" s="53">
        <v>26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23</v>
      </c>
      <c r="R666" s="118">
        <v>85.19</v>
      </c>
      <c r="S666" s="53">
        <v>11</v>
      </c>
      <c r="T666" s="118">
        <v>40.74</v>
      </c>
      <c r="U666" s="53">
        <v>0</v>
      </c>
      <c r="V666" s="118">
        <v>0</v>
      </c>
      <c r="W666" s="118">
        <v>24</v>
      </c>
      <c r="X666" s="124">
        <v>29.4</v>
      </c>
      <c r="Y666" s="52">
        <v>0</v>
      </c>
      <c r="Z666" s="53">
        <v>0</v>
      </c>
      <c r="AA666" s="53">
        <v>0</v>
      </c>
      <c r="AB666" s="53">
        <v>4</v>
      </c>
      <c r="AC666" s="53">
        <v>14</v>
      </c>
      <c r="AD666" s="53">
        <v>6</v>
      </c>
      <c r="AE666" s="53">
        <v>3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">
      <c r="A667" s="131">
        <v>0.36458333333333331</v>
      </c>
      <c r="B667" s="51">
        <v>26</v>
      </c>
      <c r="C667" s="52">
        <v>1</v>
      </c>
      <c r="D667" s="53">
        <v>0</v>
      </c>
      <c r="E667" s="53">
        <v>24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24</v>
      </c>
      <c r="R667" s="118">
        <v>92.31</v>
      </c>
      <c r="S667" s="53">
        <v>8</v>
      </c>
      <c r="T667" s="118">
        <v>30.77</v>
      </c>
      <c r="U667" s="53">
        <v>2</v>
      </c>
      <c r="V667" s="118">
        <v>7.6920000000000002</v>
      </c>
      <c r="W667" s="118">
        <v>24.2</v>
      </c>
      <c r="X667" s="124">
        <v>33</v>
      </c>
      <c r="Y667" s="52">
        <v>0</v>
      </c>
      <c r="Z667" s="53">
        <v>0</v>
      </c>
      <c r="AA667" s="53">
        <v>1</v>
      </c>
      <c r="AB667" s="53">
        <v>1</v>
      </c>
      <c r="AC667" s="53">
        <v>17</v>
      </c>
      <c r="AD667" s="53">
        <v>3</v>
      </c>
      <c r="AE667" s="53">
        <v>2</v>
      </c>
      <c r="AF667" s="53">
        <v>2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">
      <c r="A668" s="131">
        <v>0.375</v>
      </c>
      <c r="B668" s="51">
        <v>32</v>
      </c>
      <c r="C668" s="52">
        <v>2</v>
      </c>
      <c r="D668" s="53">
        <v>1</v>
      </c>
      <c r="E668" s="53">
        <v>27</v>
      </c>
      <c r="F668" s="53">
        <v>0</v>
      </c>
      <c r="G668" s="53">
        <v>2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23</v>
      </c>
      <c r="R668" s="118">
        <v>71.88</v>
      </c>
      <c r="S668" s="53">
        <v>10</v>
      </c>
      <c r="T668" s="118">
        <v>31.25</v>
      </c>
      <c r="U668" s="53">
        <v>0</v>
      </c>
      <c r="V668" s="118">
        <v>0</v>
      </c>
      <c r="W668" s="118">
        <v>22.1</v>
      </c>
      <c r="X668" s="124">
        <v>26.4</v>
      </c>
      <c r="Y668" s="52">
        <v>0</v>
      </c>
      <c r="Z668" s="53">
        <v>0</v>
      </c>
      <c r="AA668" s="53">
        <v>3</v>
      </c>
      <c r="AB668" s="53">
        <v>6</v>
      </c>
      <c r="AC668" s="53">
        <v>15</v>
      </c>
      <c r="AD668" s="53">
        <v>7</v>
      </c>
      <c r="AE668" s="53">
        <v>1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">
      <c r="A669" s="131">
        <v>0.38541666666666669</v>
      </c>
      <c r="B669" s="51">
        <v>47</v>
      </c>
      <c r="C669" s="52">
        <v>0</v>
      </c>
      <c r="D669" s="53">
        <v>1</v>
      </c>
      <c r="E669" s="53">
        <v>45</v>
      </c>
      <c r="F669" s="53">
        <v>0</v>
      </c>
      <c r="G669" s="53">
        <v>0</v>
      </c>
      <c r="H669" s="53">
        <v>1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39</v>
      </c>
      <c r="R669" s="118">
        <v>82.98</v>
      </c>
      <c r="S669" s="53">
        <v>24</v>
      </c>
      <c r="T669" s="118">
        <v>51.06</v>
      </c>
      <c r="U669" s="53">
        <v>3</v>
      </c>
      <c r="V669" s="118">
        <v>6.383</v>
      </c>
      <c r="W669" s="118">
        <v>24.5</v>
      </c>
      <c r="X669" s="124">
        <v>29.8</v>
      </c>
      <c r="Y669" s="52">
        <v>0</v>
      </c>
      <c r="Z669" s="53">
        <v>0</v>
      </c>
      <c r="AA669" s="53">
        <v>2</v>
      </c>
      <c r="AB669" s="53">
        <v>6</v>
      </c>
      <c r="AC669" s="53">
        <v>19</v>
      </c>
      <c r="AD669" s="53">
        <v>14</v>
      </c>
      <c r="AE669" s="53">
        <v>3</v>
      </c>
      <c r="AF669" s="53">
        <v>3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">
      <c r="A670" s="131">
        <v>0.39583333333333331</v>
      </c>
      <c r="B670" s="51">
        <v>40</v>
      </c>
      <c r="C670" s="52">
        <v>0</v>
      </c>
      <c r="D670" s="53">
        <v>3</v>
      </c>
      <c r="E670" s="53">
        <v>34</v>
      </c>
      <c r="F670" s="53">
        <v>0</v>
      </c>
      <c r="G670" s="53">
        <v>3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38</v>
      </c>
      <c r="R670" s="118">
        <v>95</v>
      </c>
      <c r="S670" s="53">
        <v>22</v>
      </c>
      <c r="T670" s="118">
        <v>55</v>
      </c>
      <c r="U670" s="53">
        <v>1</v>
      </c>
      <c r="V670" s="118">
        <v>2.5</v>
      </c>
      <c r="W670" s="118">
        <v>25.1</v>
      </c>
      <c r="X670" s="124">
        <v>27.8</v>
      </c>
      <c r="Y670" s="52">
        <v>0</v>
      </c>
      <c r="Z670" s="53">
        <v>0</v>
      </c>
      <c r="AA670" s="53">
        <v>0</v>
      </c>
      <c r="AB670" s="53">
        <v>2</v>
      </c>
      <c r="AC670" s="53">
        <v>17</v>
      </c>
      <c r="AD670" s="53">
        <v>18</v>
      </c>
      <c r="AE670" s="53">
        <v>2</v>
      </c>
      <c r="AF670" s="53">
        <v>1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">
      <c r="A671" s="131">
        <v>0.40625</v>
      </c>
      <c r="B671" s="51">
        <v>36</v>
      </c>
      <c r="C671" s="52">
        <v>2</v>
      </c>
      <c r="D671" s="53">
        <v>0</v>
      </c>
      <c r="E671" s="53">
        <v>32</v>
      </c>
      <c r="F671" s="53">
        <v>1</v>
      </c>
      <c r="G671" s="53">
        <v>0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28</v>
      </c>
      <c r="R671" s="118">
        <v>77.78</v>
      </c>
      <c r="S671" s="53">
        <v>14</v>
      </c>
      <c r="T671" s="118">
        <v>38.89</v>
      </c>
      <c r="U671" s="53">
        <v>1</v>
      </c>
      <c r="V671" s="118">
        <v>2.778</v>
      </c>
      <c r="W671" s="118">
        <v>23.3</v>
      </c>
      <c r="X671" s="124">
        <v>29.8</v>
      </c>
      <c r="Y671" s="52">
        <v>0</v>
      </c>
      <c r="Z671" s="53">
        <v>1</v>
      </c>
      <c r="AA671" s="53">
        <v>2</v>
      </c>
      <c r="AB671" s="53">
        <v>5</v>
      </c>
      <c r="AC671" s="53">
        <v>14</v>
      </c>
      <c r="AD671" s="53">
        <v>9</v>
      </c>
      <c r="AE671" s="53">
        <v>4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">
      <c r="A672" s="131">
        <v>0.41666666666666669</v>
      </c>
      <c r="B672" s="51">
        <v>48</v>
      </c>
      <c r="C672" s="52">
        <v>0</v>
      </c>
      <c r="D672" s="53">
        <v>1</v>
      </c>
      <c r="E672" s="53">
        <v>44</v>
      </c>
      <c r="F672" s="53">
        <v>0</v>
      </c>
      <c r="G672" s="53">
        <v>3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37</v>
      </c>
      <c r="R672" s="118">
        <v>77.08</v>
      </c>
      <c r="S672" s="53">
        <v>25</v>
      </c>
      <c r="T672" s="118">
        <v>52.08</v>
      </c>
      <c r="U672" s="53">
        <v>1</v>
      </c>
      <c r="V672" s="118">
        <v>2.0830000000000002</v>
      </c>
      <c r="W672" s="118">
        <v>24.5</v>
      </c>
      <c r="X672" s="124">
        <v>28.4</v>
      </c>
      <c r="Y672" s="52">
        <v>0</v>
      </c>
      <c r="Z672" s="53">
        <v>0</v>
      </c>
      <c r="AA672" s="53">
        <v>1</v>
      </c>
      <c r="AB672" s="53">
        <v>10</v>
      </c>
      <c r="AC672" s="53">
        <v>15</v>
      </c>
      <c r="AD672" s="53">
        <v>17</v>
      </c>
      <c r="AE672" s="53">
        <v>4</v>
      </c>
      <c r="AF672" s="53">
        <v>0</v>
      </c>
      <c r="AG672" s="53">
        <v>0</v>
      </c>
      <c r="AH672" s="53">
        <v>0</v>
      </c>
      <c r="AI672" s="53">
        <v>0</v>
      </c>
      <c r="AJ672" s="53">
        <v>1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">
      <c r="A673" s="131">
        <v>0.42708333333333331</v>
      </c>
      <c r="B673" s="51">
        <v>69</v>
      </c>
      <c r="C673" s="52">
        <v>4</v>
      </c>
      <c r="D673" s="53">
        <v>0</v>
      </c>
      <c r="E673" s="53">
        <v>62</v>
      </c>
      <c r="F673" s="53">
        <v>0</v>
      </c>
      <c r="G673" s="53">
        <v>1</v>
      </c>
      <c r="H673" s="53">
        <v>0</v>
      </c>
      <c r="I673" s="53">
        <v>1</v>
      </c>
      <c r="J673" s="53">
        <v>0</v>
      </c>
      <c r="K673" s="53">
        <v>0</v>
      </c>
      <c r="L673" s="53">
        <v>0</v>
      </c>
      <c r="M673" s="53">
        <v>1</v>
      </c>
      <c r="N673" s="54">
        <v>0</v>
      </c>
      <c r="O673" s="54">
        <v>0</v>
      </c>
      <c r="P673" s="54">
        <v>0</v>
      </c>
      <c r="Q673" s="52">
        <v>61</v>
      </c>
      <c r="R673" s="118">
        <v>88.41</v>
      </c>
      <c r="S673" s="53">
        <v>34</v>
      </c>
      <c r="T673" s="118">
        <v>49.28</v>
      </c>
      <c r="U673" s="53">
        <v>0</v>
      </c>
      <c r="V673" s="118">
        <v>0</v>
      </c>
      <c r="W673" s="118">
        <v>23.9</v>
      </c>
      <c r="X673" s="124">
        <v>28.5</v>
      </c>
      <c r="Y673" s="52">
        <v>0</v>
      </c>
      <c r="Z673" s="53">
        <v>0</v>
      </c>
      <c r="AA673" s="53">
        <v>3</v>
      </c>
      <c r="AB673" s="53">
        <v>5</v>
      </c>
      <c r="AC673" s="53">
        <v>31</v>
      </c>
      <c r="AD673" s="53">
        <v>28</v>
      </c>
      <c r="AE673" s="53">
        <v>2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">
      <c r="A674" s="131">
        <v>0.4375</v>
      </c>
      <c r="B674" s="51">
        <v>80</v>
      </c>
      <c r="C674" s="52">
        <v>0</v>
      </c>
      <c r="D674" s="53">
        <v>3</v>
      </c>
      <c r="E674" s="53">
        <v>72</v>
      </c>
      <c r="F674" s="53">
        <v>0</v>
      </c>
      <c r="G674" s="53">
        <v>4</v>
      </c>
      <c r="H674" s="53">
        <v>1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70</v>
      </c>
      <c r="R674" s="118">
        <v>87.5</v>
      </c>
      <c r="S674" s="53">
        <v>39</v>
      </c>
      <c r="T674" s="118">
        <v>48.75</v>
      </c>
      <c r="U674" s="53">
        <v>0</v>
      </c>
      <c r="V674" s="118">
        <v>0</v>
      </c>
      <c r="W674" s="118">
        <v>23.8</v>
      </c>
      <c r="X674" s="124">
        <v>27.3</v>
      </c>
      <c r="Y674" s="52">
        <v>0</v>
      </c>
      <c r="Z674" s="53">
        <v>0</v>
      </c>
      <c r="AA674" s="53">
        <v>2</v>
      </c>
      <c r="AB674" s="53">
        <v>8</v>
      </c>
      <c r="AC674" s="53">
        <v>46</v>
      </c>
      <c r="AD674" s="53">
        <v>20</v>
      </c>
      <c r="AE674" s="53">
        <v>4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">
      <c r="A675" s="131">
        <v>0.44791666666666669</v>
      </c>
      <c r="B675" s="51">
        <v>61</v>
      </c>
      <c r="C675" s="52">
        <v>0</v>
      </c>
      <c r="D675" s="53">
        <v>2</v>
      </c>
      <c r="E675" s="53">
        <v>56</v>
      </c>
      <c r="F675" s="53">
        <v>1</v>
      </c>
      <c r="G675" s="53">
        <v>2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51</v>
      </c>
      <c r="R675" s="118">
        <v>83.61</v>
      </c>
      <c r="S675" s="53">
        <v>31</v>
      </c>
      <c r="T675" s="118">
        <v>50.82</v>
      </c>
      <c r="U675" s="53">
        <v>0</v>
      </c>
      <c r="V675" s="118">
        <v>0</v>
      </c>
      <c r="W675" s="118">
        <v>23.7</v>
      </c>
      <c r="X675" s="124">
        <v>28.5</v>
      </c>
      <c r="Y675" s="52">
        <v>0</v>
      </c>
      <c r="Z675" s="53">
        <v>1</v>
      </c>
      <c r="AA675" s="53">
        <v>3</v>
      </c>
      <c r="AB675" s="53">
        <v>6</v>
      </c>
      <c r="AC675" s="53">
        <v>25</v>
      </c>
      <c r="AD675" s="53">
        <v>22</v>
      </c>
      <c r="AE675" s="53">
        <v>4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">
      <c r="A676" s="131">
        <v>0.45833333333333331</v>
      </c>
      <c r="B676" s="51">
        <v>68</v>
      </c>
      <c r="C676" s="52">
        <v>1</v>
      </c>
      <c r="D676" s="53">
        <v>2</v>
      </c>
      <c r="E676" s="53">
        <v>58</v>
      </c>
      <c r="F676" s="53">
        <v>0</v>
      </c>
      <c r="G676" s="53">
        <v>7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43</v>
      </c>
      <c r="R676" s="118">
        <v>63.24</v>
      </c>
      <c r="S676" s="53">
        <v>29</v>
      </c>
      <c r="T676" s="118">
        <v>42.65</v>
      </c>
      <c r="U676" s="53">
        <v>0</v>
      </c>
      <c r="V676" s="118">
        <v>0</v>
      </c>
      <c r="W676" s="118">
        <v>22.5</v>
      </c>
      <c r="X676" s="124">
        <v>28.8</v>
      </c>
      <c r="Y676" s="52">
        <v>0</v>
      </c>
      <c r="Z676" s="53">
        <v>1</v>
      </c>
      <c r="AA676" s="53">
        <v>5</v>
      </c>
      <c r="AB676" s="53">
        <v>19</v>
      </c>
      <c r="AC676" s="53">
        <v>19</v>
      </c>
      <c r="AD676" s="53">
        <v>16</v>
      </c>
      <c r="AE676" s="53">
        <v>8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">
      <c r="A677" s="131">
        <v>0.46875</v>
      </c>
      <c r="B677" s="51">
        <v>51</v>
      </c>
      <c r="C677" s="52">
        <v>0</v>
      </c>
      <c r="D677" s="53">
        <v>0</v>
      </c>
      <c r="E677" s="53">
        <v>45</v>
      </c>
      <c r="F677" s="53">
        <v>0</v>
      </c>
      <c r="G677" s="53">
        <v>6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45</v>
      </c>
      <c r="R677" s="118">
        <v>88.24</v>
      </c>
      <c r="S677" s="53">
        <v>27</v>
      </c>
      <c r="T677" s="118">
        <v>52.94</v>
      </c>
      <c r="U677" s="53">
        <v>0</v>
      </c>
      <c r="V677" s="118">
        <v>0</v>
      </c>
      <c r="W677" s="118">
        <v>25.1</v>
      </c>
      <c r="X677" s="124">
        <v>29.3</v>
      </c>
      <c r="Y677" s="52">
        <v>0</v>
      </c>
      <c r="Z677" s="53">
        <v>0</v>
      </c>
      <c r="AA677" s="53">
        <v>0</v>
      </c>
      <c r="AB677" s="53">
        <v>6</v>
      </c>
      <c r="AC677" s="53">
        <v>18</v>
      </c>
      <c r="AD677" s="53">
        <v>23</v>
      </c>
      <c r="AE677" s="53">
        <v>4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">
      <c r="A678" s="131">
        <v>0.47916666666666669</v>
      </c>
      <c r="B678" s="51">
        <v>80</v>
      </c>
      <c r="C678" s="52">
        <v>0</v>
      </c>
      <c r="D678" s="53">
        <v>3</v>
      </c>
      <c r="E678" s="53">
        <v>72</v>
      </c>
      <c r="F678" s="53">
        <v>0</v>
      </c>
      <c r="G678" s="53">
        <v>3</v>
      </c>
      <c r="H678" s="53">
        <v>2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69</v>
      </c>
      <c r="R678" s="118">
        <v>86.25</v>
      </c>
      <c r="S678" s="53">
        <v>35</v>
      </c>
      <c r="T678" s="118">
        <v>43.75</v>
      </c>
      <c r="U678" s="53">
        <v>0</v>
      </c>
      <c r="V678" s="118">
        <v>0</v>
      </c>
      <c r="W678" s="118">
        <v>23.1</v>
      </c>
      <c r="X678" s="124">
        <v>26.8</v>
      </c>
      <c r="Y678" s="52">
        <v>0</v>
      </c>
      <c r="Z678" s="53">
        <v>0</v>
      </c>
      <c r="AA678" s="53">
        <v>2</v>
      </c>
      <c r="AB678" s="53">
        <v>9</v>
      </c>
      <c r="AC678" s="53">
        <v>45</v>
      </c>
      <c r="AD678" s="53">
        <v>22</v>
      </c>
      <c r="AE678" s="53">
        <v>2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">
      <c r="A679" s="131">
        <v>0.48958333333333331</v>
      </c>
      <c r="B679" s="51">
        <v>72</v>
      </c>
      <c r="C679" s="52">
        <v>0</v>
      </c>
      <c r="D679" s="53">
        <v>5</v>
      </c>
      <c r="E679" s="53">
        <v>62</v>
      </c>
      <c r="F679" s="53">
        <v>0</v>
      </c>
      <c r="G679" s="53">
        <v>4</v>
      </c>
      <c r="H679" s="53">
        <v>0</v>
      </c>
      <c r="I679" s="53">
        <v>1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55</v>
      </c>
      <c r="R679" s="118">
        <v>76.39</v>
      </c>
      <c r="S679" s="53">
        <v>31</v>
      </c>
      <c r="T679" s="118">
        <v>43.06</v>
      </c>
      <c r="U679" s="53">
        <v>3</v>
      </c>
      <c r="V679" s="118">
        <v>4.1669999999999998</v>
      </c>
      <c r="W679" s="118">
        <v>23.6</v>
      </c>
      <c r="X679" s="124">
        <v>28.5</v>
      </c>
      <c r="Y679" s="52">
        <v>0</v>
      </c>
      <c r="Z679" s="53">
        <v>1</v>
      </c>
      <c r="AA679" s="53">
        <v>0</v>
      </c>
      <c r="AB679" s="53">
        <v>16</v>
      </c>
      <c r="AC679" s="53">
        <v>28</v>
      </c>
      <c r="AD679" s="53">
        <v>18</v>
      </c>
      <c r="AE679" s="53">
        <v>6</v>
      </c>
      <c r="AF679" s="53">
        <v>3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">
      <c r="A680" s="131">
        <v>0.5</v>
      </c>
      <c r="B680" s="51">
        <v>42</v>
      </c>
      <c r="C680" s="52">
        <v>0</v>
      </c>
      <c r="D680" s="53">
        <v>0</v>
      </c>
      <c r="E680" s="53">
        <v>41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41</v>
      </c>
      <c r="R680" s="118">
        <v>97.62</v>
      </c>
      <c r="S680" s="53">
        <v>27</v>
      </c>
      <c r="T680" s="118">
        <v>64.290000000000006</v>
      </c>
      <c r="U680" s="53">
        <v>0</v>
      </c>
      <c r="V680" s="118">
        <v>0</v>
      </c>
      <c r="W680" s="118">
        <v>25.1</v>
      </c>
      <c r="X680" s="124">
        <v>27.7</v>
      </c>
      <c r="Y680" s="52">
        <v>0</v>
      </c>
      <c r="Z680" s="53">
        <v>0</v>
      </c>
      <c r="AA680" s="53">
        <v>0</v>
      </c>
      <c r="AB680" s="53">
        <v>1</v>
      </c>
      <c r="AC680" s="53">
        <v>24</v>
      </c>
      <c r="AD680" s="53">
        <v>13</v>
      </c>
      <c r="AE680" s="53">
        <v>4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">
      <c r="A681" s="131">
        <v>0.51041666666666663</v>
      </c>
      <c r="B681" s="51">
        <v>0</v>
      </c>
      <c r="C681" s="52">
        <v>0</v>
      </c>
      <c r="D681" s="53">
        <v>0</v>
      </c>
      <c r="E681" s="53">
        <v>0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0</v>
      </c>
      <c r="X681" s="124">
        <v>0</v>
      </c>
      <c r="Y681" s="52">
        <v>0</v>
      </c>
      <c r="Z681" s="53">
        <v>0</v>
      </c>
      <c r="AA681" s="53">
        <v>0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0</v>
      </c>
      <c r="X682" s="124">
        <v>0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">
      <c r="A683" s="131">
        <v>0.53125</v>
      </c>
      <c r="B683" s="51">
        <v>116</v>
      </c>
      <c r="C683" s="52">
        <v>1</v>
      </c>
      <c r="D683" s="53">
        <v>3</v>
      </c>
      <c r="E683" s="53">
        <v>106</v>
      </c>
      <c r="F683" s="53">
        <v>1</v>
      </c>
      <c r="G683" s="53">
        <v>0</v>
      </c>
      <c r="H683" s="53">
        <v>4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14</v>
      </c>
      <c r="X683" s="124">
        <v>16</v>
      </c>
      <c r="Y683" s="52">
        <v>1</v>
      </c>
      <c r="Z683" s="53">
        <v>4</v>
      </c>
      <c r="AA683" s="53">
        <v>70</v>
      </c>
      <c r="AB683" s="53">
        <v>41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">
      <c r="A684" s="131">
        <v>0.54166666666666663</v>
      </c>
      <c r="B684" s="51">
        <v>108</v>
      </c>
      <c r="C684" s="52">
        <v>0</v>
      </c>
      <c r="D684" s="53">
        <v>0</v>
      </c>
      <c r="E684" s="53">
        <v>101</v>
      </c>
      <c r="F684" s="53">
        <v>0</v>
      </c>
      <c r="G684" s="53">
        <v>0</v>
      </c>
      <c r="H684" s="53">
        <v>5</v>
      </c>
      <c r="I684" s="53">
        <v>1</v>
      </c>
      <c r="J684" s="53">
        <v>0</v>
      </c>
      <c r="K684" s="53">
        <v>0</v>
      </c>
      <c r="L684" s="53">
        <v>0</v>
      </c>
      <c r="M684" s="53">
        <v>1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13</v>
      </c>
      <c r="X684" s="124">
        <v>14.5</v>
      </c>
      <c r="Y684" s="52">
        <v>1</v>
      </c>
      <c r="Z684" s="53">
        <v>1</v>
      </c>
      <c r="AA684" s="53">
        <v>93</v>
      </c>
      <c r="AB684" s="53">
        <v>13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">
      <c r="A685" s="131">
        <v>0.55208333333333337</v>
      </c>
      <c r="B685" s="51">
        <v>121</v>
      </c>
      <c r="C685" s="52">
        <v>1</v>
      </c>
      <c r="D685" s="53">
        <v>5</v>
      </c>
      <c r="E685" s="53">
        <v>110</v>
      </c>
      <c r="F685" s="53">
        <v>0</v>
      </c>
      <c r="G685" s="53">
        <v>1</v>
      </c>
      <c r="H685" s="53">
        <v>1</v>
      </c>
      <c r="I685" s="53">
        <v>1</v>
      </c>
      <c r="J685" s="53">
        <v>0</v>
      </c>
      <c r="K685" s="53">
        <v>0</v>
      </c>
      <c r="L685" s="53">
        <v>0</v>
      </c>
      <c r="M685" s="53">
        <v>1</v>
      </c>
      <c r="N685" s="54">
        <v>1</v>
      </c>
      <c r="O685" s="54">
        <v>0</v>
      </c>
      <c r="P685" s="54">
        <v>0</v>
      </c>
      <c r="Q685" s="52">
        <v>1</v>
      </c>
      <c r="R685" s="118">
        <v>0.82599999999999996</v>
      </c>
      <c r="S685" s="53">
        <v>0</v>
      </c>
      <c r="T685" s="118">
        <v>0</v>
      </c>
      <c r="U685" s="53">
        <v>0</v>
      </c>
      <c r="V685" s="118">
        <v>0</v>
      </c>
      <c r="W685" s="118">
        <v>15.4</v>
      </c>
      <c r="X685" s="124">
        <v>18</v>
      </c>
      <c r="Y685" s="52">
        <v>1</v>
      </c>
      <c r="Z685" s="53">
        <v>0</v>
      </c>
      <c r="AA685" s="53">
        <v>48</v>
      </c>
      <c r="AB685" s="53">
        <v>71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">
      <c r="A686" s="131">
        <v>0.5625</v>
      </c>
      <c r="B686" s="51">
        <v>102</v>
      </c>
      <c r="C686" s="52">
        <v>0</v>
      </c>
      <c r="D686" s="53">
        <v>6</v>
      </c>
      <c r="E686" s="53">
        <v>90</v>
      </c>
      <c r="F686" s="53">
        <v>0</v>
      </c>
      <c r="G686" s="53">
        <v>2</v>
      </c>
      <c r="H686" s="53">
        <v>1</v>
      </c>
      <c r="I686" s="53">
        <v>1</v>
      </c>
      <c r="J686" s="53">
        <v>0</v>
      </c>
      <c r="K686" s="53">
        <v>0</v>
      </c>
      <c r="L686" s="53">
        <v>0</v>
      </c>
      <c r="M686" s="53">
        <v>2</v>
      </c>
      <c r="N686" s="54">
        <v>0</v>
      </c>
      <c r="O686" s="54">
        <v>0</v>
      </c>
      <c r="P686" s="54">
        <v>0</v>
      </c>
      <c r="Q686" s="52">
        <v>3</v>
      </c>
      <c r="R686" s="118">
        <v>2.9409999999999998</v>
      </c>
      <c r="S686" s="53">
        <v>0</v>
      </c>
      <c r="T686" s="118">
        <v>0</v>
      </c>
      <c r="U686" s="53">
        <v>0</v>
      </c>
      <c r="V686" s="118">
        <v>0</v>
      </c>
      <c r="W686" s="118">
        <v>15.8</v>
      </c>
      <c r="X686" s="124">
        <v>18.100000000000001</v>
      </c>
      <c r="Y686" s="52">
        <v>0</v>
      </c>
      <c r="Z686" s="53">
        <v>1</v>
      </c>
      <c r="AA686" s="53">
        <v>32</v>
      </c>
      <c r="AB686" s="53">
        <v>66</v>
      </c>
      <c r="AC686" s="53">
        <v>3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">
      <c r="A687" s="131">
        <v>0.57291666666666663</v>
      </c>
      <c r="B687" s="51">
        <v>104</v>
      </c>
      <c r="C687" s="52">
        <v>2</v>
      </c>
      <c r="D687" s="53">
        <v>10</v>
      </c>
      <c r="E687" s="53">
        <v>90</v>
      </c>
      <c r="F687" s="53">
        <v>0</v>
      </c>
      <c r="G687" s="53">
        <v>0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1</v>
      </c>
      <c r="N687" s="54">
        <v>0</v>
      </c>
      <c r="O687" s="54">
        <v>0</v>
      </c>
      <c r="P687" s="54">
        <v>0</v>
      </c>
      <c r="Q687" s="52">
        <v>3</v>
      </c>
      <c r="R687" s="118">
        <v>2.8849999999999998</v>
      </c>
      <c r="S687" s="53">
        <v>0</v>
      </c>
      <c r="T687" s="118">
        <v>0</v>
      </c>
      <c r="U687" s="53">
        <v>0</v>
      </c>
      <c r="V687" s="118">
        <v>0</v>
      </c>
      <c r="W687" s="118">
        <v>15.9</v>
      </c>
      <c r="X687" s="124">
        <v>18.5</v>
      </c>
      <c r="Y687" s="52">
        <v>2</v>
      </c>
      <c r="Z687" s="53">
        <v>4</v>
      </c>
      <c r="AA687" s="53">
        <v>20</v>
      </c>
      <c r="AB687" s="53">
        <v>75</v>
      </c>
      <c r="AC687" s="53">
        <v>3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">
      <c r="A688" s="131">
        <v>0.58333333333333337</v>
      </c>
      <c r="B688" s="51">
        <v>88</v>
      </c>
      <c r="C688" s="52">
        <v>0</v>
      </c>
      <c r="D688" s="53">
        <v>4</v>
      </c>
      <c r="E688" s="53">
        <v>79</v>
      </c>
      <c r="F688" s="53">
        <v>0</v>
      </c>
      <c r="G688" s="53">
        <v>1</v>
      </c>
      <c r="H688" s="53">
        <v>0</v>
      </c>
      <c r="I688" s="53">
        <v>3</v>
      </c>
      <c r="J688" s="53">
        <v>0</v>
      </c>
      <c r="K688" s="53">
        <v>0</v>
      </c>
      <c r="L688" s="53">
        <v>1</v>
      </c>
      <c r="M688" s="53">
        <v>0</v>
      </c>
      <c r="N688" s="54">
        <v>0</v>
      </c>
      <c r="O688" s="54">
        <v>0</v>
      </c>
      <c r="P688" s="54">
        <v>0</v>
      </c>
      <c r="Q688" s="52">
        <v>2</v>
      </c>
      <c r="R688" s="118">
        <v>2.2730000000000001</v>
      </c>
      <c r="S688" s="53">
        <v>0</v>
      </c>
      <c r="T688" s="118">
        <v>0</v>
      </c>
      <c r="U688" s="53">
        <v>0</v>
      </c>
      <c r="V688" s="118">
        <v>0</v>
      </c>
      <c r="W688" s="118">
        <v>16.7</v>
      </c>
      <c r="X688" s="124">
        <v>18.2</v>
      </c>
      <c r="Y688" s="52">
        <v>0</v>
      </c>
      <c r="Z688" s="53">
        <v>0</v>
      </c>
      <c r="AA688" s="53">
        <v>6</v>
      </c>
      <c r="AB688" s="53">
        <v>80</v>
      </c>
      <c r="AC688" s="53">
        <v>2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">
      <c r="A689" s="131">
        <v>0.59375</v>
      </c>
      <c r="B689" s="51">
        <v>109</v>
      </c>
      <c r="C689" s="52">
        <v>0</v>
      </c>
      <c r="D689" s="53">
        <v>5</v>
      </c>
      <c r="E689" s="53">
        <v>102</v>
      </c>
      <c r="F689" s="53">
        <v>0</v>
      </c>
      <c r="G689" s="53">
        <v>1</v>
      </c>
      <c r="H689" s="53">
        <v>0</v>
      </c>
      <c r="I689" s="53">
        <v>1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2</v>
      </c>
      <c r="R689" s="118">
        <v>1.835</v>
      </c>
      <c r="S689" s="53">
        <v>0</v>
      </c>
      <c r="T689" s="118">
        <v>0</v>
      </c>
      <c r="U689" s="53">
        <v>0</v>
      </c>
      <c r="V689" s="118">
        <v>0</v>
      </c>
      <c r="W689" s="118">
        <v>16</v>
      </c>
      <c r="X689" s="124">
        <v>18</v>
      </c>
      <c r="Y689" s="52">
        <v>0</v>
      </c>
      <c r="Z689" s="53">
        <v>1</v>
      </c>
      <c r="AA689" s="53">
        <v>27</v>
      </c>
      <c r="AB689" s="53">
        <v>79</v>
      </c>
      <c r="AC689" s="53">
        <v>2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">
      <c r="A690" s="131">
        <v>0.60416666666666663</v>
      </c>
      <c r="B690" s="51">
        <v>96</v>
      </c>
      <c r="C690" s="52">
        <v>1</v>
      </c>
      <c r="D690" s="53">
        <v>5</v>
      </c>
      <c r="E690" s="53">
        <v>88</v>
      </c>
      <c r="F690" s="53">
        <v>0</v>
      </c>
      <c r="G690" s="53">
        <v>1</v>
      </c>
      <c r="H690" s="53">
        <v>0</v>
      </c>
      <c r="I690" s="53">
        <v>1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</v>
      </c>
      <c r="R690" s="118">
        <v>2.0830000000000002</v>
      </c>
      <c r="S690" s="53">
        <v>0</v>
      </c>
      <c r="T690" s="118">
        <v>0</v>
      </c>
      <c r="U690" s="53">
        <v>0</v>
      </c>
      <c r="V690" s="118">
        <v>0</v>
      </c>
      <c r="W690" s="118">
        <v>16.100000000000001</v>
      </c>
      <c r="X690" s="124">
        <v>17.899999999999999</v>
      </c>
      <c r="Y690" s="52">
        <v>1</v>
      </c>
      <c r="Z690" s="53">
        <v>1</v>
      </c>
      <c r="AA690" s="53">
        <v>17</v>
      </c>
      <c r="AB690" s="53">
        <v>75</v>
      </c>
      <c r="AC690" s="53">
        <v>2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">
      <c r="A691" s="131">
        <v>0.61458333333333337</v>
      </c>
      <c r="B691" s="51">
        <v>114</v>
      </c>
      <c r="C691" s="52">
        <v>0</v>
      </c>
      <c r="D691" s="53">
        <v>4</v>
      </c>
      <c r="E691" s="53">
        <v>107</v>
      </c>
      <c r="F691" s="53">
        <v>0</v>
      </c>
      <c r="G691" s="53">
        <v>1</v>
      </c>
      <c r="H691" s="53">
        <v>1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</v>
      </c>
      <c r="R691" s="118">
        <v>1.754</v>
      </c>
      <c r="S691" s="53">
        <v>0</v>
      </c>
      <c r="T691" s="118">
        <v>0</v>
      </c>
      <c r="U691" s="53">
        <v>0</v>
      </c>
      <c r="V691" s="118">
        <v>0</v>
      </c>
      <c r="W691" s="118">
        <v>15.6</v>
      </c>
      <c r="X691" s="124">
        <v>17.7</v>
      </c>
      <c r="Y691" s="52">
        <v>0</v>
      </c>
      <c r="Z691" s="53">
        <v>7</v>
      </c>
      <c r="AA691" s="53">
        <v>29</v>
      </c>
      <c r="AB691" s="53">
        <v>76</v>
      </c>
      <c r="AC691" s="53">
        <v>2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">
      <c r="A692" s="131">
        <v>0.625</v>
      </c>
      <c r="B692" s="51">
        <v>109</v>
      </c>
      <c r="C692" s="52">
        <v>1</v>
      </c>
      <c r="D692" s="53">
        <v>3</v>
      </c>
      <c r="E692" s="53">
        <v>101</v>
      </c>
      <c r="F692" s="53">
        <v>0</v>
      </c>
      <c r="G692" s="53">
        <v>1</v>
      </c>
      <c r="H692" s="53">
        <v>0</v>
      </c>
      <c r="I692" s="53">
        <v>1</v>
      </c>
      <c r="J692" s="53">
        <v>0</v>
      </c>
      <c r="K692" s="53">
        <v>0</v>
      </c>
      <c r="L692" s="53">
        <v>0</v>
      </c>
      <c r="M692" s="53">
        <v>1</v>
      </c>
      <c r="N692" s="54">
        <v>1</v>
      </c>
      <c r="O692" s="54">
        <v>0</v>
      </c>
      <c r="P692" s="54">
        <v>0</v>
      </c>
      <c r="Q692" s="52">
        <v>4</v>
      </c>
      <c r="R692" s="118">
        <v>3.67</v>
      </c>
      <c r="S692" s="53">
        <v>0</v>
      </c>
      <c r="T692" s="118">
        <v>0</v>
      </c>
      <c r="U692" s="53">
        <v>0</v>
      </c>
      <c r="V692" s="118">
        <v>0</v>
      </c>
      <c r="W692" s="118">
        <v>16.3</v>
      </c>
      <c r="X692" s="124">
        <v>18.7</v>
      </c>
      <c r="Y692" s="52">
        <v>0</v>
      </c>
      <c r="Z692" s="53">
        <v>2</v>
      </c>
      <c r="AA692" s="53">
        <v>20</v>
      </c>
      <c r="AB692" s="53">
        <v>83</v>
      </c>
      <c r="AC692" s="53">
        <v>4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">
      <c r="A693" s="131">
        <v>0.63541666666666663</v>
      </c>
      <c r="B693" s="51">
        <v>117</v>
      </c>
      <c r="C693" s="52">
        <v>1</v>
      </c>
      <c r="D693" s="53">
        <v>2</v>
      </c>
      <c r="E693" s="53">
        <v>113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1</v>
      </c>
      <c r="R693" s="118">
        <v>0.85499999999999998</v>
      </c>
      <c r="S693" s="53">
        <v>0</v>
      </c>
      <c r="T693" s="118">
        <v>0</v>
      </c>
      <c r="U693" s="53">
        <v>0</v>
      </c>
      <c r="V693" s="118">
        <v>0</v>
      </c>
      <c r="W693" s="118">
        <v>15.5</v>
      </c>
      <c r="X693" s="124">
        <v>17.899999999999999</v>
      </c>
      <c r="Y693" s="52">
        <v>1</v>
      </c>
      <c r="Z693" s="53">
        <v>9</v>
      </c>
      <c r="AA693" s="53">
        <v>20</v>
      </c>
      <c r="AB693" s="53">
        <v>86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">
      <c r="A694" s="131">
        <v>0.64583333333333337</v>
      </c>
      <c r="B694" s="51">
        <v>77</v>
      </c>
      <c r="C694" s="52">
        <v>1</v>
      </c>
      <c r="D694" s="53">
        <v>3</v>
      </c>
      <c r="E694" s="53">
        <v>70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3</v>
      </c>
      <c r="N694" s="54">
        <v>0</v>
      </c>
      <c r="O694" s="54">
        <v>0</v>
      </c>
      <c r="P694" s="54">
        <v>0</v>
      </c>
      <c r="Q694" s="52">
        <v>2</v>
      </c>
      <c r="R694" s="118">
        <v>2.597</v>
      </c>
      <c r="S694" s="53">
        <v>0</v>
      </c>
      <c r="T694" s="118">
        <v>0</v>
      </c>
      <c r="U694" s="53">
        <v>0</v>
      </c>
      <c r="V694" s="118">
        <v>0</v>
      </c>
      <c r="W694" s="118">
        <v>16.5</v>
      </c>
      <c r="X694" s="124">
        <v>19.3</v>
      </c>
      <c r="Y694" s="52">
        <v>0</v>
      </c>
      <c r="Z694" s="53">
        <v>0</v>
      </c>
      <c r="AA694" s="53">
        <v>15</v>
      </c>
      <c r="AB694" s="53">
        <v>60</v>
      </c>
      <c r="AC694" s="53">
        <v>2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">
      <c r="A695" s="131">
        <v>0.65625</v>
      </c>
      <c r="B695" s="51">
        <v>124</v>
      </c>
      <c r="C695" s="52">
        <v>2</v>
      </c>
      <c r="D695" s="53">
        <v>4</v>
      </c>
      <c r="E695" s="53">
        <v>116</v>
      </c>
      <c r="F695" s="53">
        <v>0</v>
      </c>
      <c r="G695" s="53">
        <v>1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2</v>
      </c>
      <c r="R695" s="118">
        <v>1.613</v>
      </c>
      <c r="S695" s="53">
        <v>0</v>
      </c>
      <c r="T695" s="118">
        <v>0</v>
      </c>
      <c r="U695" s="53">
        <v>0</v>
      </c>
      <c r="V695" s="118">
        <v>0</v>
      </c>
      <c r="W695" s="118">
        <v>15.3</v>
      </c>
      <c r="X695" s="124">
        <v>17</v>
      </c>
      <c r="Y695" s="52">
        <v>0</v>
      </c>
      <c r="Z695" s="53">
        <v>2</v>
      </c>
      <c r="AA695" s="53">
        <v>43</v>
      </c>
      <c r="AB695" s="53">
        <v>77</v>
      </c>
      <c r="AC695" s="53">
        <v>2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">
      <c r="A696" s="131">
        <v>0.66666666666666663</v>
      </c>
      <c r="B696" s="51">
        <v>94</v>
      </c>
      <c r="C696" s="52">
        <v>1</v>
      </c>
      <c r="D696" s="53">
        <v>7</v>
      </c>
      <c r="E696" s="53">
        <v>84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1</v>
      </c>
      <c r="N696" s="54">
        <v>0</v>
      </c>
      <c r="O696" s="54">
        <v>0</v>
      </c>
      <c r="P696" s="54">
        <v>0</v>
      </c>
      <c r="Q696" s="52">
        <v>2</v>
      </c>
      <c r="R696" s="118">
        <v>2.1280000000000001</v>
      </c>
      <c r="S696" s="53">
        <v>0</v>
      </c>
      <c r="T696" s="118">
        <v>0</v>
      </c>
      <c r="U696" s="53">
        <v>0</v>
      </c>
      <c r="V696" s="118">
        <v>0</v>
      </c>
      <c r="W696" s="118">
        <v>16</v>
      </c>
      <c r="X696" s="124">
        <v>17.399999999999999</v>
      </c>
      <c r="Y696" s="52">
        <v>0</v>
      </c>
      <c r="Z696" s="53">
        <v>1</v>
      </c>
      <c r="AA696" s="53">
        <v>18</v>
      </c>
      <c r="AB696" s="53">
        <v>73</v>
      </c>
      <c r="AC696" s="53">
        <v>2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">
      <c r="A697" s="131">
        <v>0.67708333333333337</v>
      </c>
      <c r="B697" s="51">
        <v>125</v>
      </c>
      <c r="C697" s="52">
        <v>1</v>
      </c>
      <c r="D697" s="53">
        <v>3</v>
      </c>
      <c r="E697" s="53">
        <v>116</v>
      </c>
      <c r="F697" s="53">
        <v>0</v>
      </c>
      <c r="G697" s="53">
        <v>0</v>
      </c>
      <c r="H697" s="53">
        <v>0</v>
      </c>
      <c r="I697" s="53">
        <v>4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2</v>
      </c>
      <c r="R697" s="118">
        <v>1.6</v>
      </c>
      <c r="S697" s="53">
        <v>0</v>
      </c>
      <c r="T697" s="118">
        <v>0</v>
      </c>
      <c r="U697" s="53">
        <v>0</v>
      </c>
      <c r="V697" s="118">
        <v>0</v>
      </c>
      <c r="W697" s="118">
        <v>15.9</v>
      </c>
      <c r="X697" s="124">
        <v>17.600000000000001</v>
      </c>
      <c r="Y697" s="52">
        <v>0</v>
      </c>
      <c r="Z697" s="53">
        <v>0</v>
      </c>
      <c r="AA697" s="53">
        <v>33</v>
      </c>
      <c r="AB697" s="53">
        <v>90</v>
      </c>
      <c r="AC697" s="53">
        <v>2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">
      <c r="A698" s="131">
        <v>0.6875</v>
      </c>
      <c r="B698" s="51">
        <v>131</v>
      </c>
      <c r="C698" s="52">
        <v>1</v>
      </c>
      <c r="D698" s="53">
        <v>2</v>
      </c>
      <c r="E698" s="53">
        <v>125</v>
      </c>
      <c r="F698" s="53">
        <v>0</v>
      </c>
      <c r="G698" s="53">
        <v>0</v>
      </c>
      <c r="H698" s="53">
        <v>1</v>
      </c>
      <c r="I698" s="53">
        <v>2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4</v>
      </c>
      <c r="R698" s="118">
        <v>3.0529999999999999</v>
      </c>
      <c r="S698" s="53">
        <v>0</v>
      </c>
      <c r="T698" s="118">
        <v>0</v>
      </c>
      <c r="U698" s="53">
        <v>0</v>
      </c>
      <c r="V698" s="118">
        <v>0</v>
      </c>
      <c r="W698" s="118">
        <v>15.7</v>
      </c>
      <c r="X698" s="124">
        <v>17.7</v>
      </c>
      <c r="Y698" s="52">
        <v>0</v>
      </c>
      <c r="Z698" s="53">
        <v>1</v>
      </c>
      <c r="AA698" s="53">
        <v>43</v>
      </c>
      <c r="AB698" s="53">
        <v>83</v>
      </c>
      <c r="AC698" s="53">
        <v>4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">
      <c r="A699" s="131">
        <v>0.69791666666666663</v>
      </c>
      <c r="B699" s="51">
        <v>107</v>
      </c>
      <c r="C699" s="52">
        <v>1</v>
      </c>
      <c r="D699" s="53">
        <v>1</v>
      </c>
      <c r="E699" s="53">
        <v>105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3</v>
      </c>
      <c r="R699" s="118">
        <v>2.8039999999999998</v>
      </c>
      <c r="S699" s="53">
        <v>0</v>
      </c>
      <c r="T699" s="118">
        <v>0</v>
      </c>
      <c r="U699" s="53">
        <v>0</v>
      </c>
      <c r="V699" s="118">
        <v>0</v>
      </c>
      <c r="W699" s="118">
        <v>16.2</v>
      </c>
      <c r="X699" s="124">
        <v>17.8</v>
      </c>
      <c r="Y699" s="52">
        <v>1</v>
      </c>
      <c r="Z699" s="53">
        <v>0</v>
      </c>
      <c r="AA699" s="53">
        <v>22</v>
      </c>
      <c r="AB699" s="53">
        <v>81</v>
      </c>
      <c r="AC699" s="53">
        <v>3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">
      <c r="A700" s="131">
        <v>0.70833333333333337</v>
      </c>
      <c r="B700" s="51">
        <v>94</v>
      </c>
      <c r="C700" s="52">
        <v>1</v>
      </c>
      <c r="D700" s="53">
        <v>4</v>
      </c>
      <c r="E700" s="53">
        <v>86</v>
      </c>
      <c r="F700" s="53">
        <v>0</v>
      </c>
      <c r="G700" s="53">
        <v>0</v>
      </c>
      <c r="H700" s="53">
        <v>1</v>
      </c>
      <c r="I700" s="53">
        <v>1</v>
      </c>
      <c r="J700" s="53">
        <v>0</v>
      </c>
      <c r="K700" s="53">
        <v>0</v>
      </c>
      <c r="L700" s="53">
        <v>0</v>
      </c>
      <c r="M700" s="53">
        <v>0</v>
      </c>
      <c r="N700" s="54">
        <v>1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15.8</v>
      </c>
      <c r="X700" s="124">
        <v>17.100000000000001</v>
      </c>
      <c r="Y700" s="52">
        <v>0</v>
      </c>
      <c r="Z700" s="53">
        <v>1</v>
      </c>
      <c r="AA700" s="53">
        <v>24</v>
      </c>
      <c r="AB700" s="53">
        <v>69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">
      <c r="A701" s="131">
        <v>0.71875</v>
      </c>
      <c r="B701" s="51">
        <v>113</v>
      </c>
      <c r="C701" s="52">
        <v>0</v>
      </c>
      <c r="D701" s="53">
        <v>4</v>
      </c>
      <c r="E701" s="53">
        <v>108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1</v>
      </c>
      <c r="N701" s="54">
        <v>0</v>
      </c>
      <c r="O701" s="54">
        <v>0</v>
      </c>
      <c r="P701" s="54">
        <v>0</v>
      </c>
      <c r="Q701" s="52">
        <v>1</v>
      </c>
      <c r="R701" s="118">
        <v>0.88500000000000001</v>
      </c>
      <c r="S701" s="53">
        <v>0</v>
      </c>
      <c r="T701" s="118">
        <v>0</v>
      </c>
      <c r="U701" s="53">
        <v>0</v>
      </c>
      <c r="V701" s="118">
        <v>0</v>
      </c>
      <c r="W701" s="118">
        <v>16</v>
      </c>
      <c r="X701" s="124">
        <v>17.600000000000001</v>
      </c>
      <c r="Y701" s="52">
        <v>0</v>
      </c>
      <c r="Z701" s="53">
        <v>0</v>
      </c>
      <c r="AA701" s="53">
        <v>34</v>
      </c>
      <c r="AB701" s="53">
        <v>78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">
      <c r="A702" s="131">
        <v>0.72916666666666663</v>
      </c>
      <c r="B702" s="51">
        <v>110</v>
      </c>
      <c r="C702" s="52">
        <v>0</v>
      </c>
      <c r="D702" s="53">
        <v>3</v>
      </c>
      <c r="E702" s="53">
        <v>104</v>
      </c>
      <c r="F702" s="53">
        <v>0</v>
      </c>
      <c r="G702" s="53">
        <v>0</v>
      </c>
      <c r="H702" s="53">
        <v>0</v>
      </c>
      <c r="I702" s="53">
        <v>2</v>
      </c>
      <c r="J702" s="53">
        <v>0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5</v>
      </c>
      <c r="R702" s="118">
        <v>4.5449999999999999</v>
      </c>
      <c r="S702" s="53">
        <v>5</v>
      </c>
      <c r="T702" s="118">
        <v>4.5449999999999999</v>
      </c>
      <c r="U702" s="53">
        <v>2</v>
      </c>
      <c r="V702" s="118">
        <v>1.8180000000000001</v>
      </c>
      <c r="W702" s="118">
        <v>16.600000000000001</v>
      </c>
      <c r="X702" s="124">
        <v>17.600000000000001</v>
      </c>
      <c r="Y702" s="52">
        <v>0</v>
      </c>
      <c r="Z702" s="53">
        <v>0</v>
      </c>
      <c r="AA702" s="53">
        <v>36</v>
      </c>
      <c r="AB702" s="53">
        <v>69</v>
      </c>
      <c r="AC702" s="53">
        <v>0</v>
      </c>
      <c r="AD702" s="53">
        <v>0</v>
      </c>
      <c r="AE702" s="53">
        <v>3</v>
      </c>
      <c r="AF702" s="53">
        <v>0</v>
      </c>
      <c r="AG702" s="53">
        <v>0</v>
      </c>
      <c r="AH702" s="53">
        <v>2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">
      <c r="A703" s="131">
        <v>0.73958333333333337</v>
      </c>
      <c r="B703" s="51">
        <v>111</v>
      </c>
      <c r="C703" s="52">
        <v>0</v>
      </c>
      <c r="D703" s="53">
        <v>5</v>
      </c>
      <c r="E703" s="53">
        <v>106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</v>
      </c>
      <c r="R703" s="118">
        <v>1.802</v>
      </c>
      <c r="S703" s="53">
        <v>0</v>
      </c>
      <c r="T703" s="118">
        <v>0</v>
      </c>
      <c r="U703" s="53">
        <v>0</v>
      </c>
      <c r="V703" s="118">
        <v>0</v>
      </c>
      <c r="W703" s="118">
        <v>16.2</v>
      </c>
      <c r="X703" s="124">
        <v>17.399999999999999</v>
      </c>
      <c r="Y703" s="52">
        <v>0</v>
      </c>
      <c r="Z703" s="53">
        <v>0</v>
      </c>
      <c r="AA703" s="53">
        <v>12</v>
      </c>
      <c r="AB703" s="53">
        <v>97</v>
      </c>
      <c r="AC703" s="53">
        <v>2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">
      <c r="A704" s="131">
        <v>0.75</v>
      </c>
      <c r="B704" s="51">
        <v>110</v>
      </c>
      <c r="C704" s="52">
        <v>0</v>
      </c>
      <c r="D704" s="53">
        <v>4</v>
      </c>
      <c r="E704" s="53">
        <v>101</v>
      </c>
      <c r="F704" s="53">
        <v>0</v>
      </c>
      <c r="G704" s="53">
        <v>0</v>
      </c>
      <c r="H704" s="53">
        <v>0</v>
      </c>
      <c r="I704" s="53">
        <v>2</v>
      </c>
      <c r="J704" s="53">
        <v>0</v>
      </c>
      <c r="K704" s="53">
        <v>1</v>
      </c>
      <c r="L704" s="53">
        <v>1</v>
      </c>
      <c r="M704" s="53">
        <v>1</v>
      </c>
      <c r="N704" s="54">
        <v>0</v>
      </c>
      <c r="O704" s="54">
        <v>0</v>
      </c>
      <c r="P704" s="54">
        <v>0</v>
      </c>
      <c r="Q704" s="52">
        <v>2</v>
      </c>
      <c r="R704" s="118">
        <v>1.8180000000000001</v>
      </c>
      <c r="S704" s="53">
        <v>1</v>
      </c>
      <c r="T704" s="118">
        <v>0.90900000000000003</v>
      </c>
      <c r="U704" s="53">
        <v>0</v>
      </c>
      <c r="V704" s="118">
        <v>0</v>
      </c>
      <c r="W704" s="118">
        <v>16.2</v>
      </c>
      <c r="X704" s="124">
        <v>18.100000000000001</v>
      </c>
      <c r="Y704" s="52">
        <v>0</v>
      </c>
      <c r="Z704" s="53">
        <v>3</v>
      </c>
      <c r="AA704" s="53">
        <v>19</v>
      </c>
      <c r="AB704" s="53">
        <v>86</v>
      </c>
      <c r="AC704" s="53">
        <v>2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">
      <c r="A705" s="131">
        <v>0.76041666666666663</v>
      </c>
      <c r="B705" s="51">
        <v>99</v>
      </c>
      <c r="C705" s="52">
        <v>0</v>
      </c>
      <c r="D705" s="53">
        <v>1</v>
      </c>
      <c r="E705" s="53">
        <v>96</v>
      </c>
      <c r="F705" s="53">
        <v>1</v>
      </c>
      <c r="G705" s="53">
        <v>1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3</v>
      </c>
      <c r="R705" s="118">
        <v>3.03</v>
      </c>
      <c r="S705" s="53">
        <v>1</v>
      </c>
      <c r="T705" s="118">
        <v>1.01</v>
      </c>
      <c r="U705" s="53">
        <v>0</v>
      </c>
      <c r="V705" s="118">
        <v>0</v>
      </c>
      <c r="W705" s="118">
        <v>16.5</v>
      </c>
      <c r="X705" s="124">
        <v>18.100000000000001</v>
      </c>
      <c r="Y705" s="52">
        <v>0</v>
      </c>
      <c r="Z705" s="53">
        <v>0</v>
      </c>
      <c r="AA705" s="53">
        <v>18</v>
      </c>
      <c r="AB705" s="53">
        <v>78</v>
      </c>
      <c r="AC705" s="53">
        <v>2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">
      <c r="A706" s="131">
        <v>0.77083333333333337</v>
      </c>
      <c r="B706" s="51">
        <v>112</v>
      </c>
      <c r="C706" s="52">
        <v>1</v>
      </c>
      <c r="D706" s="53">
        <v>1</v>
      </c>
      <c r="E706" s="53">
        <v>109</v>
      </c>
      <c r="F706" s="53">
        <v>0</v>
      </c>
      <c r="G706" s="53">
        <v>0</v>
      </c>
      <c r="H706" s="53">
        <v>0</v>
      </c>
      <c r="I706" s="53">
        <v>1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</v>
      </c>
      <c r="R706" s="118">
        <v>1.786</v>
      </c>
      <c r="S706" s="53">
        <v>0</v>
      </c>
      <c r="T706" s="118">
        <v>0</v>
      </c>
      <c r="U706" s="53">
        <v>0</v>
      </c>
      <c r="V706" s="118">
        <v>0</v>
      </c>
      <c r="W706" s="118">
        <v>16</v>
      </c>
      <c r="X706" s="124">
        <v>17.8</v>
      </c>
      <c r="Y706" s="52">
        <v>1</v>
      </c>
      <c r="Z706" s="53">
        <v>0</v>
      </c>
      <c r="AA706" s="53">
        <v>25</v>
      </c>
      <c r="AB706" s="53">
        <v>84</v>
      </c>
      <c r="AC706" s="53">
        <v>2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">
      <c r="A707" s="131">
        <v>0.78125</v>
      </c>
      <c r="B707" s="51">
        <v>100</v>
      </c>
      <c r="C707" s="52">
        <v>0</v>
      </c>
      <c r="D707" s="53">
        <v>5</v>
      </c>
      <c r="E707" s="53">
        <v>94</v>
      </c>
      <c r="F707" s="53">
        <v>0</v>
      </c>
      <c r="G707" s="53">
        <v>0</v>
      </c>
      <c r="H707" s="53">
        <v>1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2</v>
      </c>
      <c r="S707" s="53">
        <v>0</v>
      </c>
      <c r="T707" s="118">
        <v>0</v>
      </c>
      <c r="U707" s="53">
        <v>0</v>
      </c>
      <c r="V707" s="118">
        <v>0</v>
      </c>
      <c r="W707" s="118">
        <v>15.8</v>
      </c>
      <c r="X707" s="124">
        <v>18.2</v>
      </c>
      <c r="Y707" s="52">
        <v>0</v>
      </c>
      <c r="Z707" s="53">
        <v>4</v>
      </c>
      <c r="AA707" s="53">
        <v>24</v>
      </c>
      <c r="AB707" s="53">
        <v>70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">
      <c r="A708" s="131">
        <v>0.79166666666666663</v>
      </c>
      <c r="B708" s="51">
        <v>77</v>
      </c>
      <c r="C708" s="52">
        <v>0</v>
      </c>
      <c r="D708" s="53">
        <v>2</v>
      </c>
      <c r="E708" s="53">
        <v>73</v>
      </c>
      <c r="F708" s="53">
        <v>0</v>
      </c>
      <c r="G708" s="53">
        <v>0</v>
      </c>
      <c r="H708" s="53">
        <v>0</v>
      </c>
      <c r="I708" s="53">
        <v>1</v>
      </c>
      <c r="J708" s="53">
        <v>0</v>
      </c>
      <c r="K708" s="53">
        <v>0</v>
      </c>
      <c r="L708" s="53">
        <v>0</v>
      </c>
      <c r="M708" s="53">
        <v>1</v>
      </c>
      <c r="N708" s="54">
        <v>0</v>
      </c>
      <c r="O708" s="54">
        <v>0</v>
      </c>
      <c r="P708" s="54">
        <v>0</v>
      </c>
      <c r="Q708" s="52">
        <v>9</v>
      </c>
      <c r="R708" s="118">
        <v>11.69</v>
      </c>
      <c r="S708" s="53">
        <v>1</v>
      </c>
      <c r="T708" s="118">
        <v>1.2989999999999999</v>
      </c>
      <c r="U708" s="53">
        <v>0</v>
      </c>
      <c r="V708" s="118">
        <v>0</v>
      </c>
      <c r="W708" s="118">
        <v>17.100000000000001</v>
      </c>
      <c r="X708" s="124">
        <v>19</v>
      </c>
      <c r="Y708" s="52">
        <v>0</v>
      </c>
      <c r="Z708" s="53">
        <v>1</v>
      </c>
      <c r="AA708" s="53">
        <v>11</v>
      </c>
      <c r="AB708" s="53">
        <v>56</v>
      </c>
      <c r="AC708" s="53">
        <v>8</v>
      </c>
      <c r="AD708" s="53">
        <v>1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">
      <c r="A709" s="131">
        <v>0.80208333333333337</v>
      </c>
      <c r="B709" s="51">
        <v>103</v>
      </c>
      <c r="C709" s="52">
        <v>0</v>
      </c>
      <c r="D709" s="53">
        <v>8</v>
      </c>
      <c r="E709" s="53">
        <v>93</v>
      </c>
      <c r="F709" s="53">
        <v>0</v>
      </c>
      <c r="G709" s="53">
        <v>2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5</v>
      </c>
      <c r="R709" s="118">
        <v>4.8540000000000001</v>
      </c>
      <c r="S709" s="53">
        <v>1</v>
      </c>
      <c r="T709" s="118">
        <v>0.97099999999999997</v>
      </c>
      <c r="U709" s="53">
        <v>0</v>
      </c>
      <c r="V709" s="118">
        <v>0</v>
      </c>
      <c r="W709" s="118">
        <v>16.399999999999999</v>
      </c>
      <c r="X709" s="124">
        <v>19.100000000000001</v>
      </c>
      <c r="Y709" s="52">
        <v>0</v>
      </c>
      <c r="Z709" s="53">
        <v>6</v>
      </c>
      <c r="AA709" s="53">
        <v>20</v>
      </c>
      <c r="AB709" s="53">
        <v>72</v>
      </c>
      <c r="AC709" s="53">
        <v>4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">
      <c r="A710" s="131">
        <v>0.8125</v>
      </c>
      <c r="B710" s="51">
        <v>98</v>
      </c>
      <c r="C710" s="52">
        <v>0</v>
      </c>
      <c r="D710" s="53">
        <v>2</v>
      </c>
      <c r="E710" s="53">
        <v>94</v>
      </c>
      <c r="F710" s="53">
        <v>0</v>
      </c>
      <c r="G710" s="53">
        <v>0</v>
      </c>
      <c r="H710" s="53">
        <v>2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4</v>
      </c>
      <c r="R710" s="118">
        <v>4.0819999999999999</v>
      </c>
      <c r="S710" s="53">
        <v>0</v>
      </c>
      <c r="T710" s="118">
        <v>0</v>
      </c>
      <c r="U710" s="53">
        <v>0</v>
      </c>
      <c r="V710" s="118">
        <v>0</v>
      </c>
      <c r="W710" s="118">
        <v>16.100000000000001</v>
      </c>
      <c r="X710" s="124">
        <v>18.600000000000001</v>
      </c>
      <c r="Y710" s="52">
        <v>0</v>
      </c>
      <c r="Z710" s="53">
        <v>7</v>
      </c>
      <c r="AA710" s="53">
        <v>16</v>
      </c>
      <c r="AB710" s="53">
        <v>71</v>
      </c>
      <c r="AC710" s="53">
        <v>4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">
      <c r="A711" s="131">
        <v>0.82291666666666663</v>
      </c>
      <c r="B711" s="51">
        <v>71</v>
      </c>
      <c r="C711" s="52">
        <v>0</v>
      </c>
      <c r="D711" s="53">
        <v>7</v>
      </c>
      <c r="E711" s="53">
        <v>63</v>
      </c>
      <c r="F711" s="53">
        <v>0</v>
      </c>
      <c r="G711" s="53">
        <v>0</v>
      </c>
      <c r="H711" s="53">
        <v>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7</v>
      </c>
      <c r="R711" s="118">
        <v>9.859</v>
      </c>
      <c r="S711" s="53">
        <v>0</v>
      </c>
      <c r="T711" s="118">
        <v>0</v>
      </c>
      <c r="U711" s="53">
        <v>0</v>
      </c>
      <c r="V711" s="118">
        <v>0</v>
      </c>
      <c r="W711" s="118">
        <v>17.5</v>
      </c>
      <c r="X711" s="124">
        <v>19.7</v>
      </c>
      <c r="Y711" s="52">
        <v>0</v>
      </c>
      <c r="Z711" s="53">
        <v>1</v>
      </c>
      <c r="AA711" s="53">
        <v>4</v>
      </c>
      <c r="AB711" s="53">
        <v>59</v>
      </c>
      <c r="AC711" s="53">
        <v>7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">
      <c r="A712" s="131">
        <v>0.83333333333333337</v>
      </c>
      <c r="B712" s="51">
        <v>95</v>
      </c>
      <c r="C712" s="52">
        <v>0</v>
      </c>
      <c r="D712" s="53">
        <v>3</v>
      </c>
      <c r="E712" s="53">
        <v>90</v>
      </c>
      <c r="F712" s="53">
        <v>0</v>
      </c>
      <c r="G712" s="53">
        <v>1</v>
      </c>
      <c r="H712" s="53">
        <v>1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3</v>
      </c>
      <c r="R712" s="118">
        <v>3.1579999999999999</v>
      </c>
      <c r="S712" s="53">
        <v>0</v>
      </c>
      <c r="T712" s="118">
        <v>0</v>
      </c>
      <c r="U712" s="53">
        <v>0</v>
      </c>
      <c r="V712" s="118">
        <v>0</v>
      </c>
      <c r="W712" s="118">
        <v>16.3</v>
      </c>
      <c r="X712" s="124">
        <v>18.5</v>
      </c>
      <c r="Y712" s="52">
        <v>0</v>
      </c>
      <c r="Z712" s="53">
        <v>1</v>
      </c>
      <c r="AA712" s="53">
        <v>22</v>
      </c>
      <c r="AB712" s="53">
        <v>69</v>
      </c>
      <c r="AC712" s="53">
        <v>3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">
      <c r="A713" s="131">
        <v>0.84375</v>
      </c>
      <c r="B713" s="51">
        <v>90</v>
      </c>
      <c r="C713" s="52">
        <v>0</v>
      </c>
      <c r="D713" s="53">
        <v>2</v>
      </c>
      <c r="E713" s="53">
        <v>86</v>
      </c>
      <c r="F713" s="53">
        <v>0</v>
      </c>
      <c r="G713" s="53">
        <v>1</v>
      </c>
      <c r="H713" s="53">
        <v>0</v>
      </c>
      <c r="I713" s="53">
        <v>1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4</v>
      </c>
      <c r="R713" s="118">
        <v>4.444</v>
      </c>
      <c r="S713" s="53">
        <v>0</v>
      </c>
      <c r="T713" s="118">
        <v>0</v>
      </c>
      <c r="U713" s="53">
        <v>0</v>
      </c>
      <c r="V713" s="118">
        <v>0</v>
      </c>
      <c r="W713" s="118">
        <v>16.5</v>
      </c>
      <c r="X713" s="124">
        <v>18.399999999999999</v>
      </c>
      <c r="Y713" s="52">
        <v>0</v>
      </c>
      <c r="Z713" s="53">
        <v>1</v>
      </c>
      <c r="AA713" s="53">
        <v>17</v>
      </c>
      <c r="AB713" s="53">
        <v>68</v>
      </c>
      <c r="AC713" s="53">
        <v>4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">
      <c r="A714" s="131">
        <v>0.85416666666666663</v>
      </c>
      <c r="B714" s="51">
        <v>73</v>
      </c>
      <c r="C714" s="52">
        <v>1</v>
      </c>
      <c r="D714" s="53">
        <v>5</v>
      </c>
      <c r="E714" s="53">
        <v>66</v>
      </c>
      <c r="F714" s="53">
        <v>1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4</v>
      </c>
      <c r="R714" s="118">
        <v>5.4790000000000001</v>
      </c>
      <c r="S714" s="53">
        <v>0</v>
      </c>
      <c r="T714" s="118">
        <v>0</v>
      </c>
      <c r="U714" s="53">
        <v>0</v>
      </c>
      <c r="V714" s="118">
        <v>0</v>
      </c>
      <c r="W714" s="118">
        <v>16.7</v>
      </c>
      <c r="X714" s="124">
        <v>18.7</v>
      </c>
      <c r="Y714" s="52">
        <v>0</v>
      </c>
      <c r="Z714" s="53">
        <v>0</v>
      </c>
      <c r="AA714" s="53">
        <v>16</v>
      </c>
      <c r="AB714" s="53">
        <v>53</v>
      </c>
      <c r="AC714" s="53">
        <v>4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">
      <c r="A715" s="131">
        <v>0.86458333333333337</v>
      </c>
      <c r="B715" s="51">
        <v>79</v>
      </c>
      <c r="C715" s="52">
        <v>0</v>
      </c>
      <c r="D715" s="53">
        <v>3</v>
      </c>
      <c r="E715" s="53">
        <v>72</v>
      </c>
      <c r="F715" s="53">
        <v>0</v>
      </c>
      <c r="G715" s="53">
        <v>2</v>
      </c>
      <c r="H715" s="53">
        <v>0</v>
      </c>
      <c r="I715" s="53">
        <v>2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6</v>
      </c>
      <c r="R715" s="118">
        <v>7.5949999999999998</v>
      </c>
      <c r="S715" s="53">
        <v>0</v>
      </c>
      <c r="T715" s="118">
        <v>0</v>
      </c>
      <c r="U715" s="53">
        <v>0</v>
      </c>
      <c r="V715" s="118">
        <v>0</v>
      </c>
      <c r="W715" s="118">
        <v>16.7</v>
      </c>
      <c r="X715" s="124">
        <v>18.600000000000001</v>
      </c>
      <c r="Y715" s="52">
        <v>0</v>
      </c>
      <c r="Z715" s="53">
        <v>0</v>
      </c>
      <c r="AA715" s="53">
        <v>12</v>
      </c>
      <c r="AB715" s="53">
        <v>61</v>
      </c>
      <c r="AC715" s="53">
        <v>6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">
      <c r="A716" s="131">
        <v>0.875</v>
      </c>
      <c r="B716" s="51">
        <v>63</v>
      </c>
      <c r="C716" s="52">
        <v>0</v>
      </c>
      <c r="D716" s="53">
        <v>2</v>
      </c>
      <c r="E716" s="53">
        <v>61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3</v>
      </c>
      <c r="R716" s="118">
        <v>4.7619999999999996</v>
      </c>
      <c r="S716" s="53">
        <v>1</v>
      </c>
      <c r="T716" s="118">
        <v>1.587</v>
      </c>
      <c r="U716" s="53">
        <v>0</v>
      </c>
      <c r="V716" s="118">
        <v>0</v>
      </c>
      <c r="W716" s="118">
        <v>16.7</v>
      </c>
      <c r="X716" s="124">
        <v>18.5</v>
      </c>
      <c r="Y716" s="52">
        <v>0</v>
      </c>
      <c r="Z716" s="53">
        <v>2</v>
      </c>
      <c r="AA716" s="53">
        <v>9</v>
      </c>
      <c r="AB716" s="53">
        <v>49</v>
      </c>
      <c r="AC716" s="53">
        <v>3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">
      <c r="A717" s="131">
        <v>0.88541666666666663</v>
      </c>
      <c r="B717" s="51">
        <v>89</v>
      </c>
      <c r="C717" s="52">
        <v>0</v>
      </c>
      <c r="D717" s="53">
        <v>5</v>
      </c>
      <c r="E717" s="53">
        <v>84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4</v>
      </c>
      <c r="R717" s="118">
        <v>4.4939999999999998</v>
      </c>
      <c r="S717" s="53">
        <v>0</v>
      </c>
      <c r="T717" s="118">
        <v>0</v>
      </c>
      <c r="U717" s="53">
        <v>0</v>
      </c>
      <c r="V717" s="118">
        <v>0</v>
      </c>
      <c r="W717" s="118">
        <v>16.7</v>
      </c>
      <c r="X717" s="124">
        <v>18.3</v>
      </c>
      <c r="Y717" s="52">
        <v>0</v>
      </c>
      <c r="Z717" s="53">
        <v>0</v>
      </c>
      <c r="AA717" s="53">
        <v>13</v>
      </c>
      <c r="AB717" s="53">
        <v>72</v>
      </c>
      <c r="AC717" s="53">
        <v>4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">
      <c r="A718" s="131">
        <v>0.89583333333333337</v>
      </c>
      <c r="B718" s="51">
        <v>63</v>
      </c>
      <c r="C718" s="52">
        <v>0</v>
      </c>
      <c r="D718" s="53">
        <v>5</v>
      </c>
      <c r="E718" s="53">
        <v>56</v>
      </c>
      <c r="F718" s="53">
        <v>0</v>
      </c>
      <c r="G718" s="53">
        <v>0</v>
      </c>
      <c r="H718" s="53">
        <v>1</v>
      </c>
      <c r="I718" s="53">
        <v>1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8</v>
      </c>
      <c r="R718" s="118">
        <v>12.7</v>
      </c>
      <c r="S718" s="53">
        <v>0</v>
      </c>
      <c r="T718" s="118">
        <v>0</v>
      </c>
      <c r="U718" s="53">
        <v>0</v>
      </c>
      <c r="V718" s="118">
        <v>0</v>
      </c>
      <c r="W718" s="118">
        <v>17.8</v>
      </c>
      <c r="X718" s="124">
        <v>19.8</v>
      </c>
      <c r="Y718" s="52">
        <v>0</v>
      </c>
      <c r="Z718" s="53">
        <v>0</v>
      </c>
      <c r="AA718" s="53">
        <v>2</v>
      </c>
      <c r="AB718" s="53">
        <v>53</v>
      </c>
      <c r="AC718" s="53">
        <v>8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">
      <c r="A719" s="131">
        <v>0.90625</v>
      </c>
      <c r="B719" s="51">
        <v>64</v>
      </c>
      <c r="C719" s="52">
        <v>1</v>
      </c>
      <c r="D719" s="53">
        <v>2</v>
      </c>
      <c r="E719" s="53">
        <v>60</v>
      </c>
      <c r="F719" s="53">
        <v>0</v>
      </c>
      <c r="G719" s="53">
        <v>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4</v>
      </c>
      <c r="R719" s="118">
        <v>6.25</v>
      </c>
      <c r="S719" s="53">
        <v>0</v>
      </c>
      <c r="T719" s="118">
        <v>0</v>
      </c>
      <c r="U719" s="53">
        <v>0</v>
      </c>
      <c r="V719" s="118">
        <v>0</v>
      </c>
      <c r="W719" s="118">
        <v>17.3</v>
      </c>
      <c r="X719" s="124">
        <v>19.2</v>
      </c>
      <c r="Y719" s="52">
        <v>1</v>
      </c>
      <c r="Z719" s="53">
        <v>0</v>
      </c>
      <c r="AA719" s="53">
        <v>5</v>
      </c>
      <c r="AB719" s="53">
        <v>54</v>
      </c>
      <c r="AC719" s="53">
        <v>4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">
      <c r="A720" s="131">
        <v>0.91666666666666663</v>
      </c>
      <c r="B720" s="51">
        <v>50</v>
      </c>
      <c r="C720" s="52">
        <v>0</v>
      </c>
      <c r="D720" s="53">
        <v>2</v>
      </c>
      <c r="E720" s="53">
        <v>47</v>
      </c>
      <c r="F720" s="53">
        <v>0</v>
      </c>
      <c r="G720" s="53">
        <v>0</v>
      </c>
      <c r="H720" s="53">
        <v>1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4</v>
      </c>
      <c r="R720" s="118">
        <v>8</v>
      </c>
      <c r="S720" s="53">
        <v>0</v>
      </c>
      <c r="T720" s="118">
        <v>0</v>
      </c>
      <c r="U720" s="53">
        <v>0</v>
      </c>
      <c r="V720" s="118">
        <v>0</v>
      </c>
      <c r="W720" s="118">
        <v>17.5</v>
      </c>
      <c r="X720" s="124">
        <v>19.100000000000001</v>
      </c>
      <c r="Y720" s="52">
        <v>0</v>
      </c>
      <c r="Z720" s="53">
        <v>2</v>
      </c>
      <c r="AA720" s="53">
        <v>3</v>
      </c>
      <c r="AB720" s="53">
        <v>41</v>
      </c>
      <c r="AC720" s="53">
        <v>4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">
      <c r="A721" s="131">
        <v>0.92708333333333337</v>
      </c>
      <c r="B721" s="51">
        <v>45</v>
      </c>
      <c r="C721" s="52">
        <v>0</v>
      </c>
      <c r="D721" s="53">
        <v>4</v>
      </c>
      <c r="E721" s="53">
        <v>41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</v>
      </c>
      <c r="R721" s="118">
        <v>4.444</v>
      </c>
      <c r="S721" s="53">
        <v>0</v>
      </c>
      <c r="T721" s="118">
        <v>0</v>
      </c>
      <c r="U721" s="53">
        <v>0</v>
      </c>
      <c r="V721" s="118">
        <v>0</v>
      </c>
      <c r="W721" s="118">
        <v>17</v>
      </c>
      <c r="X721" s="124">
        <v>18.899999999999999</v>
      </c>
      <c r="Y721" s="52">
        <v>0</v>
      </c>
      <c r="Z721" s="53">
        <v>0</v>
      </c>
      <c r="AA721" s="53">
        <v>6</v>
      </c>
      <c r="AB721" s="53">
        <v>37</v>
      </c>
      <c r="AC721" s="53">
        <v>2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">
      <c r="A722" s="131">
        <v>0.9375</v>
      </c>
      <c r="B722" s="51">
        <v>47</v>
      </c>
      <c r="C722" s="52">
        <v>1</v>
      </c>
      <c r="D722" s="53">
        <v>4</v>
      </c>
      <c r="E722" s="53">
        <v>40</v>
      </c>
      <c r="F722" s="53">
        <v>1</v>
      </c>
      <c r="G722" s="53">
        <v>1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7</v>
      </c>
      <c r="R722" s="118">
        <v>14.89</v>
      </c>
      <c r="S722" s="53">
        <v>1</v>
      </c>
      <c r="T722" s="118">
        <v>2.1280000000000001</v>
      </c>
      <c r="U722" s="53">
        <v>0</v>
      </c>
      <c r="V722" s="118">
        <v>0</v>
      </c>
      <c r="W722" s="118">
        <v>17.8</v>
      </c>
      <c r="X722" s="124">
        <v>20.2</v>
      </c>
      <c r="Y722" s="52">
        <v>1</v>
      </c>
      <c r="Z722" s="53">
        <v>0</v>
      </c>
      <c r="AA722" s="53">
        <v>5</v>
      </c>
      <c r="AB722" s="53">
        <v>34</v>
      </c>
      <c r="AC722" s="53">
        <v>6</v>
      </c>
      <c r="AD722" s="53">
        <v>1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">
      <c r="A723" s="131">
        <v>0.94791666666666663</v>
      </c>
      <c r="B723" s="51">
        <v>41</v>
      </c>
      <c r="C723" s="52">
        <v>0</v>
      </c>
      <c r="D723" s="53">
        <v>1</v>
      </c>
      <c r="E723" s="53">
        <v>40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</v>
      </c>
      <c r="R723" s="118">
        <v>9.7560000000000002</v>
      </c>
      <c r="S723" s="53">
        <v>0</v>
      </c>
      <c r="T723" s="118">
        <v>0</v>
      </c>
      <c r="U723" s="53">
        <v>0</v>
      </c>
      <c r="V723" s="118">
        <v>0</v>
      </c>
      <c r="W723" s="118">
        <v>17.100000000000001</v>
      </c>
      <c r="X723" s="124">
        <v>19.5</v>
      </c>
      <c r="Y723" s="52">
        <v>0</v>
      </c>
      <c r="Z723" s="53">
        <v>0</v>
      </c>
      <c r="AA723" s="53">
        <v>7</v>
      </c>
      <c r="AB723" s="53">
        <v>30</v>
      </c>
      <c r="AC723" s="53">
        <v>4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">
      <c r="A724" s="131">
        <v>0.95833333333333337</v>
      </c>
      <c r="B724" s="51">
        <v>39</v>
      </c>
      <c r="C724" s="52">
        <v>1</v>
      </c>
      <c r="D724" s="53">
        <v>2</v>
      </c>
      <c r="E724" s="53">
        <v>35</v>
      </c>
      <c r="F724" s="53">
        <v>0</v>
      </c>
      <c r="G724" s="53">
        <v>0</v>
      </c>
      <c r="H724" s="53">
        <v>0</v>
      </c>
      <c r="I724" s="53">
        <v>1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4</v>
      </c>
      <c r="R724" s="118">
        <v>10.26</v>
      </c>
      <c r="S724" s="53">
        <v>0</v>
      </c>
      <c r="T724" s="118">
        <v>0</v>
      </c>
      <c r="U724" s="53">
        <v>0</v>
      </c>
      <c r="V724" s="118">
        <v>0</v>
      </c>
      <c r="W724" s="118">
        <v>17.5</v>
      </c>
      <c r="X724" s="124">
        <v>19.600000000000001</v>
      </c>
      <c r="Y724" s="52">
        <v>1</v>
      </c>
      <c r="Z724" s="53">
        <v>0</v>
      </c>
      <c r="AA724" s="53">
        <v>2</v>
      </c>
      <c r="AB724" s="53">
        <v>32</v>
      </c>
      <c r="AC724" s="53">
        <v>4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">
      <c r="A725" s="131">
        <v>0.96875</v>
      </c>
      <c r="B725" s="51">
        <v>35</v>
      </c>
      <c r="C725" s="52">
        <v>0</v>
      </c>
      <c r="D725" s="53">
        <v>4</v>
      </c>
      <c r="E725" s="53">
        <v>29</v>
      </c>
      <c r="F725" s="53">
        <v>0</v>
      </c>
      <c r="G725" s="53">
        <v>2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5</v>
      </c>
      <c r="R725" s="118">
        <v>14.29</v>
      </c>
      <c r="S725" s="53">
        <v>0</v>
      </c>
      <c r="T725" s="118">
        <v>0</v>
      </c>
      <c r="U725" s="53">
        <v>0</v>
      </c>
      <c r="V725" s="118">
        <v>0</v>
      </c>
      <c r="W725" s="118">
        <v>18</v>
      </c>
      <c r="X725" s="124">
        <v>19.8</v>
      </c>
      <c r="Y725" s="52">
        <v>0</v>
      </c>
      <c r="Z725" s="53">
        <v>0</v>
      </c>
      <c r="AA725" s="53">
        <v>1</v>
      </c>
      <c r="AB725" s="53">
        <v>29</v>
      </c>
      <c r="AC725" s="53">
        <v>5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">
      <c r="A726" s="131">
        <v>0.97916666666666663</v>
      </c>
      <c r="B726" s="51">
        <v>29</v>
      </c>
      <c r="C726" s="52">
        <v>0</v>
      </c>
      <c r="D726" s="53">
        <v>3</v>
      </c>
      <c r="E726" s="53">
        <v>24</v>
      </c>
      <c r="F726" s="53">
        <v>0</v>
      </c>
      <c r="G726" s="53">
        <v>2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5</v>
      </c>
      <c r="R726" s="118">
        <v>17.239999999999998</v>
      </c>
      <c r="S726" s="53">
        <v>0</v>
      </c>
      <c r="T726" s="118">
        <v>0</v>
      </c>
      <c r="U726" s="53">
        <v>0</v>
      </c>
      <c r="V726" s="118">
        <v>0</v>
      </c>
      <c r="W726" s="118">
        <v>18.100000000000001</v>
      </c>
      <c r="X726" s="124">
        <v>20.5</v>
      </c>
      <c r="Y726" s="52">
        <v>0</v>
      </c>
      <c r="Z726" s="53">
        <v>0</v>
      </c>
      <c r="AA726" s="53">
        <v>0</v>
      </c>
      <c r="AB726" s="53">
        <v>24</v>
      </c>
      <c r="AC726" s="53">
        <v>5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">
      <c r="A727" s="132">
        <v>0.98958333333333337</v>
      </c>
      <c r="B727" s="81">
        <v>28</v>
      </c>
      <c r="C727" s="82">
        <v>0</v>
      </c>
      <c r="D727" s="83">
        <v>1</v>
      </c>
      <c r="E727" s="83">
        <v>26</v>
      </c>
      <c r="F727" s="83">
        <v>0</v>
      </c>
      <c r="G727" s="83">
        <v>1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4</v>
      </c>
      <c r="R727" s="119">
        <v>14.29</v>
      </c>
      <c r="S727" s="83">
        <v>0</v>
      </c>
      <c r="T727" s="119">
        <v>0</v>
      </c>
      <c r="U727" s="83">
        <v>0</v>
      </c>
      <c r="V727" s="119">
        <v>0</v>
      </c>
      <c r="W727" s="119">
        <v>17.899999999999999</v>
      </c>
      <c r="X727" s="125">
        <v>20.2</v>
      </c>
      <c r="Y727" s="82">
        <v>0</v>
      </c>
      <c r="Z727" s="83">
        <v>0</v>
      </c>
      <c r="AA727" s="83">
        <v>0</v>
      </c>
      <c r="AB727" s="83">
        <v>24</v>
      </c>
      <c r="AC727" s="83">
        <v>4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">
      <c r="A728" s="56" t="s">
        <v>64</v>
      </c>
      <c r="B728" s="57">
        <v>3570</v>
      </c>
      <c r="C728" s="58">
        <v>31</v>
      </c>
      <c r="D728" s="59">
        <v>117</v>
      </c>
      <c r="E728" s="59">
        <v>3286</v>
      </c>
      <c r="F728" s="59">
        <v>4</v>
      </c>
      <c r="G728" s="59">
        <v>61</v>
      </c>
      <c r="H728" s="59">
        <v>21</v>
      </c>
      <c r="I728" s="59">
        <v>25</v>
      </c>
      <c r="J728" s="59">
        <v>1</v>
      </c>
      <c r="K728" s="59">
        <v>1</v>
      </c>
      <c r="L728" s="59">
        <v>3</v>
      </c>
      <c r="M728" s="59">
        <v>16</v>
      </c>
      <c r="N728" s="60">
        <v>4</v>
      </c>
      <c r="O728" s="60">
        <v>0</v>
      </c>
      <c r="P728" s="60">
        <v>0</v>
      </c>
      <c r="Q728" s="58">
        <v>785</v>
      </c>
      <c r="R728" s="120">
        <v>21.988795518207283</v>
      </c>
      <c r="S728" s="59">
        <v>434</v>
      </c>
      <c r="T728" s="120">
        <v>12.156862745098039</v>
      </c>
      <c r="U728" s="59">
        <v>17</v>
      </c>
      <c r="V728" s="120">
        <v>0.47619047619047622</v>
      </c>
      <c r="W728" s="120">
        <v>17.796638655462182</v>
      </c>
      <c r="X728" s="126">
        <v>22.538662790697671</v>
      </c>
      <c r="Y728" s="61">
        <v>9</v>
      </c>
      <c r="Z728" s="62">
        <v>49</v>
      </c>
      <c r="AA728" s="62">
        <v>776</v>
      </c>
      <c r="AB728" s="62">
        <v>1951</v>
      </c>
      <c r="AC728" s="62">
        <v>430</v>
      </c>
      <c r="AD728" s="62">
        <v>265</v>
      </c>
      <c r="AE728" s="62">
        <v>73</v>
      </c>
      <c r="AF728" s="62">
        <v>12</v>
      </c>
      <c r="AG728" s="62">
        <v>2</v>
      </c>
      <c r="AH728" s="62">
        <v>2</v>
      </c>
      <c r="AI728" s="62">
        <v>0</v>
      </c>
      <c r="AJ728" s="62">
        <v>1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">
      <c r="A729" s="65" t="s">
        <v>65</v>
      </c>
      <c r="B729" s="66">
        <v>4567</v>
      </c>
      <c r="C729" s="67">
        <v>33</v>
      </c>
      <c r="D729" s="68">
        <v>163</v>
      </c>
      <c r="E729" s="68">
        <v>4212</v>
      </c>
      <c r="F729" s="68">
        <v>5</v>
      </c>
      <c r="G729" s="68">
        <v>72</v>
      </c>
      <c r="H729" s="68">
        <v>26</v>
      </c>
      <c r="I729" s="68">
        <v>30</v>
      </c>
      <c r="J729" s="68">
        <v>1</v>
      </c>
      <c r="K729" s="68">
        <v>1</v>
      </c>
      <c r="L729" s="68">
        <v>3</v>
      </c>
      <c r="M729" s="68">
        <v>17</v>
      </c>
      <c r="N729" s="69">
        <v>4</v>
      </c>
      <c r="O729" s="69">
        <v>0</v>
      </c>
      <c r="P729" s="69">
        <v>0</v>
      </c>
      <c r="Q729" s="67">
        <v>873</v>
      </c>
      <c r="R729" s="121">
        <v>19.115393037004598</v>
      </c>
      <c r="S729" s="68">
        <v>454</v>
      </c>
      <c r="T729" s="121">
        <v>9.9408802277206032</v>
      </c>
      <c r="U729" s="68">
        <v>17</v>
      </c>
      <c r="V729" s="121">
        <v>0.37223560324063937</v>
      </c>
      <c r="W729" s="121">
        <v>17.619202977884825</v>
      </c>
      <c r="X729" s="127">
        <v>21.51324850299401</v>
      </c>
      <c r="Y729" s="70">
        <v>10</v>
      </c>
      <c r="Z729" s="71">
        <v>68</v>
      </c>
      <c r="AA729" s="71">
        <v>924</v>
      </c>
      <c r="AB729" s="71">
        <v>2692</v>
      </c>
      <c r="AC729" s="71">
        <v>501</v>
      </c>
      <c r="AD729" s="71">
        <v>282</v>
      </c>
      <c r="AE729" s="71">
        <v>73</v>
      </c>
      <c r="AF729" s="71">
        <v>12</v>
      </c>
      <c r="AG729" s="71">
        <v>2</v>
      </c>
      <c r="AH729" s="71">
        <v>2</v>
      </c>
      <c r="AI729" s="71">
        <v>0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">
      <c r="A730" s="65" t="s">
        <v>66</v>
      </c>
      <c r="B730" s="66">
        <v>4881</v>
      </c>
      <c r="C730" s="67">
        <v>35</v>
      </c>
      <c r="D730" s="68">
        <v>184</v>
      </c>
      <c r="E730" s="68">
        <v>4494</v>
      </c>
      <c r="F730" s="68">
        <v>6</v>
      </c>
      <c r="G730" s="68">
        <v>78</v>
      </c>
      <c r="H730" s="68">
        <v>27</v>
      </c>
      <c r="I730" s="68">
        <v>31</v>
      </c>
      <c r="J730" s="68">
        <v>1</v>
      </c>
      <c r="K730" s="68">
        <v>1</v>
      </c>
      <c r="L730" s="68">
        <v>3</v>
      </c>
      <c r="M730" s="68">
        <v>17</v>
      </c>
      <c r="N730" s="69">
        <v>4</v>
      </c>
      <c r="O730" s="69">
        <v>0</v>
      </c>
      <c r="P730" s="69">
        <v>0</v>
      </c>
      <c r="Q730" s="67">
        <v>908</v>
      </c>
      <c r="R730" s="121">
        <v>18.602745339069862</v>
      </c>
      <c r="S730" s="68">
        <v>455</v>
      </c>
      <c r="T730" s="121">
        <v>9.3218602745339059</v>
      </c>
      <c r="U730" s="68">
        <v>17</v>
      </c>
      <c r="V730" s="121">
        <v>0.34828928498258555</v>
      </c>
      <c r="W730" s="121">
        <v>17.615898381479205</v>
      </c>
      <c r="X730" s="127">
        <v>21.28095794392523</v>
      </c>
      <c r="Y730" s="70">
        <v>12</v>
      </c>
      <c r="Z730" s="71">
        <v>70</v>
      </c>
      <c r="AA730" s="71">
        <v>948</v>
      </c>
      <c r="AB730" s="71">
        <v>2943</v>
      </c>
      <c r="AC730" s="71">
        <v>535</v>
      </c>
      <c r="AD730" s="71">
        <v>283</v>
      </c>
      <c r="AE730" s="71">
        <v>73</v>
      </c>
      <c r="AF730" s="71">
        <v>12</v>
      </c>
      <c r="AG730" s="71">
        <v>2</v>
      </c>
      <c r="AH730" s="71">
        <v>2</v>
      </c>
      <c r="AI730" s="71">
        <v>0</v>
      </c>
      <c r="AJ730" s="71">
        <v>1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">
      <c r="A731" s="73" t="s">
        <v>67</v>
      </c>
      <c r="B731" s="74">
        <v>5325</v>
      </c>
      <c r="C731" s="75">
        <v>39</v>
      </c>
      <c r="D731" s="76">
        <v>199</v>
      </c>
      <c r="E731" s="76">
        <v>4887</v>
      </c>
      <c r="F731" s="76">
        <v>7</v>
      </c>
      <c r="G731" s="76">
        <v>105</v>
      </c>
      <c r="H731" s="76">
        <v>31</v>
      </c>
      <c r="I731" s="76">
        <v>31</v>
      </c>
      <c r="J731" s="76">
        <v>1</v>
      </c>
      <c r="K731" s="76">
        <v>1</v>
      </c>
      <c r="L731" s="76">
        <v>3</v>
      </c>
      <c r="M731" s="76">
        <v>17</v>
      </c>
      <c r="N731" s="77">
        <v>4</v>
      </c>
      <c r="O731" s="77">
        <v>0</v>
      </c>
      <c r="P731" s="77">
        <v>0</v>
      </c>
      <c r="Q731" s="75">
        <v>1321</v>
      </c>
      <c r="R731" s="122">
        <v>24.807511737089204</v>
      </c>
      <c r="S731" s="76">
        <v>768</v>
      </c>
      <c r="T731" s="122">
        <v>14.422535211267606</v>
      </c>
      <c r="U731" s="76">
        <v>37</v>
      </c>
      <c r="V731" s="122">
        <v>0.69483568075117375</v>
      </c>
      <c r="W731" s="122">
        <v>18.346178403755868</v>
      </c>
      <c r="X731" s="128">
        <v>23.483229013254785</v>
      </c>
      <c r="Y731" s="78">
        <v>12</v>
      </c>
      <c r="Z731" s="79">
        <v>73</v>
      </c>
      <c r="AA731" s="79">
        <v>952</v>
      </c>
      <c r="AB731" s="79">
        <v>2967</v>
      </c>
      <c r="AC731" s="79">
        <v>679</v>
      </c>
      <c r="AD731" s="79">
        <v>473</v>
      </c>
      <c r="AE731" s="79">
        <v>132</v>
      </c>
      <c r="AF731" s="79">
        <v>27</v>
      </c>
      <c r="AG731" s="79">
        <v>4</v>
      </c>
      <c r="AH731" s="79">
        <v>3</v>
      </c>
      <c r="AI731" s="79">
        <v>1</v>
      </c>
      <c r="AJ731" s="79">
        <v>1</v>
      </c>
      <c r="AK731" s="79">
        <v>0</v>
      </c>
      <c r="AL731" s="79">
        <v>0</v>
      </c>
      <c r="AM731" s="79">
        <v>1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">
      <c r="B732" s="35" t="s">
        <v>79</v>
      </c>
      <c r="Y732" s="35" t="s">
        <v>79</v>
      </c>
    </row>
    <row r="733" spans="1:52" s="2" customFormat="1" ht="12.6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90</v>
      </c>
      <c r="C736" s="139">
        <v>3</v>
      </c>
      <c r="D736" s="140">
        <v>8</v>
      </c>
      <c r="E736" s="140">
        <v>73</v>
      </c>
      <c r="F736" s="140">
        <v>0</v>
      </c>
      <c r="G736" s="140">
        <v>6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70</v>
      </c>
      <c r="R736" s="143">
        <v>77.777777777777786</v>
      </c>
      <c r="S736" s="144">
        <v>51</v>
      </c>
      <c r="T736" s="143">
        <v>56.666666666666664</v>
      </c>
      <c r="U736" s="144">
        <v>5</v>
      </c>
      <c r="V736" s="143">
        <v>62.5</v>
      </c>
      <c r="W736" s="143">
        <v>24.338714733542318</v>
      </c>
      <c r="X736" s="145">
        <v>29.8125</v>
      </c>
      <c r="Y736" s="139">
        <v>0</v>
      </c>
      <c r="Z736" s="140">
        <v>2</v>
      </c>
      <c r="AA736" s="140">
        <v>9</v>
      </c>
      <c r="AB736" s="140">
        <v>10</v>
      </c>
      <c r="AC736" s="140">
        <v>27</v>
      </c>
      <c r="AD736" s="140">
        <v>29</v>
      </c>
      <c r="AE736" s="140">
        <v>10</v>
      </c>
      <c r="AF736" s="140">
        <v>3</v>
      </c>
      <c r="AG736" s="140">
        <v>1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58</v>
      </c>
      <c r="C737" s="147">
        <v>3</v>
      </c>
      <c r="D737" s="148">
        <v>6</v>
      </c>
      <c r="E737" s="148">
        <v>43</v>
      </c>
      <c r="F737" s="148">
        <v>0</v>
      </c>
      <c r="G737" s="148">
        <v>5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44</v>
      </c>
      <c r="R737" s="150">
        <v>75.862068965517238</v>
      </c>
      <c r="S737" s="148">
        <v>32</v>
      </c>
      <c r="T737" s="150">
        <v>55.172413793103445</v>
      </c>
      <c r="U737" s="148">
        <v>3</v>
      </c>
      <c r="V737" s="150">
        <v>50</v>
      </c>
      <c r="W737" s="150">
        <v>24.372794117647061</v>
      </c>
      <c r="X737" s="151">
        <v>31.554166666666667</v>
      </c>
      <c r="Y737" s="147">
        <v>0</v>
      </c>
      <c r="Z737" s="148">
        <v>1</v>
      </c>
      <c r="AA737" s="148">
        <v>7</v>
      </c>
      <c r="AB737" s="148">
        <v>5</v>
      </c>
      <c r="AC737" s="148">
        <v>16</v>
      </c>
      <c r="AD737" s="148">
        <v>16</v>
      </c>
      <c r="AE737" s="148">
        <v>9</v>
      </c>
      <c r="AF737" s="148">
        <v>2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37</v>
      </c>
      <c r="C738" s="147">
        <v>2</v>
      </c>
      <c r="D738" s="148">
        <v>4</v>
      </c>
      <c r="E738" s="148">
        <v>29</v>
      </c>
      <c r="F738" s="148">
        <v>0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28</v>
      </c>
      <c r="R738" s="150">
        <v>75.675675675675677</v>
      </c>
      <c r="S738" s="148">
        <v>20</v>
      </c>
      <c r="T738" s="150">
        <v>54.054054054054056</v>
      </c>
      <c r="U738" s="148">
        <v>4</v>
      </c>
      <c r="V738" s="150">
        <v>100</v>
      </c>
      <c r="W738" s="150">
        <v>24.521886792452833</v>
      </c>
      <c r="X738" s="151">
        <v>31.637499999999999</v>
      </c>
      <c r="Y738" s="147">
        <v>0</v>
      </c>
      <c r="Z738" s="148">
        <v>1</v>
      </c>
      <c r="AA738" s="148">
        <v>5</v>
      </c>
      <c r="AB738" s="148">
        <v>4</v>
      </c>
      <c r="AC738" s="148">
        <v>10</v>
      </c>
      <c r="AD738" s="148">
        <v>9</v>
      </c>
      <c r="AE738" s="148">
        <v>4</v>
      </c>
      <c r="AF738" s="148">
        <v>3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30</v>
      </c>
      <c r="C739" s="147">
        <v>2</v>
      </c>
      <c r="D739" s="148">
        <v>2</v>
      </c>
      <c r="E739" s="148">
        <v>22</v>
      </c>
      <c r="F739" s="148">
        <v>0</v>
      </c>
      <c r="G739" s="148">
        <v>4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21</v>
      </c>
      <c r="R739" s="150">
        <v>70</v>
      </c>
      <c r="S739" s="148">
        <v>16</v>
      </c>
      <c r="T739" s="150">
        <v>53.333333333333336</v>
      </c>
      <c r="U739" s="148">
        <v>3</v>
      </c>
      <c r="V739" s="150">
        <v>150</v>
      </c>
      <c r="W739" s="150">
        <v>24.425592417061608</v>
      </c>
      <c r="X739" s="151">
        <v>32.137499999999996</v>
      </c>
      <c r="Y739" s="147">
        <v>0</v>
      </c>
      <c r="Z739" s="148">
        <v>0</v>
      </c>
      <c r="AA739" s="148">
        <v>5</v>
      </c>
      <c r="AB739" s="148">
        <v>4</v>
      </c>
      <c r="AC739" s="148">
        <v>7</v>
      </c>
      <c r="AD739" s="148">
        <v>8</v>
      </c>
      <c r="AE739" s="148">
        <v>3</v>
      </c>
      <c r="AF739" s="148">
        <v>2</v>
      </c>
      <c r="AG739" s="148">
        <v>1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28</v>
      </c>
      <c r="C740" s="147">
        <v>1</v>
      </c>
      <c r="D740" s="148">
        <v>3</v>
      </c>
      <c r="E740" s="148">
        <v>22</v>
      </c>
      <c r="F740" s="148">
        <v>0</v>
      </c>
      <c r="G740" s="148">
        <v>2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21</v>
      </c>
      <c r="R740" s="150">
        <v>75</v>
      </c>
      <c r="S740" s="148">
        <v>17</v>
      </c>
      <c r="T740" s="150">
        <v>60.714285714285708</v>
      </c>
      <c r="U740" s="148">
        <v>2</v>
      </c>
      <c r="V740" s="150">
        <v>66.666666666666657</v>
      </c>
      <c r="W740" s="150">
        <v>24.482500000000002</v>
      </c>
      <c r="X740" s="151">
        <v>30.637499999999999</v>
      </c>
      <c r="Y740" s="147">
        <v>0</v>
      </c>
      <c r="Z740" s="148">
        <v>1</v>
      </c>
      <c r="AA740" s="148">
        <v>4</v>
      </c>
      <c r="AB740" s="148">
        <v>3</v>
      </c>
      <c r="AC740" s="148">
        <v>6</v>
      </c>
      <c r="AD740" s="148">
        <v>9</v>
      </c>
      <c r="AE740" s="148">
        <v>4</v>
      </c>
      <c r="AF740" s="148">
        <v>1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33</v>
      </c>
      <c r="C741" s="147">
        <v>2</v>
      </c>
      <c r="D741" s="148">
        <v>3</v>
      </c>
      <c r="E741" s="148">
        <v>25</v>
      </c>
      <c r="F741" s="148">
        <v>0</v>
      </c>
      <c r="G741" s="148">
        <v>3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23</v>
      </c>
      <c r="R741" s="150">
        <v>69.696969696969703</v>
      </c>
      <c r="S741" s="148">
        <v>17</v>
      </c>
      <c r="T741" s="150">
        <v>51.515151515151516</v>
      </c>
      <c r="U741" s="148">
        <v>3</v>
      </c>
      <c r="V741" s="150">
        <v>100</v>
      </c>
      <c r="W741" s="150">
        <v>23.843589743589739</v>
      </c>
      <c r="X741" s="151">
        <v>31.6875</v>
      </c>
      <c r="Y741" s="147">
        <v>0</v>
      </c>
      <c r="Z741" s="148">
        <v>1</v>
      </c>
      <c r="AA741" s="148">
        <v>5</v>
      </c>
      <c r="AB741" s="148">
        <v>5</v>
      </c>
      <c r="AC741" s="148">
        <v>7</v>
      </c>
      <c r="AD741" s="148">
        <v>8</v>
      </c>
      <c r="AE741" s="148">
        <v>5</v>
      </c>
      <c r="AF741" s="148">
        <v>2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64</v>
      </c>
      <c r="C742" s="147">
        <v>2</v>
      </c>
      <c r="D742" s="148">
        <v>3</v>
      </c>
      <c r="E742" s="148">
        <v>52</v>
      </c>
      <c r="F742" s="148">
        <v>0</v>
      </c>
      <c r="G742" s="148">
        <v>7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42</v>
      </c>
      <c r="R742" s="150">
        <v>65.625</v>
      </c>
      <c r="S742" s="148">
        <v>28</v>
      </c>
      <c r="T742" s="150">
        <v>43.75</v>
      </c>
      <c r="U742" s="148">
        <v>4</v>
      </c>
      <c r="V742" s="150">
        <v>133.33333333333331</v>
      </c>
      <c r="W742" s="150">
        <v>22.658260869565218</v>
      </c>
      <c r="X742" s="151">
        <v>29.720833333333331</v>
      </c>
      <c r="Y742" s="147">
        <v>1</v>
      </c>
      <c r="Z742" s="148">
        <v>6</v>
      </c>
      <c r="AA742" s="148">
        <v>6</v>
      </c>
      <c r="AB742" s="148">
        <v>11</v>
      </c>
      <c r="AC742" s="148">
        <v>17</v>
      </c>
      <c r="AD742" s="148">
        <v>15</v>
      </c>
      <c r="AE742" s="148">
        <v>6</v>
      </c>
      <c r="AF742" s="148">
        <v>2</v>
      </c>
      <c r="AG742" s="148">
        <v>2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173</v>
      </c>
      <c r="C743" s="147">
        <v>6</v>
      </c>
      <c r="D743" s="148">
        <v>8</v>
      </c>
      <c r="E743" s="148">
        <v>145</v>
      </c>
      <c r="F743" s="148">
        <v>0</v>
      </c>
      <c r="G743" s="148">
        <v>9</v>
      </c>
      <c r="H743" s="148">
        <v>1</v>
      </c>
      <c r="I743" s="148">
        <v>3</v>
      </c>
      <c r="J743" s="148">
        <v>0</v>
      </c>
      <c r="K743" s="148">
        <v>0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76</v>
      </c>
      <c r="R743" s="150">
        <v>43.930635838150287</v>
      </c>
      <c r="S743" s="148">
        <v>42</v>
      </c>
      <c r="T743" s="150">
        <v>24.277456647398843</v>
      </c>
      <c r="U743" s="148">
        <v>4</v>
      </c>
      <c r="V743" s="150">
        <v>50</v>
      </c>
      <c r="W743" s="150">
        <v>18.78219291014015</v>
      </c>
      <c r="X743" s="151">
        <v>26.452717391304347</v>
      </c>
      <c r="Y743" s="147">
        <v>3</v>
      </c>
      <c r="Z743" s="148">
        <v>34</v>
      </c>
      <c r="AA743" s="148">
        <v>20</v>
      </c>
      <c r="AB743" s="148">
        <v>39</v>
      </c>
      <c r="AC743" s="148">
        <v>41</v>
      </c>
      <c r="AD743" s="148">
        <v>23</v>
      </c>
      <c r="AE743" s="148">
        <v>8</v>
      </c>
      <c r="AF743" s="148">
        <v>1</v>
      </c>
      <c r="AG743" s="148">
        <v>1</v>
      </c>
      <c r="AH743" s="148">
        <v>0</v>
      </c>
      <c r="AI743" s="148">
        <v>0</v>
      </c>
      <c r="AJ743" s="148">
        <v>0</v>
      </c>
      <c r="AK743" s="148">
        <v>1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301</v>
      </c>
      <c r="C744" s="147">
        <v>7</v>
      </c>
      <c r="D744" s="148">
        <v>19</v>
      </c>
      <c r="E744" s="148">
        <v>251</v>
      </c>
      <c r="F744" s="148">
        <v>1</v>
      </c>
      <c r="G744" s="148">
        <v>14</v>
      </c>
      <c r="H744" s="148">
        <v>2</v>
      </c>
      <c r="I744" s="148">
        <v>5</v>
      </c>
      <c r="J744" s="148">
        <v>0</v>
      </c>
      <c r="K744" s="148">
        <v>0</v>
      </c>
      <c r="L744" s="148">
        <v>0</v>
      </c>
      <c r="M744" s="148">
        <v>1</v>
      </c>
      <c r="N744" s="149">
        <v>1</v>
      </c>
      <c r="O744" s="149">
        <v>0</v>
      </c>
      <c r="P744" s="149">
        <v>0</v>
      </c>
      <c r="Q744" s="147">
        <v>88</v>
      </c>
      <c r="R744" s="150">
        <v>29.2358803986711</v>
      </c>
      <c r="S744" s="148">
        <v>44</v>
      </c>
      <c r="T744" s="150">
        <v>14.61794019933555</v>
      </c>
      <c r="U744" s="148">
        <v>3</v>
      </c>
      <c r="V744" s="150">
        <v>15.789473684210526</v>
      </c>
      <c r="W744" s="150">
        <v>15.753901046622266</v>
      </c>
      <c r="X744" s="151">
        <v>23.591203703703702</v>
      </c>
      <c r="Y744" s="147">
        <v>8</v>
      </c>
      <c r="Z744" s="148">
        <v>76</v>
      </c>
      <c r="AA744" s="148">
        <v>68</v>
      </c>
      <c r="AB744" s="148">
        <v>62</v>
      </c>
      <c r="AC744" s="148">
        <v>54</v>
      </c>
      <c r="AD744" s="148">
        <v>24</v>
      </c>
      <c r="AE744" s="148">
        <v>7</v>
      </c>
      <c r="AF744" s="148">
        <v>3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270</v>
      </c>
      <c r="C745" s="147">
        <v>8</v>
      </c>
      <c r="D745" s="148">
        <v>16</v>
      </c>
      <c r="E745" s="148">
        <v>222</v>
      </c>
      <c r="F745" s="148">
        <v>1</v>
      </c>
      <c r="G745" s="148">
        <v>16</v>
      </c>
      <c r="H745" s="148">
        <v>3</v>
      </c>
      <c r="I745" s="148">
        <v>3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122</v>
      </c>
      <c r="R745" s="150">
        <v>45.185185185185183</v>
      </c>
      <c r="S745" s="148">
        <v>67</v>
      </c>
      <c r="T745" s="150">
        <v>24.814814814814813</v>
      </c>
      <c r="U745" s="148">
        <v>3</v>
      </c>
      <c r="V745" s="150">
        <v>18.75</v>
      </c>
      <c r="W745" s="150">
        <v>18.547671957671962</v>
      </c>
      <c r="X745" s="151">
        <v>26.302272727272726</v>
      </c>
      <c r="Y745" s="147">
        <v>4</v>
      </c>
      <c r="Z745" s="148">
        <v>42</v>
      </c>
      <c r="AA745" s="148">
        <v>43</v>
      </c>
      <c r="AB745" s="148">
        <v>59</v>
      </c>
      <c r="AC745" s="148">
        <v>66</v>
      </c>
      <c r="AD745" s="148">
        <v>44</v>
      </c>
      <c r="AE745" s="148">
        <v>9</v>
      </c>
      <c r="AF745" s="148">
        <v>2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270</v>
      </c>
      <c r="C746" s="147">
        <v>8</v>
      </c>
      <c r="D746" s="148">
        <v>14</v>
      </c>
      <c r="E746" s="148">
        <v>219</v>
      </c>
      <c r="F746" s="148">
        <v>1</v>
      </c>
      <c r="G746" s="148">
        <v>21</v>
      </c>
      <c r="H746" s="148">
        <v>2</v>
      </c>
      <c r="I746" s="148">
        <v>4</v>
      </c>
      <c r="J746" s="148">
        <v>0</v>
      </c>
      <c r="K746" s="148">
        <v>0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142</v>
      </c>
      <c r="R746" s="150">
        <v>52.592592592592588</v>
      </c>
      <c r="S746" s="148">
        <v>72</v>
      </c>
      <c r="T746" s="150">
        <v>26.666666666666668</v>
      </c>
      <c r="U746" s="148">
        <v>3</v>
      </c>
      <c r="V746" s="150">
        <v>21.428571428571427</v>
      </c>
      <c r="W746" s="150">
        <v>19.523340358271863</v>
      </c>
      <c r="X746" s="151">
        <v>26.171590909090906</v>
      </c>
      <c r="Y746" s="147">
        <v>3</v>
      </c>
      <c r="Z746" s="148">
        <v>26</v>
      </c>
      <c r="AA746" s="148">
        <v>39</v>
      </c>
      <c r="AB746" s="148">
        <v>61</v>
      </c>
      <c r="AC746" s="148">
        <v>87</v>
      </c>
      <c r="AD746" s="148">
        <v>44</v>
      </c>
      <c r="AE746" s="148">
        <v>8</v>
      </c>
      <c r="AF746" s="148">
        <v>2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288</v>
      </c>
      <c r="C747" s="147">
        <v>8</v>
      </c>
      <c r="D747" s="148">
        <v>16</v>
      </c>
      <c r="E747" s="148">
        <v>236</v>
      </c>
      <c r="F747" s="148">
        <v>0</v>
      </c>
      <c r="G747" s="148">
        <v>21</v>
      </c>
      <c r="H747" s="148">
        <v>2</v>
      </c>
      <c r="I747" s="148">
        <v>4</v>
      </c>
      <c r="J747" s="148">
        <v>0</v>
      </c>
      <c r="K747" s="148">
        <v>0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166</v>
      </c>
      <c r="R747" s="150">
        <v>57.638888888888886</v>
      </c>
      <c r="S747" s="148">
        <v>90</v>
      </c>
      <c r="T747" s="150">
        <v>31.25</v>
      </c>
      <c r="U747" s="148">
        <v>2</v>
      </c>
      <c r="V747" s="150">
        <v>12.5</v>
      </c>
      <c r="W747" s="150">
        <v>20.140843672456572</v>
      </c>
      <c r="X747" s="151">
        <v>27.163815789473684</v>
      </c>
      <c r="Y747" s="147">
        <v>3</v>
      </c>
      <c r="Z747" s="148">
        <v>26</v>
      </c>
      <c r="AA747" s="148">
        <v>36</v>
      </c>
      <c r="AB747" s="148">
        <v>56</v>
      </c>
      <c r="AC747" s="148">
        <v>95</v>
      </c>
      <c r="AD747" s="148">
        <v>57</v>
      </c>
      <c r="AE747" s="148">
        <v>13</v>
      </c>
      <c r="AF747" s="148">
        <v>2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332</v>
      </c>
      <c r="C748" s="147">
        <v>12</v>
      </c>
      <c r="D748" s="148">
        <v>17</v>
      </c>
      <c r="E748" s="148">
        <v>268</v>
      </c>
      <c r="F748" s="148">
        <v>2</v>
      </c>
      <c r="G748" s="148">
        <v>23</v>
      </c>
      <c r="H748" s="148">
        <v>3</v>
      </c>
      <c r="I748" s="148">
        <v>5</v>
      </c>
      <c r="J748" s="148">
        <v>0</v>
      </c>
      <c r="K748" s="148">
        <v>0</v>
      </c>
      <c r="L748" s="148">
        <v>0</v>
      </c>
      <c r="M748" s="148">
        <v>2</v>
      </c>
      <c r="N748" s="149">
        <v>0</v>
      </c>
      <c r="O748" s="149">
        <v>0</v>
      </c>
      <c r="P748" s="149">
        <v>0</v>
      </c>
      <c r="Q748" s="147">
        <v>159</v>
      </c>
      <c r="R748" s="150">
        <v>47.891566265060241</v>
      </c>
      <c r="S748" s="148">
        <v>80</v>
      </c>
      <c r="T748" s="150">
        <v>24.096385542168676</v>
      </c>
      <c r="U748" s="148">
        <v>2</v>
      </c>
      <c r="V748" s="150">
        <v>11.76470588235294</v>
      </c>
      <c r="W748" s="150">
        <v>19.135463121783875</v>
      </c>
      <c r="X748" s="151">
        <v>25.281117021276593</v>
      </c>
      <c r="Y748" s="147">
        <v>3</v>
      </c>
      <c r="Z748" s="148">
        <v>31</v>
      </c>
      <c r="AA748" s="148">
        <v>56</v>
      </c>
      <c r="AB748" s="148">
        <v>85</v>
      </c>
      <c r="AC748" s="148">
        <v>102</v>
      </c>
      <c r="AD748" s="148">
        <v>47</v>
      </c>
      <c r="AE748" s="148">
        <v>8</v>
      </c>
      <c r="AF748" s="148">
        <v>1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400</v>
      </c>
      <c r="C749" s="147">
        <v>11</v>
      </c>
      <c r="D749" s="148">
        <v>19</v>
      </c>
      <c r="E749" s="148">
        <v>328</v>
      </c>
      <c r="F749" s="148">
        <v>1</v>
      </c>
      <c r="G749" s="148">
        <v>24</v>
      </c>
      <c r="H749" s="148">
        <v>5</v>
      </c>
      <c r="I749" s="148">
        <v>7</v>
      </c>
      <c r="J749" s="148">
        <v>1</v>
      </c>
      <c r="K749" s="148">
        <v>0</v>
      </c>
      <c r="L749" s="148">
        <v>0</v>
      </c>
      <c r="M749" s="148">
        <v>3</v>
      </c>
      <c r="N749" s="149">
        <v>1</v>
      </c>
      <c r="O749" s="149">
        <v>0</v>
      </c>
      <c r="P749" s="149">
        <v>0</v>
      </c>
      <c r="Q749" s="147">
        <v>156</v>
      </c>
      <c r="R749" s="150">
        <v>39</v>
      </c>
      <c r="S749" s="148">
        <v>72</v>
      </c>
      <c r="T749" s="150">
        <v>18</v>
      </c>
      <c r="U749" s="148">
        <v>2</v>
      </c>
      <c r="V749" s="150">
        <v>10.526315789473683</v>
      </c>
      <c r="W749" s="150">
        <v>18.242003577817528</v>
      </c>
      <c r="X749" s="151">
        <v>24.34789603960396</v>
      </c>
      <c r="Y749" s="147">
        <v>4</v>
      </c>
      <c r="Z749" s="148">
        <v>36</v>
      </c>
      <c r="AA749" s="148">
        <v>81</v>
      </c>
      <c r="AB749" s="148">
        <v>123</v>
      </c>
      <c r="AC749" s="148">
        <v>101</v>
      </c>
      <c r="AD749" s="148">
        <v>45</v>
      </c>
      <c r="AE749" s="148">
        <v>8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450</v>
      </c>
      <c r="C750" s="147">
        <v>13</v>
      </c>
      <c r="D750" s="148">
        <v>28</v>
      </c>
      <c r="E750" s="148">
        <v>366</v>
      </c>
      <c r="F750" s="148">
        <v>2</v>
      </c>
      <c r="G750" s="148">
        <v>22</v>
      </c>
      <c r="H750" s="148">
        <v>3</v>
      </c>
      <c r="I750" s="148">
        <v>10</v>
      </c>
      <c r="J750" s="148">
        <v>0</v>
      </c>
      <c r="K750" s="148">
        <v>1</v>
      </c>
      <c r="L750" s="148">
        <v>0</v>
      </c>
      <c r="M750" s="148">
        <v>3</v>
      </c>
      <c r="N750" s="149">
        <v>1</v>
      </c>
      <c r="O750" s="149">
        <v>1</v>
      </c>
      <c r="P750" s="149">
        <v>0</v>
      </c>
      <c r="Q750" s="147">
        <v>151</v>
      </c>
      <c r="R750" s="150">
        <v>33.555555555555557</v>
      </c>
      <c r="S750" s="148">
        <v>77</v>
      </c>
      <c r="T750" s="150">
        <v>17.111111111111111</v>
      </c>
      <c r="U750" s="148">
        <v>2</v>
      </c>
      <c r="V750" s="150">
        <v>7.1428571428571423</v>
      </c>
      <c r="W750" s="150">
        <v>17.22168253968254</v>
      </c>
      <c r="X750" s="151">
        <v>24.225412087912087</v>
      </c>
      <c r="Y750" s="147">
        <v>5</v>
      </c>
      <c r="Z750" s="148">
        <v>74</v>
      </c>
      <c r="AA750" s="148">
        <v>85</v>
      </c>
      <c r="AB750" s="148">
        <v>135</v>
      </c>
      <c r="AC750" s="148">
        <v>91</v>
      </c>
      <c r="AD750" s="148">
        <v>49</v>
      </c>
      <c r="AE750" s="148">
        <v>9</v>
      </c>
      <c r="AF750" s="148">
        <v>1</v>
      </c>
      <c r="AG750" s="148">
        <v>1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492</v>
      </c>
      <c r="C751" s="147">
        <v>12</v>
      </c>
      <c r="D751" s="148">
        <v>26</v>
      </c>
      <c r="E751" s="148">
        <v>409</v>
      </c>
      <c r="F751" s="148">
        <v>2</v>
      </c>
      <c r="G751" s="148">
        <v>24</v>
      </c>
      <c r="H751" s="148">
        <v>4</v>
      </c>
      <c r="I751" s="148">
        <v>8</v>
      </c>
      <c r="J751" s="148">
        <v>0</v>
      </c>
      <c r="K751" s="148">
        <v>1</v>
      </c>
      <c r="L751" s="148">
        <v>0</v>
      </c>
      <c r="M751" s="148">
        <v>4</v>
      </c>
      <c r="N751" s="149">
        <v>1</v>
      </c>
      <c r="O751" s="149">
        <v>1</v>
      </c>
      <c r="P751" s="149">
        <v>0</v>
      </c>
      <c r="Q751" s="147">
        <v>150</v>
      </c>
      <c r="R751" s="150">
        <v>30.487804878048781</v>
      </c>
      <c r="S751" s="148">
        <v>61</v>
      </c>
      <c r="T751" s="150">
        <v>12.398373983739837</v>
      </c>
      <c r="U751" s="148">
        <v>1</v>
      </c>
      <c r="V751" s="150">
        <v>3.8461538461538463</v>
      </c>
      <c r="W751" s="150">
        <v>15.986991869918697</v>
      </c>
      <c r="X751" s="151">
        <v>23.225595238095238</v>
      </c>
      <c r="Y751" s="147">
        <v>7</v>
      </c>
      <c r="Z751" s="148">
        <v>111</v>
      </c>
      <c r="AA751" s="148">
        <v>97</v>
      </c>
      <c r="AB751" s="148">
        <v>127</v>
      </c>
      <c r="AC751" s="148">
        <v>105</v>
      </c>
      <c r="AD751" s="148">
        <v>38</v>
      </c>
      <c r="AE751" s="148">
        <v>5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523</v>
      </c>
      <c r="C752" s="147">
        <v>15</v>
      </c>
      <c r="D752" s="148">
        <v>25</v>
      </c>
      <c r="E752" s="148">
        <v>436</v>
      </c>
      <c r="F752" s="148">
        <v>2</v>
      </c>
      <c r="G752" s="148">
        <v>26</v>
      </c>
      <c r="H752" s="148">
        <v>3</v>
      </c>
      <c r="I752" s="148">
        <v>10</v>
      </c>
      <c r="J752" s="148">
        <v>0</v>
      </c>
      <c r="K752" s="148">
        <v>0</v>
      </c>
      <c r="L752" s="148">
        <v>0</v>
      </c>
      <c r="M752" s="148">
        <v>4</v>
      </c>
      <c r="N752" s="149">
        <v>1</v>
      </c>
      <c r="O752" s="149">
        <v>1</v>
      </c>
      <c r="P752" s="149">
        <v>0</v>
      </c>
      <c r="Q752" s="147">
        <v>197</v>
      </c>
      <c r="R752" s="150">
        <v>37.667304015296367</v>
      </c>
      <c r="S752" s="148">
        <v>79</v>
      </c>
      <c r="T752" s="150">
        <v>15.105162523900573</v>
      </c>
      <c r="U752" s="148">
        <v>1</v>
      </c>
      <c r="V752" s="150">
        <v>4</v>
      </c>
      <c r="W752" s="150">
        <v>17.289449291166846</v>
      </c>
      <c r="X752" s="151">
        <v>23.777360139860139</v>
      </c>
      <c r="Y752" s="147">
        <v>4</v>
      </c>
      <c r="Z752" s="148">
        <v>89</v>
      </c>
      <c r="AA752" s="148">
        <v>92</v>
      </c>
      <c r="AB752" s="148">
        <v>142</v>
      </c>
      <c r="AC752" s="148">
        <v>143</v>
      </c>
      <c r="AD752" s="148">
        <v>45</v>
      </c>
      <c r="AE752" s="148">
        <v>8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532</v>
      </c>
      <c r="C753" s="147">
        <v>17</v>
      </c>
      <c r="D753" s="148">
        <v>24</v>
      </c>
      <c r="E753" s="148">
        <v>442</v>
      </c>
      <c r="F753" s="148">
        <v>3</v>
      </c>
      <c r="G753" s="148">
        <v>29</v>
      </c>
      <c r="H753" s="148">
        <v>2</v>
      </c>
      <c r="I753" s="148">
        <v>9</v>
      </c>
      <c r="J753" s="148">
        <v>0</v>
      </c>
      <c r="K753" s="148">
        <v>1</v>
      </c>
      <c r="L753" s="148">
        <v>0</v>
      </c>
      <c r="M753" s="148">
        <v>3</v>
      </c>
      <c r="N753" s="149">
        <v>1</v>
      </c>
      <c r="O753" s="149">
        <v>1</v>
      </c>
      <c r="P753" s="149">
        <v>0</v>
      </c>
      <c r="Q753" s="147">
        <v>204</v>
      </c>
      <c r="R753" s="150">
        <v>38.345864661654133</v>
      </c>
      <c r="S753" s="148">
        <v>79</v>
      </c>
      <c r="T753" s="150">
        <v>14.849624060150376</v>
      </c>
      <c r="U753" s="148">
        <v>3</v>
      </c>
      <c r="V753" s="150">
        <v>12.5</v>
      </c>
      <c r="W753" s="150">
        <v>17.805768714784008</v>
      </c>
      <c r="X753" s="151">
        <v>23.833078231292518</v>
      </c>
      <c r="Y753" s="147">
        <v>5</v>
      </c>
      <c r="Z753" s="148">
        <v>69</v>
      </c>
      <c r="AA753" s="148">
        <v>87</v>
      </c>
      <c r="AB753" s="148">
        <v>167</v>
      </c>
      <c r="AC753" s="148">
        <v>147</v>
      </c>
      <c r="AD753" s="148">
        <v>46</v>
      </c>
      <c r="AE753" s="148">
        <v>8</v>
      </c>
      <c r="AF753" s="148">
        <v>2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476</v>
      </c>
      <c r="C754" s="147">
        <v>13</v>
      </c>
      <c r="D754" s="148">
        <v>26</v>
      </c>
      <c r="E754" s="148">
        <v>401</v>
      </c>
      <c r="F754" s="148">
        <v>4</v>
      </c>
      <c r="G754" s="148">
        <v>19</v>
      </c>
      <c r="H754" s="148">
        <v>4</v>
      </c>
      <c r="I754" s="148">
        <v>5</v>
      </c>
      <c r="J754" s="148">
        <v>0</v>
      </c>
      <c r="K754" s="148">
        <v>0</v>
      </c>
      <c r="L754" s="148">
        <v>0</v>
      </c>
      <c r="M754" s="148">
        <v>3</v>
      </c>
      <c r="N754" s="149">
        <v>1</v>
      </c>
      <c r="O754" s="149">
        <v>0</v>
      </c>
      <c r="P754" s="149">
        <v>0</v>
      </c>
      <c r="Q754" s="147">
        <v>207</v>
      </c>
      <c r="R754" s="150">
        <v>43.487394957983192</v>
      </c>
      <c r="S754" s="148">
        <v>94</v>
      </c>
      <c r="T754" s="150">
        <v>19.747899159663866</v>
      </c>
      <c r="U754" s="148">
        <v>2</v>
      </c>
      <c r="V754" s="150">
        <v>7.6923076923076925</v>
      </c>
      <c r="W754" s="150">
        <v>18.839855942376953</v>
      </c>
      <c r="X754" s="151">
        <v>24.406866197183099</v>
      </c>
      <c r="Y754" s="147">
        <v>5</v>
      </c>
      <c r="Z754" s="148">
        <v>48</v>
      </c>
      <c r="AA754" s="148">
        <v>62</v>
      </c>
      <c r="AB754" s="148">
        <v>155</v>
      </c>
      <c r="AC754" s="148">
        <v>142</v>
      </c>
      <c r="AD754" s="148">
        <v>54</v>
      </c>
      <c r="AE754" s="148">
        <v>10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396</v>
      </c>
      <c r="C755" s="147">
        <v>9</v>
      </c>
      <c r="D755" s="148">
        <v>21</v>
      </c>
      <c r="E755" s="148">
        <v>340</v>
      </c>
      <c r="F755" s="148">
        <v>2</v>
      </c>
      <c r="G755" s="148">
        <v>16</v>
      </c>
      <c r="H755" s="148">
        <v>2</v>
      </c>
      <c r="I755" s="148">
        <v>3</v>
      </c>
      <c r="J755" s="148">
        <v>0</v>
      </c>
      <c r="K755" s="148">
        <v>0</v>
      </c>
      <c r="L755" s="148">
        <v>0</v>
      </c>
      <c r="M755" s="148">
        <v>2</v>
      </c>
      <c r="N755" s="149">
        <v>1</v>
      </c>
      <c r="O755" s="149">
        <v>0</v>
      </c>
      <c r="P755" s="149">
        <v>0</v>
      </c>
      <c r="Q755" s="147">
        <v>212</v>
      </c>
      <c r="R755" s="150">
        <v>53.535353535353536</v>
      </c>
      <c r="S755" s="148">
        <v>98</v>
      </c>
      <c r="T755" s="150">
        <v>24.747474747474747</v>
      </c>
      <c r="U755" s="148">
        <v>2</v>
      </c>
      <c r="V755" s="150">
        <v>9.5238095238095237</v>
      </c>
      <c r="W755" s="150">
        <v>20.050686416184973</v>
      </c>
      <c r="X755" s="151">
        <v>25.637499999999999</v>
      </c>
      <c r="Y755" s="147">
        <v>1</v>
      </c>
      <c r="Z755" s="148">
        <v>27</v>
      </c>
      <c r="AA755" s="148">
        <v>40</v>
      </c>
      <c r="AB755" s="148">
        <v>115</v>
      </c>
      <c r="AC755" s="148">
        <v>142</v>
      </c>
      <c r="AD755" s="148">
        <v>58</v>
      </c>
      <c r="AE755" s="148">
        <v>10</v>
      </c>
      <c r="AF755" s="148">
        <v>2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311</v>
      </c>
      <c r="C756" s="147">
        <v>6</v>
      </c>
      <c r="D756" s="148">
        <v>22</v>
      </c>
      <c r="E756" s="148">
        <v>264</v>
      </c>
      <c r="F756" s="148">
        <v>2</v>
      </c>
      <c r="G756" s="148">
        <v>14</v>
      </c>
      <c r="H756" s="148">
        <v>1</v>
      </c>
      <c r="I756" s="148">
        <v>2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187</v>
      </c>
      <c r="R756" s="150">
        <v>60.128617363344048</v>
      </c>
      <c r="S756" s="148">
        <v>104</v>
      </c>
      <c r="T756" s="150">
        <v>33.440514469453376</v>
      </c>
      <c r="U756" s="148">
        <v>3</v>
      </c>
      <c r="V756" s="150">
        <v>13.636363636363635</v>
      </c>
      <c r="W756" s="150">
        <v>21.267673992673995</v>
      </c>
      <c r="X756" s="151">
        <v>27.402425373134328</v>
      </c>
      <c r="Y756" s="147">
        <v>1</v>
      </c>
      <c r="Z756" s="148">
        <v>13</v>
      </c>
      <c r="AA756" s="148">
        <v>27</v>
      </c>
      <c r="AB756" s="148">
        <v>85</v>
      </c>
      <c r="AC756" s="148">
        <v>103</v>
      </c>
      <c r="AD756" s="148">
        <v>67</v>
      </c>
      <c r="AE756" s="148">
        <v>14</v>
      </c>
      <c r="AF756" s="148">
        <v>2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234</v>
      </c>
      <c r="C757" s="147">
        <v>6</v>
      </c>
      <c r="D757" s="148">
        <v>19</v>
      </c>
      <c r="E757" s="148">
        <v>199</v>
      </c>
      <c r="F757" s="148">
        <v>1</v>
      </c>
      <c r="G757" s="148">
        <v>7</v>
      </c>
      <c r="H757" s="148">
        <v>1</v>
      </c>
      <c r="I757" s="148">
        <v>1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151</v>
      </c>
      <c r="R757" s="150">
        <v>64.529914529914535</v>
      </c>
      <c r="S757" s="148">
        <v>95</v>
      </c>
      <c r="T757" s="150">
        <v>40.598290598290596</v>
      </c>
      <c r="U757" s="148">
        <v>5</v>
      </c>
      <c r="V757" s="150">
        <v>26.315789473684209</v>
      </c>
      <c r="W757" s="150">
        <v>22.207264957264957</v>
      </c>
      <c r="X757" s="151">
        <v>27.990948275862067</v>
      </c>
      <c r="Y757" s="147">
        <v>1</v>
      </c>
      <c r="Z757" s="148">
        <v>5</v>
      </c>
      <c r="AA757" s="148">
        <v>15</v>
      </c>
      <c r="AB757" s="148">
        <v>62</v>
      </c>
      <c r="AC757" s="148">
        <v>77</v>
      </c>
      <c r="AD757" s="148">
        <v>58</v>
      </c>
      <c r="AE757" s="148">
        <v>11</v>
      </c>
      <c r="AF757" s="148">
        <v>4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199</v>
      </c>
      <c r="C758" s="147">
        <v>6</v>
      </c>
      <c r="D758" s="148">
        <v>14</v>
      </c>
      <c r="E758" s="148">
        <v>167</v>
      </c>
      <c r="F758" s="148">
        <v>1</v>
      </c>
      <c r="G758" s="148">
        <v>7</v>
      </c>
      <c r="H758" s="148">
        <v>2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134</v>
      </c>
      <c r="R758" s="150">
        <v>67.336683417085425</v>
      </c>
      <c r="S758" s="148">
        <v>87</v>
      </c>
      <c r="T758" s="150">
        <v>43.718592964824118</v>
      </c>
      <c r="U758" s="148">
        <v>7</v>
      </c>
      <c r="V758" s="150">
        <v>50</v>
      </c>
      <c r="W758" s="150">
        <v>22.84458781362007</v>
      </c>
      <c r="X758" s="151">
        <v>28.58848039215686</v>
      </c>
      <c r="Y758" s="147">
        <v>0</v>
      </c>
      <c r="Z758" s="148">
        <v>8</v>
      </c>
      <c r="AA758" s="148">
        <v>12</v>
      </c>
      <c r="AB758" s="148">
        <v>45</v>
      </c>
      <c r="AC758" s="148">
        <v>63</v>
      </c>
      <c r="AD758" s="148">
        <v>51</v>
      </c>
      <c r="AE758" s="148">
        <v>13</v>
      </c>
      <c r="AF758" s="148">
        <v>5</v>
      </c>
      <c r="AG758" s="148">
        <v>1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155</v>
      </c>
      <c r="C759" s="153">
        <v>4</v>
      </c>
      <c r="D759" s="154">
        <v>10</v>
      </c>
      <c r="E759" s="154">
        <v>133</v>
      </c>
      <c r="F759" s="154">
        <v>0</v>
      </c>
      <c r="G759" s="154">
        <v>6</v>
      </c>
      <c r="H759" s="154">
        <v>1</v>
      </c>
      <c r="I759" s="154">
        <v>1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106</v>
      </c>
      <c r="R759" s="157">
        <v>68.387096774193552</v>
      </c>
      <c r="S759" s="158">
        <v>69</v>
      </c>
      <c r="T759" s="157">
        <v>44.516129032258064</v>
      </c>
      <c r="U759" s="158">
        <v>5</v>
      </c>
      <c r="V759" s="157">
        <v>50</v>
      </c>
      <c r="W759" s="157">
        <v>23.103324099722993</v>
      </c>
      <c r="X759" s="159">
        <v>28.893597560975607</v>
      </c>
      <c r="Y759" s="153">
        <v>0</v>
      </c>
      <c r="Z759" s="154">
        <v>2</v>
      </c>
      <c r="AA759" s="154">
        <v>9</v>
      </c>
      <c r="AB759" s="154">
        <v>37</v>
      </c>
      <c r="AC759" s="154">
        <v>48</v>
      </c>
      <c r="AD759" s="154">
        <v>41</v>
      </c>
      <c r="AE759" s="154">
        <v>12</v>
      </c>
      <c r="AF759" s="154">
        <v>3</v>
      </c>
      <c r="AG759" s="154">
        <v>2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5">
      <c r="A760" s="161" t="s">
        <v>64</v>
      </c>
      <c r="B760" s="162">
        <v>4510</v>
      </c>
      <c r="C760" s="163">
        <v>130</v>
      </c>
      <c r="D760" s="164">
        <v>239</v>
      </c>
      <c r="E760" s="164">
        <v>3723</v>
      </c>
      <c r="F760" s="164">
        <v>19</v>
      </c>
      <c r="G760" s="164">
        <v>246</v>
      </c>
      <c r="H760" s="164">
        <v>34</v>
      </c>
      <c r="I760" s="164">
        <v>72</v>
      </c>
      <c r="J760" s="164">
        <v>3</v>
      </c>
      <c r="K760" s="164">
        <v>4</v>
      </c>
      <c r="L760" s="164">
        <v>2</v>
      </c>
      <c r="M760" s="164">
        <v>26</v>
      </c>
      <c r="N760" s="165">
        <v>8</v>
      </c>
      <c r="O760" s="165">
        <v>4</v>
      </c>
      <c r="P760" s="165">
        <v>0</v>
      </c>
      <c r="Q760" s="163">
        <v>1819</v>
      </c>
      <c r="R760" s="166">
        <v>40.332594235033255</v>
      </c>
      <c r="S760" s="164">
        <v>856</v>
      </c>
      <c r="T760" s="166">
        <v>18.980044345898005</v>
      </c>
      <c r="U760" s="164">
        <v>30</v>
      </c>
      <c r="V760" s="166">
        <v>0.66518847006651882</v>
      </c>
      <c r="W760" s="166">
        <v>17.932702908192354</v>
      </c>
      <c r="X760" s="167">
        <v>24.500884484228472</v>
      </c>
      <c r="Y760" s="168">
        <v>52</v>
      </c>
      <c r="Z760" s="169">
        <v>662</v>
      </c>
      <c r="AA760" s="169">
        <v>766</v>
      </c>
      <c r="AB760" s="169">
        <v>1210</v>
      </c>
      <c r="AC760" s="169">
        <v>1173</v>
      </c>
      <c r="AD760" s="169">
        <v>515</v>
      </c>
      <c r="AE760" s="169">
        <v>101</v>
      </c>
      <c r="AF760" s="169">
        <v>19</v>
      </c>
      <c r="AG760" s="169">
        <v>4</v>
      </c>
      <c r="AH760" s="169">
        <v>2</v>
      </c>
      <c r="AI760" s="169">
        <v>0</v>
      </c>
      <c r="AJ760" s="169">
        <v>1</v>
      </c>
      <c r="AK760" s="169">
        <v>1</v>
      </c>
      <c r="AL760" s="169">
        <v>1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5">
      <c r="A761" s="171" t="s">
        <v>65</v>
      </c>
      <c r="B761" s="172">
        <v>5518</v>
      </c>
      <c r="C761" s="173">
        <v>154</v>
      </c>
      <c r="D761" s="174">
        <v>304</v>
      </c>
      <c r="E761" s="174">
        <v>4578</v>
      </c>
      <c r="F761" s="174">
        <v>24</v>
      </c>
      <c r="G761" s="174">
        <v>290</v>
      </c>
      <c r="H761" s="174">
        <v>38</v>
      </c>
      <c r="I761" s="174">
        <v>78</v>
      </c>
      <c r="J761" s="174">
        <v>3</v>
      </c>
      <c r="K761" s="174">
        <v>4</v>
      </c>
      <c r="L761" s="174">
        <v>3</v>
      </c>
      <c r="M761" s="174">
        <v>29</v>
      </c>
      <c r="N761" s="175">
        <v>9</v>
      </c>
      <c r="O761" s="175">
        <v>4</v>
      </c>
      <c r="P761" s="175">
        <v>0</v>
      </c>
      <c r="Q761" s="173">
        <v>2411</v>
      </c>
      <c r="R761" s="176">
        <v>43.693367162015221</v>
      </c>
      <c r="S761" s="174">
        <v>1181</v>
      </c>
      <c r="T761" s="176">
        <v>21.402682131206959</v>
      </c>
      <c r="U761" s="174">
        <v>45</v>
      </c>
      <c r="V761" s="176">
        <v>0.81551286698079006</v>
      </c>
      <c r="W761" s="176">
        <v>18.510744251087619</v>
      </c>
      <c r="X761" s="177">
        <v>25.121348314606738</v>
      </c>
      <c r="Y761" s="178">
        <v>56</v>
      </c>
      <c r="Z761" s="179">
        <v>713</v>
      </c>
      <c r="AA761" s="179">
        <v>854</v>
      </c>
      <c r="AB761" s="179">
        <v>1483</v>
      </c>
      <c r="AC761" s="179">
        <v>1512</v>
      </c>
      <c r="AD761" s="179">
        <v>712</v>
      </c>
      <c r="AE761" s="179">
        <v>141</v>
      </c>
      <c r="AF761" s="179">
        <v>28</v>
      </c>
      <c r="AG761" s="179">
        <v>8</v>
      </c>
      <c r="AH761" s="179">
        <v>2</v>
      </c>
      <c r="AI761" s="179">
        <v>1</v>
      </c>
      <c r="AJ761" s="179">
        <v>2</v>
      </c>
      <c r="AK761" s="179">
        <v>1</v>
      </c>
      <c r="AL761" s="179">
        <v>1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5">
      <c r="A762" s="171" t="s">
        <v>66</v>
      </c>
      <c r="B762" s="172">
        <v>5870</v>
      </c>
      <c r="C762" s="173">
        <v>163</v>
      </c>
      <c r="D762" s="174">
        <v>327</v>
      </c>
      <c r="E762" s="174">
        <v>4879</v>
      </c>
      <c r="F762" s="174">
        <v>25</v>
      </c>
      <c r="G762" s="174">
        <v>304</v>
      </c>
      <c r="H762" s="174">
        <v>40</v>
      </c>
      <c r="I762" s="174">
        <v>80</v>
      </c>
      <c r="J762" s="174">
        <v>3</v>
      </c>
      <c r="K762" s="174">
        <v>4</v>
      </c>
      <c r="L762" s="174">
        <v>3</v>
      </c>
      <c r="M762" s="174">
        <v>29</v>
      </c>
      <c r="N762" s="175">
        <v>9</v>
      </c>
      <c r="O762" s="175">
        <v>4</v>
      </c>
      <c r="P762" s="175">
        <v>0</v>
      </c>
      <c r="Q762" s="173">
        <v>2651</v>
      </c>
      <c r="R762" s="176">
        <v>45.161839863713801</v>
      </c>
      <c r="S762" s="174">
        <v>1338</v>
      </c>
      <c r="T762" s="176">
        <v>22.793867120954005</v>
      </c>
      <c r="U762" s="174">
        <v>57</v>
      </c>
      <c r="V762" s="176">
        <v>0.97103918228279384</v>
      </c>
      <c r="W762" s="176">
        <v>18.778897162602789</v>
      </c>
      <c r="X762" s="177">
        <v>25.548369565217392</v>
      </c>
      <c r="Y762" s="178">
        <v>57</v>
      </c>
      <c r="Z762" s="179">
        <v>722</v>
      </c>
      <c r="AA762" s="179">
        <v>875</v>
      </c>
      <c r="AB762" s="179">
        <v>1565</v>
      </c>
      <c r="AC762" s="179">
        <v>1623</v>
      </c>
      <c r="AD762" s="179">
        <v>805</v>
      </c>
      <c r="AE762" s="179">
        <v>166</v>
      </c>
      <c r="AF762" s="179">
        <v>37</v>
      </c>
      <c r="AG762" s="179">
        <v>11</v>
      </c>
      <c r="AH762" s="179">
        <v>3</v>
      </c>
      <c r="AI762" s="179">
        <v>1</v>
      </c>
      <c r="AJ762" s="179">
        <v>2</v>
      </c>
      <c r="AK762" s="179">
        <v>1</v>
      </c>
      <c r="AL762" s="179">
        <v>1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5">
      <c r="A763" s="181" t="s">
        <v>67</v>
      </c>
      <c r="B763" s="182">
        <v>6149</v>
      </c>
      <c r="C763" s="183">
        <v>177</v>
      </c>
      <c r="D763" s="184">
        <v>353</v>
      </c>
      <c r="E763" s="184">
        <v>5093</v>
      </c>
      <c r="F763" s="184">
        <v>26</v>
      </c>
      <c r="G763" s="184">
        <v>325</v>
      </c>
      <c r="H763" s="184">
        <v>42</v>
      </c>
      <c r="I763" s="184">
        <v>81</v>
      </c>
      <c r="J763" s="184">
        <v>3</v>
      </c>
      <c r="K763" s="184">
        <v>4</v>
      </c>
      <c r="L763" s="184">
        <v>3</v>
      </c>
      <c r="M763" s="184">
        <v>29</v>
      </c>
      <c r="N763" s="185">
        <v>9</v>
      </c>
      <c r="O763" s="185">
        <v>4</v>
      </c>
      <c r="P763" s="185">
        <v>0</v>
      </c>
      <c r="Q763" s="183">
        <v>2858</v>
      </c>
      <c r="R763" s="186">
        <v>46.479102293055782</v>
      </c>
      <c r="S763" s="184">
        <v>1491</v>
      </c>
      <c r="T763" s="186">
        <v>24.247845178077736</v>
      </c>
      <c r="U763" s="184">
        <v>78</v>
      </c>
      <c r="V763" s="186">
        <v>1.2684989429175475</v>
      </c>
      <c r="W763" s="186">
        <v>19.031363530778147</v>
      </c>
      <c r="X763" s="187">
        <v>25.997794117647057</v>
      </c>
      <c r="Y763" s="188">
        <v>57</v>
      </c>
      <c r="Z763" s="189">
        <v>728</v>
      </c>
      <c r="AA763" s="189">
        <v>910</v>
      </c>
      <c r="AB763" s="189">
        <v>1597</v>
      </c>
      <c r="AC763" s="189">
        <v>1695</v>
      </c>
      <c r="AD763" s="189">
        <v>884</v>
      </c>
      <c r="AE763" s="189">
        <v>201</v>
      </c>
      <c r="AF763" s="189">
        <v>50</v>
      </c>
      <c r="AG763" s="189">
        <v>15</v>
      </c>
      <c r="AH763" s="189">
        <v>4</v>
      </c>
      <c r="AI763" s="189">
        <v>2</v>
      </c>
      <c r="AJ763" s="189">
        <v>3</v>
      </c>
      <c r="AK763" s="189">
        <v>2</v>
      </c>
      <c r="AL763" s="189">
        <v>1</v>
      </c>
      <c r="AM763" s="189">
        <v>1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">
      <c r="B764" s="35" t="s">
        <v>80</v>
      </c>
      <c r="Y764" s="35" t="s">
        <v>80</v>
      </c>
    </row>
    <row r="765" spans="1:52" s="2" customFormat="1" ht="12.6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6649</v>
      </c>
      <c r="C768" s="139">
        <v>52</v>
      </c>
      <c r="D768" s="140">
        <v>186</v>
      </c>
      <c r="E768" s="140">
        <v>6170</v>
      </c>
      <c r="F768" s="140">
        <v>9</v>
      </c>
      <c r="G768" s="140">
        <v>109</v>
      </c>
      <c r="H768" s="140">
        <v>43</v>
      </c>
      <c r="I768" s="140">
        <v>49</v>
      </c>
      <c r="J768" s="140">
        <v>2</v>
      </c>
      <c r="K768" s="140">
        <v>3</v>
      </c>
      <c r="L768" s="140">
        <v>2</v>
      </c>
      <c r="M768" s="140">
        <v>16</v>
      </c>
      <c r="N768" s="141">
        <v>6</v>
      </c>
      <c r="O768" s="141">
        <v>2</v>
      </c>
      <c r="P768" s="141">
        <v>0</v>
      </c>
      <c r="Q768" s="142">
        <v>382</v>
      </c>
      <c r="R768" s="143">
        <v>5.7452248458414799</v>
      </c>
      <c r="S768" s="144">
        <v>26</v>
      </c>
      <c r="T768" s="143">
        <v>0.39103624605203791</v>
      </c>
      <c r="U768" s="144">
        <v>0</v>
      </c>
      <c r="V768" s="143">
        <v>0</v>
      </c>
      <c r="W768" s="143">
        <v>15.668491502481574</v>
      </c>
      <c r="X768" s="145">
        <v>18.877996173784251</v>
      </c>
      <c r="Y768" s="193">
        <v>28</v>
      </c>
      <c r="Z768" s="194">
        <v>446</v>
      </c>
      <c r="AA768" s="194">
        <v>1742</v>
      </c>
      <c r="AB768" s="194">
        <v>4051</v>
      </c>
      <c r="AC768" s="194">
        <v>362</v>
      </c>
      <c r="AD768" s="194">
        <v>20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3732</v>
      </c>
      <c r="C769" s="147">
        <v>704</v>
      </c>
      <c r="D769" s="148">
        <v>585</v>
      </c>
      <c r="E769" s="148">
        <v>1966</v>
      </c>
      <c r="F769" s="148">
        <v>4</v>
      </c>
      <c r="G769" s="148">
        <v>23</v>
      </c>
      <c r="H769" s="148">
        <v>18</v>
      </c>
      <c r="I769" s="148">
        <v>278</v>
      </c>
      <c r="J769" s="148">
        <v>1</v>
      </c>
      <c r="K769" s="148">
        <v>0</v>
      </c>
      <c r="L769" s="148">
        <v>3</v>
      </c>
      <c r="M769" s="148">
        <v>93</v>
      </c>
      <c r="N769" s="149">
        <v>36</v>
      </c>
      <c r="O769" s="149">
        <v>19</v>
      </c>
      <c r="P769" s="149">
        <v>2</v>
      </c>
      <c r="Q769" s="147">
        <v>70</v>
      </c>
      <c r="R769" s="150">
        <v>1.8756698821007505</v>
      </c>
      <c r="S769" s="148">
        <v>54</v>
      </c>
      <c r="T769" s="150">
        <v>1.4469453376205788</v>
      </c>
      <c r="U769" s="148">
        <v>38</v>
      </c>
      <c r="V769" s="150">
        <v>1.0182207931404073</v>
      </c>
      <c r="W769" s="150">
        <v>9.0569399785637703</v>
      </c>
      <c r="X769" s="151">
        <v>11.276984978540773</v>
      </c>
      <c r="Y769" s="198">
        <v>235</v>
      </c>
      <c r="Z769" s="199">
        <v>2708</v>
      </c>
      <c r="AA769" s="199">
        <v>699</v>
      </c>
      <c r="AB769" s="199">
        <v>20</v>
      </c>
      <c r="AC769" s="199">
        <v>16</v>
      </c>
      <c r="AD769" s="199">
        <v>6</v>
      </c>
      <c r="AE769" s="199">
        <v>10</v>
      </c>
      <c r="AF769" s="199">
        <v>7</v>
      </c>
      <c r="AG769" s="199">
        <v>4</v>
      </c>
      <c r="AH769" s="199">
        <v>4</v>
      </c>
      <c r="AI769" s="199">
        <v>2</v>
      </c>
      <c r="AJ769" s="199">
        <v>3</v>
      </c>
      <c r="AK769" s="199">
        <v>7</v>
      </c>
      <c r="AL769" s="199">
        <v>3</v>
      </c>
      <c r="AM769" s="199">
        <v>2</v>
      </c>
      <c r="AN769" s="199">
        <v>0</v>
      </c>
      <c r="AO769" s="199">
        <v>2</v>
      </c>
      <c r="AP769" s="199">
        <v>0</v>
      </c>
      <c r="AQ769" s="199">
        <v>0</v>
      </c>
      <c r="AR769" s="199">
        <v>1</v>
      </c>
      <c r="AS769" s="199">
        <v>1</v>
      </c>
      <c r="AT769" s="199">
        <v>0</v>
      </c>
      <c r="AU769" s="199">
        <v>1</v>
      </c>
      <c r="AV769" s="199">
        <v>0</v>
      </c>
      <c r="AW769" s="199">
        <v>1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5608</v>
      </c>
      <c r="C770" s="147">
        <v>251</v>
      </c>
      <c r="D770" s="148">
        <v>669</v>
      </c>
      <c r="E770" s="148">
        <v>4156</v>
      </c>
      <c r="F770" s="148">
        <v>37</v>
      </c>
      <c r="G770" s="148">
        <v>235</v>
      </c>
      <c r="H770" s="148">
        <v>33</v>
      </c>
      <c r="I770" s="148">
        <v>147</v>
      </c>
      <c r="J770" s="148">
        <v>3</v>
      </c>
      <c r="K770" s="148">
        <v>5</v>
      </c>
      <c r="L770" s="148">
        <v>5</v>
      </c>
      <c r="M770" s="148">
        <v>46</v>
      </c>
      <c r="N770" s="149">
        <v>12</v>
      </c>
      <c r="O770" s="149">
        <v>9</v>
      </c>
      <c r="P770" s="149">
        <v>0</v>
      </c>
      <c r="Q770" s="147">
        <v>2261</v>
      </c>
      <c r="R770" s="150">
        <v>40.317403708987158</v>
      </c>
      <c r="S770" s="148">
        <v>1154</v>
      </c>
      <c r="T770" s="150">
        <v>20.57774607703281</v>
      </c>
      <c r="U770" s="148">
        <v>79</v>
      </c>
      <c r="V770" s="150">
        <v>1.4087018544935805</v>
      </c>
      <c r="W770" s="150">
        <v>16.773056348074178</v>
      </c>
      <c r="X770" s="151">
        <v>24.974849397590358</v>
      </c>
      <c r="Y770" s="198">
        <v>100</v>
      </c>
      <c r="Z770" s="199">
        <v>1356</v>
      </c>
      <c r="AA770" s="199">
        <v>1324</v>
      </c>
      <c r="AB770" s="199">
        <v>567</v>
      </c>
      <c r="AC770" s="199">
        <v>1375</v>
      </c>
      <c r="AD770" s="199">
        <v>664</v>
      </c>
      <c r="AE770" s="199">
        <v>143</v>
      </c>
      <c r="AF770" s="199">
        <v>35</v>
      </c>
      <c r="AG770" s="199">
        <v>21</v>
      </c>
      <c r="AH770" s="199">
        <v>4</v>
      </c>
      <c r="AI770" s="199">
        <v>2</v>
      </c>
      <c r="AJ770" s="199">
        <v>6</v>
      </c>
      <c r="AK770" s="199">
        <v>2</v>
      </c>
      <c r="AL770" s="199">
        <v>1</v>
      </c>
      <c r="AM770" s="199">
        <v>0</v>
      </c>
      <c r="AN770" s="199">
        <v>1</v>
      </c>
      <c r="AO770" s="199">
        <v>0</v>
      </c>
      <c r="AP770" s="199">
        <v>0</v>
      </c>
      <c r="AQ770" s="199">
        <v>0</v>
      </c>
      <c r="AR770" s="199">
        <v>1</v>
      </c>
      <c r="AS770" s="199">
        <v>1</v>
      </c>
      <c r="AT770" s="199">
        <v>1</v>
      </c>
      <c r="AU770" s="199">
        <v>2</v>
      </c>
      <c r="AV770" s="199">
        <v>1</v>
      </c>
      <c r="AW770" s="199">
        <v>0</v>
      </c>
      <c r="AX770" s="199">
        <v>0</v>
      </c>
      <c r="AY770" s="199">
        <v>0</v>
      </c>
      <c r="AZ770" s="200">
        <v>1</v>
      </c>
    </row>
    <row r="771" spans="1:52" s="36" customFormat="1" ht="14.25" customHeight="1" x14ac:dyDescent="0.3">
      <c r="A771" s="196" t="s">
        <v>72</v>
      </c>
      <c r="B771" s="197">
        <v>7491</v>
      </c>
      <c r="C771" s="147">
        <v>77</v>
      </c>
      <c r="D771" s="148">
        <v>270</v>
      </c>
      <c r="E771" s="148">
        <v>6247</v>
      </c>
      <c r="F771" s="148">
        <v>38</v>
      </c>
      <c r="G771" s="148">
        <v>742</v>
      </c>
      <c r="H771" s="148">
        <v>58</v>
      </c>
      <c r="I771" s="148">
        <v>30</v>
      </c>
      <c r="J771" s="148">
        <v>7</v>
      </c>
      <c r="K771" s="148">
        <v>8</v>
      </c>
      <c r="L771" s="148">
        <v>4</v>
      </c>
      <c r="M771" s="148">
        <v>7</v>
      </c>
      <c r="N771" s="149">
        <v>2</v>
      </c>
      <c r="O771" s="149">
        <v>0</v>
      </c>
      <c r="P771" s="149">
        <v>1</v>
      </c>
      <c r="Q771" s="147">
        <v>5261</v>
      </c>
      <c r="R771" s="150">
        <v>70.230943799225741</v>
      </c>
      <c r="S771" s="148">
        <v>2631</v>
      </c>
      <c r="T771" s="150">
        <v>35.122146575891065</v>
      </c>
      <c r="U771" s="148">
        <v>125</v>
      </c>
      <c r="V771" s="150">
        <v>1.6686690695501267</v>
      </c>
      <c r="W771" s="150">
        <v>22.007809371245493</v>
      </c>
      <c r="X771" s="151">
        <v>27.532867936925097</v>
      </c>
      <c r="Y771" s="198">
        <v>9</v>
      </c>
      <c r="Z771" s="199">
        <v>224</v>
      </c>
      <c r="AA771" s="199">
        <v>715</v>
      </c>
      <c r="AB771" s="199">
        <v>1282</v>
      </c>
      <c r="AC771" s="199">
        <v>3256</v>
      </c>
      <c r="AD771" s="199">
        <v>1522</v>
      </c>
      <c r="AE771" s="199">
        <v>358</v>
      </c>
      <c r="AF771" s="199">
        <v>96</v>
      </c>
      <c r="AG771" s="199">
        <v>25</v>
      </c>
      <c r="AH771" s="199">
        <v>2</v>
      </c>
      <c r="AI771" s="199">
        <v>0</v>
      </c>
      <c r="AJ771" s="199">
        <v>1</v>
      </c>
      <c r="AK771" s="199">
        <v>0</v>
      </c>
      <c r="AL771" s="199">
        <v>0</v>
      </c>
      <c r="AM771" s="199">
        <v>1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7808</v>
      </c>
      <c r="C772" s="147">
        <v>64</v>
      </c>
      <c r="D772" s="148">
        <v>307</v>
      </c>
      <c r="E772" s="148">
        <v>6592</v>
      </c>
      <c r="F772" s="148">
        <v>46</v>
      </c>
      <c r="G772" s="148">
        <v>678</v>
      </c>
      <c r="H772" s="148">
        <v>65</v>
      </c>
      <c r="I772" s="148">
        <v>21</v>
      </c>
      <c r="J772" s="148">
        <v>7</v>
      </c>
      <c r="K772" s="148">
        <v>8</v>
      </c>
      <c r="L772" s="148">
        <v>3</v>
      </c>
      <c r="M772" s="148">
        <v>15</v>
      </c>
      <c r="N772" s="149">
        <v>2</v>
      </c>
      <c r="O772" s="149">
        <v>0</v>
      </c>
      <c r="P772" s="149">
        <v>0</v>
      </c>
      <c r="Q772" s="147">
        <v>5459</v>
      </c>
      <c r="R772" s="150">
        <v>69.915471311475414</v>
      </c>
      <c r="S772" s="148">
        <v>2712</v>
      </c>
      <c r="T772" s="150">
        <v>34.733606557377051</v>
      </c>
      <c r="U772" s="148">
        <v>109</v>
      </c>
      <c r="V772" s="150">
        <v>1.3960040983606556</v>
      </c>
      <c r="W772" s="150">
        <v>21.999820696721304</v>
      </c>
      <c r="X772" s="151">
        <v>27.404590139140954</v>
      </c>
      <c r="Y772" s="198">
        <v>13</v>
      </c>
      <c r="Z772" s="199">
        <v>219</v>
      </c>
      <c r="AA772" s="199">
        <v>636</v>
      </c>
      <c r="AB772" s="199">
        <v>1481</v>
      </c>
      <c r="AC772" s="199">
        <v>3373</v>
      </c>
      <c r="AD772" s="199">
        <v>1653</v>
      </c>
      <c r="AE772" s="199">
        <v>324</v>
      </c>
      <c r="AF772" s="199">
        <v>70</v>
      </c>
      <c r="AG772" s="199">
        <v>26</v>
      </c>
      <c r="AH772" s="199">
        <v>6</v>
      </c>
      <c r="AI772" s="199">
        <v>4</v>
      </c>
      <c r="AJ772" s="199">
        <v>2</v>
      </c>
      <c r="AK772" s="199">
        <v>1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6437</v>
      </c>
      <c r="C773" s="147">
        <v>52</v>
      </c>
      <c r="D773" s="148">
        <v>252</v>
      </c>
      <c r="E773" s="148">
        <v>5636</v>
      </c>
      <c r="F773" s="148">
        <v>38</v>
      </c>
      <c r="G773" s="148">
        <v>383</v>
      </c>
      <c r="H773" s="148">
        <v>46</v>
      </c>
      <c r="I773" s="148">
        <v>14</v>
      </c>
      <c r="J773" s="148">
        <v>1</v>
      </c>
      <c r="K773" s="148">
        <v>2</v>
      </c>
      <c r="L773" s="148">
        <v>2</v>
      </c>
      <c r="M773" s="148">
        <v>11</v>
      </c>
      <c r="N773" s="149">
        <v>0</v>
      </c>
      <c r="O773" s="149">
        <v>0</v>
      </c>
      <c r="P773" s="149">
        <v>0</v>
      </c>
      <c r="Q773" s="147">
        <v>5251</v>
      </c>
      <c r="R773" s="150">
        <v>81.575267981979181</v>
      </c>
      <c r="S773" s="148">
        <v>3095</v>
      </c>
      <c r="T773" s="150">
        <v>48.081404380922791</v>
      </c>
      <c r="U773" s="148">
        <v>155</v>
      </c>
      <c r="V773" s="150">
        <v>2.407954015845891</v>
      </c>
      <c r="W773" s="150">
        <v>23.757666614882709</v>
      </c>
      <c r="X773" s="151">
        <v>28.644121621621622</v>
      </c>
      <c r="Y773" s="198">
        <v>1</v>
      </c>
      <c r="Z773" s="199">
        <v>73</v>
      </c>
      <c r="AA773" s="199">
        <v>303</v>
      </c>
      <c r="AB773" s="199">
        <v>809</v>
      </c>
      <c r="AC773" s="199">
        <v>2803</v>
      </c>
      <c r="AD773" s="199">
        <v>1850</v>
      </c>
      <c r="AE773" s="199">
        <v>443</v>
      </c>
      <c r="AF773" s="199">
        <v>114</v>
      </c>
      <c r="AG773" s="199">
        <v>24</v>
      </c>
      <c r="AH773" s="199">
        <v>9</v>
      </c>
      <c r="AI773" s="199">
        <v>2</v>
      </c>
      <c r="AJ773" s="199">
        <v>5</v>
      </c>
      <c r="AK773" s="199">
        <v>1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5325</v>
      </c>
      <c r="C774" s="153">
        <v>39</v>
      </c>
      <c r="D774" s="154">
        <v>199</v>
      </c>
      <c r="E774" s="154">
        <v>4887</v>
      </c>
      <c r="F774" s="154">
        <v>7</v>
      </c>
      <c r="G774" s="154">
        <v>105</v>
      </c>
      <c r="H774" s="154">
        <v>31</v>
      </c>
      <c r="I774" s="154">
        <v>31</v>
      </c>
      <c r="J774" s="154">
        <v>1</v>
      </c>
      <c r="K774" s="154">
        <v>1</v>
      </c>
      <c r="L774" s="154">
        <v>3</v>
      </c>
      <c r="M774" s="154">
        <v>17</v>
      </c>
      <c r="N774" s="155">
        <v>4</v>
      </c>
      <c r="O774" s="155">
        <v>0</v>
      </c>
      <c r="P774" s="155">
        <v>0</v>
      </c>
      <c r="Q774" s="156">
        <v>1321</v>
      </c>
      <c r="R774" s="157">
        <v>24.807511737089204</v>
      </c>
      <c r="S774" s="158">
        <v>768</v>
      </c>
      <c r="T774" s="157">
        <v>14.422535211267606</v>
      </c>
      <c r="U774" s="158">
        <v>37</v>
      </c>
      <c r="V774" s="157">
        <v>0.69483568075117375</v>
      </c>
      <c r="W774" s="157">
        <v>18.346178403755868</v>
      </c>
      <c r="X774" s="159">
        <v>23.483229013254785</v>
      </c>
      <c r="Y774" s="203">
        <v>12</v>
      </c>
      <c r="Z774" s="204">
        <v>73</v>
      </c>
      <c r="AA774" s="204">
        <v>952</v>
      </c>
      <c r="AB774" s="204">
        <v>2967</v>
      </c>
      <c r="AC774" s="204">
        <v>679</v>
      </c>
      <c r="AD774" s="204">
        <v>473</v>
      </c>
      <c r="AE774" s="204">
        <v>132</v>
      </c>
      <c r="AF774" s="204">
        <v>27</v>
      </c>
      <c r="AG774" s="204">
        <v>4</v>
      </c>
      <c r="AH774" s="204">
        <v>3</v>
      </c>
      <c r="AI774" s="204">
        <v>1</v>
      </c>
      <c r="AJ774" s="204">
        <v>1</v>
      </c>
      <c r="AK774" s="204">
        <v>0</v>
      </c>
      <c r="AL774" s="204">
        <v>0</v>
      </c>
      <c r="AM774" s="204">
        <v>1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5">
      <c r="A775" s="37" t="s">
        <v>10</v>
      </c>
      <c r="B775" s="162">
        <v>6258</v>
      </c>
      <c r="C775" s="163">
        <v>230</v>
      </c>
      <c r="D775" s="164">
        <v>403</v>
      </c>
      <c r="E775" s="164">
        <v>5026</v>
      </c>
      <c r="F775" s="164">
        <v>27</v>
      </c>
      <c r="G775" s="164">
        <v>357</v>
      </c>
      <c r="H775" s="164">
        <v>43</v>
      </c>
      <c r="I775" s="164">
        <v>105</v>
      </c>
      <c r="J775" s="164">
        <v>4</v>
      </c>
      <c r="K775" s="164">
        <v>5</v>
      </c>
      <c r="L775" s="164">
        <v>3</v>
      </c>
      <c r="M775" s="164">
        <v>35</v>
      </c>
      <c r="N775" s="165">
        <v>12</v>
      </c>
      <c r="O775" s="165">
        <v>6</v>
      </c>
      <c r="P775" s="165">
        <v>1</v>
      </c>
      <c r="Q775" s="163">
        <v>2687</v>
      </c>
      <c r="R775" s="166">
        <v>42.937040588047296</v>
      </c>
      <c r="S775" s="164">
        <v>1315</v>
      </c>
      <c r="T775" s="166">
        <v>21.013103227868328</v>
      </c>
      <c r="U775" s="164">
        <v>70</v>
      </c>
      <c r="V775" s="166">
        <v>1.1185682326621924</v>
      </c>
      <c r="W775" s="166">
        <v>18.2</v>
      </c>
      <c r="X775" s="167">
        <v>25.09416235446313</v>
      </c>
      <c r="Y775" s="206">
        <v>77</v>
      </c>
      <c r="Z775" s="169">
        <v>991</v>
      </c>
      <c r="AA775" s="169">
        <v>1023</v>
      </c>
      <c r="AB775" s="169">
        <v>1480</v>
      </c>
      <c r="AC775" s="169">
        <v>1676</v>
      </c>
      <c r="AD775" s="169">
        <v>773</v>
      </c>
      <c r="AE775" s="169">
        <v>167</v>
      </c>
      <c r="AF775" s="169">
        <v>42</v>
      </c>
      <c r="AG775" s="169">
        <v>15</v>
      </c>
      <c r="AH775" s="169">
        <v>3</v>
      </c>
      <c r="AI775" s="169">
        <v>2</v>
      </c>
      <c r="AJ775" s="169">
        <v>2</v>
      </c>
      <c r="AK775" s="169">
        <v>2</v>
      </c>
      <c r="AL775" s="169">
        <v>1</v>
      </c>
      <c r="AM775" s="169">
        <v>1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1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5">
      <c r="A776" s="39" t="s">
        <v>11</v>
      </c>
      <c r="B776" s="172">
        <v>6149</v>
      </c>
      <c r="C776" s="173">
        <v>177</v>
      </c>
      <c r="D776" s="174">
        <v>353</v>
      </c>
      <c r="E776" s="174">
        <v>5093</v>
      </c>
      <c r="F776" s="174">
        <v>26</v>
      </c>
      <c r="G776" s="174">
        <v>325</v>
      </c>
      <c r="H776" s="174">
        <v>42</v>
      </c>
      <c r="I776" s="174">
        <v>81</v>
      </c>
      <c r="J776" s="174">
        <v>3</v>
      </c>
      <c r="K776" s="174">
        <v>4</v>
      </c>
      <c r="L776" s="174">
        <v>3</v>
      </c>
      <c r="M776" s="174">
        <v>29</v>
      </c>
      <c r="N776" s="175">
        <v>9</v>
      </c>
      <c r="O776" s="175">
        <v>4</v>
      </c>
      <c r="P776" s="175">
        <v>0</v>
      </c>
      <c r="Q776" s="173">
        <v>2858</v>
      </c>
      <c r="R776" s="176">
        <v>46.479102293055782</v>
      </c>
      <c r="S776" s="174">
        <v>1491</v>
      </c>
      <c r="T776" s="176">
        <v>24.247845178077736</v>
      </c>
      <c r="U776" s="174">
        <v>78</v>
      </c>
      <c r="V776" s="176">
        <v>1.2684989429175475</v>
      </c>
      <c r="W776" s="176">
        <v>19.031363530778147</v>
      </c>
      <c r="X776" s="177">
        <v>25.997794117647057</v>
      </c>
      <c r="Y776" s="207">
        <v>57</v>
      </c>
      <c r="Z776" s="179">
        <v>728</v>
      </c>
      <c r="AA776" s="179">
        <v>910</v>
      </c>
      <c r="AB776" s="179">
        <v>1597</v>
      </c>
      <c r="AC776" s="179">
        <v>1695</v>
      </c>
      <c r="AD776" s="179">
        <v>884</v>
      </c>
      <c r="AE776" s="179">
        <v>201</v>
      </c>
      <c r="AF776" s="179">
        <v>50</v>
      </c>
      <c r="AG776" s="179">
        <v>15</v>
      </c>
      <c r="AH776" s="179">
        <v>4</v>
      </c>
      <c r="AI776" s="179">
        <v>2</v>
      </c>
      <c r="AJ776" s="179">
        <v>3</v>
      </c>
      <c r="AK776" s="179">
        <v>2</v>
      </c>
      <c r="AL776" s="179">
        <v>1</v>
      </c>
      <c r="AM776" s="179">
        <v>1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5">
      <c r="A777" s="40" t="s">
        <v>81</v>
      </c>
      <c r="B777" s="182">
        <v>43050</v>
      </c>
      <c r="C777" s="183">
        <v>1239</v>
      </c>
      <c r="D777" s="184">
        <v>2468</v>
      </c>
      <c r="E777" s="184">
        <v>35654</v>
      </c>
      <c r="F777" s="184">
        <v>179</v>
      </c>
      <c r="G777" s="184">
        <v>2275</v>
      </c>
      <c r="H777" s="184">
        <v>294</v>
      </c>
      <c r="I777" s="184">
        <v>570</v>
      </c>
      <c r="J777" s="184">
        <v>22</v>
      </c>
      <c r="K777" s="184">
        <v>27</v>
      </c>
      <c r="L777" s="184">
        <v>22</v>
      </c>
      <c r="M777" s="184">
        <v>205</v>
      </c>
      <c r="N777" s="185">
        <v>62</v>
      </c>
      <c r="O777" s="185">
        <v>30</v>
      </c>
      <c r="P777" s="185">
        <v>3</v>
      </c>
      <c r="Q777" s="183">
        <v>20005</v>
      </c>
      <c r="R777" s="186">
        <v>46.469221835075494</v>
      </c>
      <c r="S777" s="184">
        <v>10440</v>
      </c>
      <c r="T777" s="186">
        <v>24.250871080139373</v>
      </c>
      <c r="U777" s="184">
        <v>543</v>
      </c>
      <c r="V777" s="186">
        <v>1.2613240418118465</v>
      </c>
      <c r="W777" s="186">
        <v>19.031363530778147</v>
      </c>
      <c r="X777" s="187">
        <v>25.997794117647057</v>
      </c>
      <c r="Y777" s="208">
        <v>398</v>
      </c>
      <c r="Z777" s="189">
        <v>5099</v>
      </c>
      <c r="AA777" s="189">
        <v>6371</v>
      </c>
      <c r="AB777" s="189">
        <v>11177</v>
      </c>
      <c r="AC777" s="189">
        <v>11864</v>
      </c>
      <c r="AD777" s="189">
        <v>6188</v>
      </c>
      <c r="AE777" s="189">
        <v>1410</v>
      </c>
      <c r="AF777" s="189">
        <v>349</v>
      </c>
      <c r="AG777" s="189">
        <v>104</v>
      </c>
      <c r="AH777" s="189">
        <v>28</v>
      </c>
      <c r="AI777" s="189">
        <v>11</v>
      </c>
      <c r="AJ777" s="189">
        <v>18</v>
      </c>
      <c r="AK777" s="189">
        <v>11</v>
      </c>
      <c r="AL777" s="189">
        <v>4</v>
      </c>
      <c r="AM777" s="189">
        <v>4</v>
      </c>
      <c r="AN777" s="189">
        <v>1</v>
      </c>
      <c r="AO777" s="189">
        <v>2</v>
      </c>
      <c r="AP777" s="189">
        <v>0</v>
      </c>
      <c r="AQ777" s="189">
        <v>0</v>
      </c>
      <c r="AR777" s="189">
        <v>2</v>
      </c>
      <c r="AS777" s="189">
        <v>2</v>
      </c>
      <c r="AT777" s="189">
        <v>1</v>
      </c>
      <c r="AU777" s="189">
        <v>3</v>
      </c>
      <c r="AV777" s="189">
        <v>1</v>
      </c>
      <c r="AW777" s="189">
        <v>1</v>
      </c>
      <c r="AX777" s="189">
        <v>0</v>
      </c>
      <c r="AY777" s="189">
        <v>0</v>
      </c>
      <c r="AZ777" s="190">
        <v>1</v>
      </c>
    </row>
    <row r="778" spans="1:52" s="36" customFormat="1" ht="13.5" customHeight="1" x14ac:dyDescent="0.3">
      <c r="A778" s="242" t="s">
        <v>82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5546875" defaultRowHeight="13.5" x14ac:dyDescent="0.3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 x14ac:dyDescent="0.25">
      <c r="A1" s="1" t="s">
        <v>27</v>
      </c>
      <c r="C1" s="1">
        <v>76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76</v>
      </c>
      <c r="AZ1" s="22" t="s">
        <v>0</v>
      </c>
    </row>
    <row r="2" spans="1:52" s="1" customFormat="1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x14ac:dyDescent="0.25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">
      <c r="B4" s="116" t="s">
        <v>30</v>
      </c>
      <c r="C4" s="35" t="s">
        <v>23</v>
      </c>
      <c r="W4" s="35" t="s">
        <v>23</v>
      </c>
    </row>
    <row r="5" spans="1:52" s="2" customFormat="1" ht="12.6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">
      <c r="A8" s="130">
        <v>0</v>
      </c>
      <c r="B8" s="45">
        <v>42</v>
      </c>
      <c r="C8" s="46">
        <v>0</v>
      </c>
      <c r="D8" s="47">
        <v>5</v>
      </c>
      <c r="E8" s="47">
        <v>34</v>
      </c>
      <c r="F8" s="47">
        <v>0</v>
      </c>
      <c r="G8" s="47">
        <v>3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21</v>
      </c>
      <c r="R8" s="117">
        <v>50</v>
      </c>
      <c r="S8" s="46">
        <v>17</v>
      </c>
      <c r="T8" s="117">
        <v>40.476190476190474</v>
      </c>
      <c r="U8" s="46">
        <v>17</v>
      </c>
      <c r="V8" s="117">
        <v>40.476190476190474</v>
      </c>
      <c r="W8" s="117">
        <v>38.019047619047626</v>
      </c>
      <c r="X8" s="123">
        <v>59.45</v>
      </c>
      <c r="Y8" s="46">
        <v>0</v>
      </c>
      <c r="Z8" s="47">
        <v>2</v>
      </c>
      <c r="AA8" s="47">
        <v>2</v>
      </c>
      <c r="AB8" s="47">
        <v>17</v>
      </c>
      <c r="AC8" s="47">
        <v>4</v>
      </c>
      <c r="AD8" s="47">
        <v>0</v>
      </c>
      <c r="AE8" s="47">
        <v>0</v>
      </c>
      <c r="AF8" s="47">
        <v>0</v>
      </c>
      <c r="AG8" s="47">
        <v>0</v>
      </c>
      <c r="AH8" s="47">
        <v>2</v>
      </c>
      <c r="AI8" s="47">
        <v>1</v>
      </c>
      <c r="AJ8" s="47">
        <v>8</v>
      </c>
      <c r="AK8" s="47">
        <v>2</v>
      </c>
      <c r="AL8" s="47">
        <v>0</v>
      </c>
      <c r="AM8" s="47">
        <v>0</v>
      </c>
      <c r="AN8" s="47">
        <v>0</v>
      </c>
      <c r="AO8" s="47">
        <v>0</v>
      </c>
      <c r="AP8" s="47">
        <v>2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2</v>
      </c>
      <c r="AY8" s="47">
        <v>0</v>
      </c>
      <c r="AZ8" s="49">
        <v>0</v>
      </c>
    </row>
    <row r="9" spans="1:52" s="50" customFormat="1" ht="11.85" customHeight="1" x14ac:dyDescent="0.2">
      <c r="A9" s="131">
        <v>1.0416666666666666E-2</v>
      </c>
      <c r="B9" s="51">
        <v>38</v>
      </c>
      <c r="C9" s="52">
        <v>0</v>
      </c>
      <c r="D9" s="53">
        <v>1</v>
      </c>
      <c r="E9" s="53">
        <v>29</v>
      </c>
      <c r="F9" s="53">
        <v>0</v>
      </c>
      <c r="G9" s="53">
        <v>7</v>
      </c>
      <c r="H9" s="53">
        <v>0</v>
      </c>
      <c r="I9" s="53">
        <v>0</v>
      </c>
      <c r="J9" s="53">
        <v>1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26</v>
      </c>
      <c r="R9" s="118">
        <v>68.421052631578945</v>
      </c>
      <c r="S9" s="52">
        <v>20</v>
      </c>
      <c r="T9" s="118">
        <v>52.631578947368418</v>
      </c>
      <c r="U9" s="52">
        <v>17</v>
      </c>
      <c r="V9" s="118">
        <v>44.736842105263158</v>
      </c>
      <c r="W9" s="118">
        <v>37.85</v>
      </c>
      <c r="X9" s="124">
        <v>61.554166666666667</v>
      </c>
      <c r="Y9" s="52">
        <v>0</v>
      </c>
      <c r="Z9" s="53">
        <v>0</v>
      </c>
      <c r="AA9" s="53">
        <v>0</v>
      </c>
      <c r="AB9" s="53">
        <v>12</v>
      </c>
      <c r="AC9" s="53">
        <v>6</v>
      </c>
      <c r="AD9" s="53">
        <v>1</v>
      </c>
      <c r="AE9" s="53">
        <v>2</v>
      </c>
      <c r="AF9" s="53">
        <v>2</v>
      </c>
      <c r="AG9" s="53">
        <v>0</v>
      </c>
      <c r="AH9" s="53">
        <v>2</v>
      </c>
      <c r="AI9" s="53">
        <v>3</v>
      </c>
      <c r="AJ9" s="53">
        <v>2</v>
      </c>
      <c r="AK9" s="53">
        <v>6</v>
      </c>
      <c r="AL9" s="53">
        <v>0</v>
      </c>
      <c r="AM9" s="53">
        <v>1</v>
      </c>
      <c r="AN9" s="53">
        <v>0</v>
      </c>
      <c r="AO9" s="53">
        <v>0</v>
      </c>
      <c r="AP9" s="53">
        <v>0</v>
      </c>
      <c r="AQ9" s="53">
        <v>0</v>
      </c>
      <c r="AR9" s="53">
        <v>1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">
      <c r="A10" s="131">
        <v>2.0833333333333332E-2</v>
      </c>
      <c r="B10" s="51">
        <v>29</v>
      </c>
      <c r="C10" s="52">
        <v>0</v>
      </c>
      <c r="D10" s="53">
        <v>1</v>
      </c>
      <c r="E10" s="53">
        <v>24</v>
      </c>
      <c r="F10" s="53">
        <v>0</v>
      </c>
      <c r="G10" s="53">
        <v>3</v>
      </c>
      <c r="H10" s="53">
        <v>0</v>
      </c>
      <c r="I10" s="53">
        <v>0</v>
      </c>
      <c r="J10" s="53">
        <v>1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12</v>
      </c>
      <c r="R10" s="118">
        <v>41.379310344827587</v>
      </c>
      <c r="S10" s="52">
        <v>10</v>
      </c>
      <c r="T10" s="118">
        <v>34.482758620689658</v>
      </c>
      <c r="U10" s="52">
        <v>9</v>
      </c>
      <c r="V10" s="118">
        <v>31.03448275862069</v>
      </c>
      <c r="W10" s="118">
        <v>28.710344827586205</v>
      </c>
      <c r="X10" s="124">
        <v>46.262499999999996</v>
      </c>
      <c r="Y10" s="52">
        <v>0</v>
      </c>
      <c r="Z10" s="53">
        <v>0</v>
      </c>
      <c r="AA10" s="53">
        <v>3</v>
      </c>
      <c r="AB10" s="53">
        <v>14</v>
      </c>
      <c r="AC10" s="53">
        <v>2</v>
      </c>
      <c r="AD10" s="53">
        <v>0</v>
      </c>
      <c r="AE10" s="53">
        <v>1</v>
      </c>
      <c r="AF10" s="53">
        <v>0</v>
      </c>
      <c r="AG10" s="53">
        <v>0</v>
      </c>
      <c r="AH10" s="53">
        <v>0</v>
      </c>
      <c r="AI10" s="53">
        <v>8</v>
      </c>
      <c r="AJ10" s="53">
        <v>1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">
      <c r="A11" s="131">
        <v>3.125E-2</v>
      </c>
      <c r="B11" s="51">
        <v>17</v>
      </c>
      <c r="C11" s="52">
        <v>0</v>
      </c>
      <c r="D11" s="53">
        <v>2</v>
      </c>
      <c r="E11" s="53">
        <v>12</v>
      </c>
      <c r="F11" s="53">
        <v>0</v>
      </c>
      <c r="G11" s="53">
        <v>3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12</v>
      </c>
      <c r="R11" s="118">
        <v>70.588235294117652</v>
      </c>
      <c r="S11" s="52">
        <v>5</v>
      </c>
      <c r="T11" s="118">
        <v>29.411764705882355</v>
      </c>
      <c r="U11" s="52">
        <v>5</v>
      </c>
      <c r="V11" s="118">
        <v>29.411764705882355</v>
      </c>
      <c r="W11" s="118">
        <v>41.94705882352941</v>
      </c>
      <c r="X11" s="124">
        <v>80.262500000000003</v>
      </c>
      <c r="Y11" s="52">
        <v>0</v>
      </c>
      <c r="Z11" s="53">
        <v>0</v>
      </c>
      <c r="AA11" s="53">
        <v>0</v>
      </c>
      <c r="AB11" s="53">
        <v>5</v>
      </c>
      <c r="AC11" s="53">
        <v>7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1</v>
      </c>
      <c r="AM11" s="53">
        <v>1</v>
      </c>
      <c r="AN11" s="53">
        <v>0</v>
      </c>
      <c r="AO11" s="53">
        <v>0</v>
      </c>
      <c r="AP11" s="53">
        <v>0</v>
      </c>
      <c r="AQ11" s="53">
        <v>0</v>
      </c>
      <c r="AR11" s="53">
        <v>2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1</v>
      </c>
      <c r="AZ11" s="55">
        <v>0</v>
      </c>
    </row>
    <row r="12" spans="1:52" s="50" customFormat="1" ht="11.85" customHeight="1" x14ac:dyDescent="0.2">
      <c r="A12" s="131">
        <v>4.1666666666666664E-2</v>
      </c>
      <c r="B12" s="51">
        <v>22</v>
      </c>
      <c r="C12" s="52">
        <v>0</v>
      </c>
      <c r="D12" s="53">
        <v>4</v>
      </c>
      <c r="E12" s="53">
        <v>15</v>
      </c>
      <c r="F12" s="53">
        <v>0</v>
      </c>
      <c r="G12" s="53">
        <v>3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16</v>
      </c>
      <c r="R12" s="118">
        <v>72.727272727272734</v>
      </c>
      <c r="S12" s="52">
        <v>10</v>
      </c>
      <c r="T12" s="118">
        <v>45.454545454545453</v>
      </c>
      <c r="U12" s="52">
        <v>10</v>
      </c>
      <c r="V12" s="118">
        <v>45.454545454545453</v>
      </c>
      <c r="W12" s="118">
        <v>46.536363636363632</v>
      </c>
      <c r="X12" s="124">
        <v>91.637499999999989</v>
      </c>
      <c r="Y12" s="52">
        <v>0</v>
      </c>
      <c r="Z12" s="53">
        <v>0</v>
      </c>
      <c r="AA12" s="53">
        <v>0</v>
      </c>
      <c r="AB12" s="53">
        <v>6</v>
      </c>
      <c r="AC12" s="53">
        <v>6</v>
      </c>
      <c r="AD12" s="53">
        <v>0</v>
      </c>
      <c r="AE12" s="53">
        <v>0</v>
      </c>
      <c r="AF12" s="53">
        <v>0</v>
      </c>
      <c r="AG12" s="53">
        <v>1</v>
      </c>
      <c r="AH12" s="53">
        <v>1</v>
      </c>
      <c r="AI12" s="53">
        <v>0</v>
      </c>
      <c r="AJ12" s="53">
        <v>0</v>
      </c>
      <c r="AK12" s="53">
        <v>0</v>
      </c>
      <c r="AL12" s="53">
        <v>0</v>
      </c>
      <c r="AM12" s="53">
        <v>3</v>
      </c>
      <c r="AN12" s="53">
        <v>0</v>
      </c>
      <c r="AO12" s="53">
        <v>0</v>
      </c>
      <c r="AP12" s="53">
        <v>0</v>
      </c>
      <c r="AQ12" s="53">
        <v>2</v>
      </c>
      <c r="AR12" s="53">
        <v>2</v>
      </c>
      <c r="AS12" s="53">
        <v>0</v>
      </c>
      <c r="AT12" s="53">
        <v>0</v>
      </c>
      <c r="AU12" s="53">
        <v>1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">
      <c r="A13" s="131">
        <v>5.2083333333333336E-2</v>
      </c>
      <c r="B13" s="51">
        <v>16</v>
      </c>
      <c r="C13" s="52">
        <v>0</v>
      </c>
      <c r="D13" s="53">
        <v>0</v>
      </c>
      <c r="E13" s="53">
        <v>14</v>
      </c>
      <c r="F13" s="53">
        <v>0</v>
      </c>
      <c r="G13" s="53">
        <v>2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8</v>
      </c>
      <c r="R13" s="118">
        <v>50</v>
      </c>
      <c r="S13" s="52">
        <v>5</v>
      </c>
      <c r="T13" s="118">
        <v>31.25</v>
      </c>
      <c r="U13" s="52">
        <v>5</v>
      </c>
      <c r="V13" s="118">
        <v>31.25</v>
      </c>
      <c r="W13" s="118">
        <v>39.725000000000001</v>
      </c>
      <c r="X13" s="124">
        <v>83.637500000000003</v>
      </c>
      <c r="Y13" s="52">
        <v>0</v>
      </c>
      <c r="Z13" s="53">
        <v>0</v>
      </c>
      <c r="AA13" s="53">
        <v>0</v>
      </c>
      <c r="AB13" s="53">
        <v>8</v>
      </c>
      <c r="AC13" s="53">
        <v>3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1</v>
      </c>
      <c r="AO13" s="53">
        <v>2</v>
      </c>
      <c r="AP13" s="53">
        <v>0</v>
      </c>
      <c r="AQ13" s="53">
        <v>2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">
      <c r="A14" s="131">
        <v>6.25E-2</v>
      </c>
      <c r="B14" s="51">
        <v>22</v>
      </c>
      <c r="C14" s="52">
        <v>0</v>
      </c>
      <c r="D14" s="53">
        <v>2</v>
      </c>
      <c r="E14" s="53">
        <v>16</v>
      </c>
      <c r="F14" s="53">
        <v>0</v>
      </c>
      <c r="G14" s="53">
        <v>3</v>
      </c>
      <c r="H14" s="53">
        <v>0</v>
      </c>
      <c r="I14" s="53">
        <v>0</v>
      </c>
      <c r="J14" s="53">
        <v>1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14</v>
      </c>
      <c r="R14" s="118">
        <v>63.636363636363633</v>
      </c>
      <c r="S14" s="52">
        <v>11</v>
      </c>
      <c r="T14" s="118">
        <v>50</v>
      </c>
      <c r="U14" s="52">
        <v>9</v>
      </c>
      <c r="V14" s="118">
        <v>40.909090909090914</v>
      </c>
      <c r="W14" s="118">
        <v>40.377272727272725</v>
      </c>
      <c r="X14" s="124">
        <v>76.637499999999989</v>
      </c>
      <c r="Y14" s="52">
        <v>0</v>
      </c>
      <c r="Z14" s="53">
        <v>0</v>
      </c>
      <c r="AA14" s="53">
        <v>0</v>
      </c>
      <c r="AB14" s="53">
        <v>8</v>
      </c>
      <c r="AC14" s="53">
        <v>4</v>
      </c>
      <c r="AD14" s="53">
        <v>1</v>
      </c>
      <c r="AE14" s="53">
        <v>0</v>
      </c>
      <c r="AF14" s="53">
        <v>1</v>
      </c>
      <c r="AG14" s="53">
        <v>0</v>
      </c>
      <c r="AH14" s="53">
        <v>0</v>
      </c>
      <c r="AI14" s="53">
        <v>0</v>
      </c>
      <c r="AJ14" s="53">
        <v>1</v>
      </c>
      <c r="AK14" s="53">
        <v>0</v>
      </c>
      <c r="AL14" s="53">
        <v>3</v>
      </c>
      <c r="AM14" s="53">
        <v>0</v>
      </c>
      <c r="AN14" s="53">
        <v>1</v>
      </c>
      <c r="AO14" s="53">
        <v>3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">
      <c r="A15" s="131">
        <v>7.2916666666666671E-2</v>
      </c>
      <c r="B15" s="51">
        <v>12</v>
      </c>
      <c r="C15" s="52">
        <v>0</v>
      </c>
      <c r="D15" s="53">
        <v>1</v>
      </c>
      <c r="E15" s="53">
        <v>8</v>
      </c>
      <c r="F15" s="53">
        <v>0</v>
      </c>
      <c r="G15" s="53">
        <v>3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5</v>
      </c>
      <c r="R15" s="118">
        <v>41.666666666666671</v>
      </c>
      <c r="S15" s="52">
        <v>5</v>
      </c>
      <c r="T15" s="118">
        <v>41.666666666666671</v>
      </c>
      <c r="U15" s="52">
        <v>5</v>
      </c>
      <c r="V15" s="118">
        <v>41.666666666666671</v>
      </c>
      <c r="W15" s="118">
        <v>40.074999999999996</v>
      </c>
      <c r="X15" s="124">
        <v>72.637500000000003</v>
      </c>
      <c r="Y15" s="52">
        <v>0</v>
      </c>
      <c r="Z15" s="53">
        <v>0</v>
      </c>
      <c r="AA15" s="53">
        <v>0</v>
      </c>
      <c r="AB15" s="53">
        <v>7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1</v>
      </c>
      <c r="AL15" s="53">
        <v>1</v>
      </c>
      <c r="AM15" s="53">
        <v>2</v>
      </c>
      <c r="AN15" s="53">
        <v>0</v>
      </c>
      <c r="AO15" s="53">
        <v>1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">
      <c r="A16" s="131">
        <v>8.3333333333333329E-2</v>
      </c>
      <c r="B16" s="51">
        <v>11</v>
      </c>
      <c r="C16" s="52">
        <v>0</v>
      </c>
      <c r="D16" s="53">
        <v>1</v>
      </c>
      <c r="E16" s="53">
        <v>6</v>
      </c>
      <c r="F16" s="53">
        <v>0</v>
      </c>
      <c r="G16" s="53">
        <v>4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10</v>
      </c>
      <c r="R16" s="118">
        <v>90.909090909090907</v>
      </c>
      <c r="S16" s="52">
        <v>8</v>
      </c>
      <c r="T16" s="118">
        <v>72.727272727272734</v>
      </c>
      <c r="U16" s="52">
        <v>8</v>
      </c>
      <c r="V16" s="118">
        <v>72.727272727272734</v>
      </c>
      <c r="W16" s="118">
        <v>50.554545454545455</v>
      </c>
      <c r="X16" s="124">
        <v>59.095833333333339</v>
      </c>
      <c r="Y16" s="52">
        <v>0</v>
      </c>
      <c r="Z16" s="53">
        <v>0</v>
      </c>
      <c r="AA16" s="53">
        <v>0</v>
      </c>
      <c r="AB16" s="53">
        <v>1</v>
      </c>
      <c r="AC16" s="53">
        <v>2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1</v>
      </c>
      <c r="AJ16" s="53">
        <v>6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1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">
      <c r="A17" s="131">
        <v>9.375E-2</v>
      </c>
      <c r="B17" s="51">
        <v>15</v>
      </c>
      <c r="C17" s="52">
        <v>0</v>
      </c>
      <c r="D17" s="53">
        <v>2</v>
      </c>
      <c r="E17" s="53">
        <v>8</v>
      </c>
      <c r="F17" s="53">
        <v>0</v>
      </c>
      <c r="G17" s="53">
        <v>5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8</v>
      </c>
      <c r="R17" s="118">
        <v>53.333333333333336</v>
      </c>
      <c r="S17" s="52">
        <v>4</v>
      </c>
      <c r="T17" s="118">
        <v>26.666666666666668</v>
      </c>
      <c r="U17" s="52">
        <v>3</v>
      </c>
      <c r="V17" s="118">
        <v>20</v>
      </c>
      <c r="W17" s="118">
        <v>27.433333333333334</v>
      </c>
      <c r="X17" s="124">
        <v>44.637499999999989</v>
      </c>
      <c r="Y17" s="52">
        <v>0</v>
      </c>
      <c r="Z17" s="53">
        <v>1</v>
      </c>
      <c r="AA17" s="53">
        <v>0</v>
      </c>
      <c r="AB17" s="53">
        <v>6</v>
      </c>
      <c r="AC17" s="53">
        <v>4</v>
      </c>
      <c r="AD17" s="53">
        <v>1</v>
      </c>
      <c r="AE17" s="53">
        <v>0</v>
      </c>
      <c r="AF17" s="53">
        <v>0</v>
      </c>
      <c r="AG17" s="53">
        <v>0</v>
      </c>
      <c r="AH17" s="53">
        <v>1</v>
      </c>
      <c r="AI17" s="53">
        <v>0</v>
      </c>
      <c r="AJ17" s="53">
        <v>0</v>
      </c>
      <c r="AK17" s="53">
        <v>0</v>
      </c>
      <c r="AL17" s="53">
        <v>2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">
      <c r="A18" s="131">
        <v>0.10416666666666667</v>
      </c>
      <c r="B18" s="51">
        <v>23</v>
      </c>
      <c r="C18" s="52">
        <v>0</v>
      </c>
      <c r="D18" s="53">
        <v>1</v>
      </c>
      <c r="E18" s="53">
        <v>19</v>
      </c>
      <c r="F18" s="53">
        <v>0</v>
      </c>
      <c r="G18" s="53">
        <v>2</v>
      </c>
      <c r="H18" s="53">
        <v>0</v>
      </c>
      <c r="I18" s="53">
        <v>0</v>
      </c>
      <c r="J18" s="53">
        <v>1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17</v>
      </c>
      <c r="R18" s="118">
        <v>73.91304347826086</v>
      </c>
      <c r="S18" s="52">
        <v>16</v>
      </c>
      <c r="T18" s="118">
        <v>69.565217391304344</v>
      </c>
      <c r="U18" s="52">
        <v>15</v>
      </c>
      <c r="V18" s="118">
        <v>65.217391304347828</v>
      </c>
      <c r="W18" s="118">
        <v>52.513043478260869</v>
      </c>
      <c r="X18" s="124">
        <v>64.618269230769229</v>
      </c>
      <c r="Y18" s="52">
        <v>0</v>
      </c>
      <c r="Z18" s="53">
        <v>0</v>
      </c>
      <c r="AA18" s="53">
        <v>1</v>
      </c>
      <c r="AB18" s="53">
        <v>5</v>
      </c>
      <c r="AC18" s="53">
        <v>2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13</v>
      </c>
      <c r="AM18" s="53">
        <v>1</v>
      </c>
      <c r="AN18" s="53">
        <v>0</v>
      </c>
      <c r="AO18" s="53">
        <v>1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">
      <c r="A19" s="131">
        <v>0.11458333333333333</v>
      </c>
      <c r="B19" s="51">
        <v>15</v>
      </c>
      <c r="C19" s="52">
        <v>1</v>
      </c>
      <c r="D19" s="53">
        <v>3</v>
      </c>
      <c r="E19" s="53">
        <v>8</v>
      </c>
      <c r="F19" s="53">
        <v>0</v>
      </c>
      <c r="G19" s="53">
        <v>1</v>
      </c>
      <c r="H19" s="53">
        <v>0</v>
      </c>
      <c r="I19" s="53">
        <v>0</v>
      </c>
      <c r="J19" s="53">
        <v>2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13</v>
      </c>
      <c r="R19" s="118">
        <v>86.666666666666671</v>
      </c>
      <c r="S19" s="52">
        <v>10</v>
      </c>
      <c r="T19" s="118">
        <v>66.666666666666657</v>
      </c>
      <c r="U19" s="52">
        <v>10</v>
      </c>
      <c r="V19" s="118">
        <v>66.666666666666657</v>
      </c>
      <c r="W19" s="118">
        <v>54.366666666666667</v>
      </c>
      <c r="X19" s="124">
        <v>72.554166666666674</v>
      </c>
      <c r="Y19" s="52">
        <v>0</v>
      </c>
      <c r="Z19" s="53">
        <v>0</v>
      </c>
      <c r="AA19" s="53">
        <v>0</v>
      </c>
      <c r="AB19" s="53">
        <v>2</v>
      </c>
      <c r="AC19" s="53">
        <v>3</v>
      </c>
      <c r="AD19" s="53">
        <v>0</v>
      </c>
      <c r="AE19" s="53">
        <v>0</v>
      </c>
      <c r="AF19" s="53">
        <v>0</v>
      </c>
      <c r="AG19" s="53">
        <v>1</v>
      </c>
      <c r="AH19" s="53">
        <v>1</v>
      </c>
      <c r="AI19" s="53">
        <v>0</v>
      </c>
      <c r="AJ19" s="53">
        <v>0</v>
      </c>
      <c r="AK19" s="53">
        <v>0</v>
      </c>
      <c r="AL19" s="53">
        <v>4</v>
      </c>
      <c r="AM19" s="53">
        <v>3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1</v>
      </c>
      <c r="AZ19" s="55">
        <v>0</v>
      </c>
    </row>
    <row r="20" spans="1:52" s="50" customFormat="1" ht="11.85" customHeight="1" x14ac:dyDescent="0.2">
      <c r="A20" s="131">
        <v>0.125</v>
      </c>
      <c r="B20" s="51">
        <v>8</v>
      </c>
      <c r="C20" s="52">
        <v>0</v>
      </c>
      <c r="D20" s="53">
        <v>1</v>
      </c>
      <c r="E20" s="53">
        <v>6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6</v>
      </c>
      <c r="R20" s="118">
        <v>75</v>
      </c>
      <c r="S20" s="52">
        <v>5</v>
      </c>
      <c r="T20" s="118">
        <v>62.5</v>
      </c>
      <c r="U20" s="52">
        <v>4</v>
      </c>
      <c r="V20" s="118">
        <v>50</v>
      </c>
      <c r="W20" s="118">
        <v>59.75</v>
      </c>
      <c r="X20" s="124" t="s">
        <v>63</v>
      </c>
      <c r="Y20" s="52">
        <v>0</v>
      </c>
      <c r="Z20" s="53">
        <v>0</v>
      </c>
      <c r="AA20" s="53">
        <v>0</v>
      </c>
      <c r="AB20" s="53">
        <v>2</v>
      </c>
      <c r="AC20" s="53">
        <v>2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1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3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">
      <c r="A21" s="131">
        <v>0.13541666666666666</v>
      </c>
      <c r="B21" s="51">
        <v>16</v>
      </c>
      <c r="C21" s="52">
        <v>0</v>
      </c>
      <c r="D21" s="53">
        <v>1</v>
      </c>
      <c r="E21" s="53">
        <v>12</v>
      </c>
      <c r="F21" s="53">
        <v>0</v>
      </c>
      <c r="G21" s="53">
        <v>3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10</v>
      </c>
      <c r="R21" s="118">
        <v>62.5</v>
      </c>
      <c r="S21" s="52">
        <v>9</v>
      </c>
      <c r="T21" s="118">
        <v>56.25</v>
      </c>
      <c r="U21" s="52">
        <v>9</v>
      </c>
      <c r="V21" s="118">
        <v>56.25</v>
      </c>
      <c r="W21" s="118">
        <v>53.437499999999993</v>
      </c>
      <c r="X21" s="124">
        <v>85.637500000000003</v>
      </c>
      <c r="Y21" s="52">
        <v>0</v>
      </c>
      <c r="Z21" s="53">
        <v>0</v>
      </c>
      <c r="AA21" s="53">
        <v>0</v>
      </c>
      <c r="AB21" s="53">
        <v>6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1</v>
      </c>
      <c r="AL21" s="53">
        <v>1</v>
      </c>
      <c r="AM21" s="53">
        <v>1</v>
      </c>
      <c r="AN21" s="53">
        <v>2</v>
      </c>
      <c r="AO21" s="53">
        <v>0</v>
      </c>
      <c r="AP21" s="53">
        <v>0</v>
      </c>
      <c r="AQ21" s="53">
        <v>4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">
      <c r="A22" s="131">
        <v>0.14583333333333334</v>
      </c>
      <c r="B22" s="51">
        <v>9</v>
      </c>
      <c r="C22" s="52">
        <v>0</v>
      </c>
      <c r="D22" s="53">
        <v>0</v>
      </c>
      <c r="E22" s="53">
        <v>9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4</v>
      </c>
      <c r="R22" s="118">
        <v>44.444444444444443</v>
      </c>
      <c r="S22" s="52">
        <v>3</v>
      </c>
      <c r="T22" s="118">
        <v>33.333333333333329</v>
      </c>
      <c r="U22" s="52">
        <v>1</v>
      </c>
      <c r="V22" s="118">
        <v>11.111111111111111</v>
      </c>
      <c r="W22" s="118">
        <v>24.599999999999998</v>
      </c>
      <c r="X22" s="124" t="s">
        <v>63</v>
      </c>
      <c r="Y22" s="52">
        <v>0</v>
      </c>
      <c r="Z22" s="53">
        <v>0</v>
      </c>
      <c r="AA22" s="53">
        <v>1</v>
      </c>
      <c r="AB22" s="53">
        <v>4</v>
      </c>
      <c r="AC22" s="53">
        <v>1</v>
      </c>
      <c r="AD22" s="53">
        <v>0</v>
      </c>
      <c r="AE22" s="53">
        <v>2</v>
      </c>
      <c r="AF22" s="53">
        <v>0</v>
      </c>
      <c r="AG22" s="53">
        <v>0</v>
      </c>
      <c r="AH22" s="53">
        <v>1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">
      <c r="A23" s="131">
        <v>0.15625</v>
      </c>
      <c r="B23" s="51">
        <v>6</v>
      </c>
      <c r="C23" s="52">
        <v>0</v>
      </c>
      <c r="D23" s="53">
        <v>1</v>
      </c>
      <c r="E23" s="53">
        <v>4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5</v>
      </c>
      <c r="R23" s="118">
        <v>83.333333333333343</v>
      </c>
      <c r="S23" s="52">
        <v>3</v>
      </c>
      <c r="T23" s="118">
        <v>50</v>
      </c>
      <c r="U23" s="52">
        <v>3</v>
      </c>
      <c r="V23" s="118">
        <v>50</v>
      </c>
      <c r="W23" s="118">
        <v>35.9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2</v>
      </c>
      <c r="AD23" s="53">
        <v>0</v>
      </c>
      <c r="AE23" s="53">
        <v>0</v>
      </c>
      <c r="AF23" s="53">
        <v>0</v>
      </c>
      <c r="AG23" s="53">
        <v>0</v>
      </c>
      <c r="AH23" s="53">
        <v>2</v>
      </c>
      <c r="AI23" s="53">
        <v>0</v>
      </c>
      <c r="AJ23" s="53">
        <v>1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">
      <c r="A24" s="131">
        <v>0.16666666666666666</v>
      </c>
      <c r="B24" s="51">
        <v>14</v>
      </c>
      <c r="C24" s="52">
        <v>0</v>
      </c>
      <c r="D24" s="53">
        <v>1</v>
      </c>
      <c r="E24" s="53">
        <v>12</v>
      </c>
      <c r="F24" s="53">
        <v>0</v>
      </c>
      <c r="G24" s="53">
        <v>0</v>
      </c>
      <c r="H24" s="53">
        <v>0</v>
      </c>
      <c r="I24" s="53">
        <v>0</v>
      </c>
      <c r="J24" s="53">
        <v>1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9</v>
      </c>
      <c r="R24" s="118">
        <v>64.285714285714292</v>
      </c>
      <c r="S24" s="52">
        <v>7</v>
      </c>
      <c r="T24" s="118">
        <v>50</v>
      </c>
      <c r="U24" s="52">
        <v>7</v>
      </c>
      <c r="V24" s="118">
        <v>50</v>
      </c>
      <c r="W24" s="118">
        <v>39.35</v>
      </c>
      <c r="X24" s="124">
        <v>53.220833333333331</v>
      </c>
      <c r="Y24" s="52">
        <v>0</v>
      </c>
      <c r="Z24" s="53">
        <v>0</v>
      </c>
      <c r="AA24" s="53">
        <v>0</v>
      </c>
      <c r="AB24" s="53">
        <v>5</v>
      </c>
      <c r="AC24" s="53">
        <v>2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6</v>
      </c>
      <c r="AK24" s="53">
        <v>0</v>
      </c>
      <c r="AL24" s="53">
        <v>1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">
      <c r="A25" s="131">
        <v>0.17708333333333334</v>
      </c>
      <c r="B25" s="51">
        <v>19</v>
      </c>
      <c r="C25" s="52">
        <v>0</v>
      </c>
      <c r="D25" s="53">
        <v>1</v>
      </c>
      <c r="E25" s="53">
        <v>11</v>
      </c>
      <c r="F25" s="53">
        <v>0</v>
      </c>
      <c r="G25" s="53">
        <v>7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14</v>
      </c>
      <c r="R25" s="118">
        <v>73.68421052631578</v>
      </c>
      <c r="S25" s="52">
        <v>13</v>
      </c>
      <c r="T25" s="118">
        <v>68.421052631578945</v>
      </c>
      <c r="U25" s="52">
        <v>13</v>
      </c>
      <c r="V25" s="118">
        <v>68.421052631578945</v>
      </c>
      <c r="W25" s="118">
        <v>55.642105263157895</v>
      </c>
      <c r="X25" s="124">
        <v>82.7</v>
      </c>
      <c r="Y25" s="52">
        <v>0</v>
      </c>
      <c r="Z25" s="53">
        <v>0</v>
      </c>
      <c r="AA25" s="53">
        <v>0</v>
      </c>
      <c r="AB25" s="53">
        <v>5</v>
      </c>
      <c r="AC25" s="53">
        <v>1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1</v>
      </c>
      <c r="AJ25" s="53">
        <v>4</v>
      </c>
      <c r="AK25" s="53">
        <v>1</v>
      </c>
      <c r="AL25" s="53">
        <v>0</v>
      </c>
      <c r="AM25" s="53">
        <v>2</v>
      </c>
      <c r="AN25" s="53">
        <v>0</v>
      </c>
      <c r="AO25" s="53">
        <v>0</v>
      </c>
      <c r="AP25" s="53">
        <v>4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1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">
      <c r="A26" s="131">
        <v>0.1875</v>
      </c>
      <c r="B26" s="51">
        <v>13</v>
      </c>
      <c r="C26" s="52">
        <v>0</v>
      </c>
      <c r="D26" s="53">
        <v>0</v>
      </c>
      <c r="E26" s="53">
        <v>8</v>
      </c>
      <c r="F26" s="53">
        <v>0</v>
      </c>
      <c r="G26" s="53">
        <v>3</v>
      </c>
      <c r="H26" s="53">
        <v>0</v>
      </c>
      <c r="I26" s="53">
        <v>0</v>
      </c>
      <c r="J26" s="53">
        <v>2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11</v>
      </c>
      <c r="R26" s="118">
        <v>84.615384615384613</v>
      </c>
      <c r="S26" s="52">
        <v>9</v>
      </c>
      <c r="T26" s="118">
        <v>69.230769230769226</v>
      </c>
      <c r="U26" s="52">
        <v>9</v>
      </c>
      <c r="V26" s="118">
        <v>69.230769230769226</v>
      </c>
      <c r="W26" s="118">
        <v>60.45384615384615</v>
      </c>
      <c r="X26" s="124">
        <v>80.887500000000003</v>
      </c>
      <c r="Y26" s="52">
        <v>0</v>
      </c>
      <c r="Z26" s="53">
        <v>0</v>
      </c>
      <c r="AA26" s="53">
        <v>0</v>
      </c>
      <c r="AB26" s="53">
        <v>2</v>
      </c>
      <c r="AC26" s="53">
        <v>2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1</v>
      </c>
      <c r="AK26" s="53">
        <v>0</v>
      </c>
      <c r="AL26" s="53">
        <v>1</v>
      </c>
      <c r="AM26" s="53">
        <v>1</v>
      </c>
      <c r="AN26" s="53">
        <v>4</v>
      </c>
      <c r="AO26" s="53">
        <v>0</v>
      </c>
      <c r="AP26" s="53">
        <v>0</v>
      </c>
      <c r="AQ26" s="53">
        <v>0</v>
      </c>
      <c r="AR26" s="53">
        <v>0</v>
      </c>
      <c r="AS26" s="53">
        <v>1</v>
      </c>
      <c r="AT26" s="53">
        <v>1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">
      <c r="A27" s="131">
        <v>0.19791666666666666</v>
      </c>
      <c r="B27" s="51">
        <v>14</v>
      </c>
      <c r="C27" s="52">
        <v>0</v>
      </c>
      <c r="D27" s="53">
        <v>1</v>
      </c>
      <c r="E27" s="53">
        <v>10</v>
      </c>
      <c r="F27" s="53">
        <v>0</v>
      </c>
      <c r="G27" s="53">
        <v>3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10</v>
      </c>
      <c r="R27" s="118">
        <v>71.428571428571431</v>
      </c>
      <c r="S27" s="52">
        <v>7</v>
      </c>
      <c r="T27" s="118">
        <v>50</v>
      </c>
      <c r="U27" s="52">
        <v>7</v>
      </c>
      <c r="V27" s="118">
        <v>50</v>
      </c>
      <c r="W27" s="118">
        <v>46.75</v>
      </c>
      <c r="X27" s="124">
        <v>86.887500000000003</v>
      </c>
      <c r="Y27" s="52">
        <v>0</v>
      </c>
      <c r="Z27" s="53">
        <v>0</v>
      </c>
      <c r="AA27" s="53">
        <v>0</v>
      </c>
      <c r="AB27" s="53">
        <v>4</v>
      </c>
      <c r="AC27" s="53">
        <v>3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2</v>
      </c>
      <c r="AJ27" s="53">
        <v>1</v>
      </c>
      <c r="AK27" s="53">
        <v>0</v>
      </c>
      <c r="AL27" s="53">
        <v>0</v>
      </c>
      <c r="AM27" s="53">
        <v>0</v>
      </c>
      <c r="AN27" s="53">
        <v>0</v>
      </c>
      <c r="AO27" s="53">
        <v>1</v>
      </c>
      <c r="AP27" s="53">
        <v>2</v>
      </c>
      <c r="AQ27" s="53">
        <v>0</v>
      </c>
      <c r="AR27" s="53">
        <v>0</v>
      </c>
      <c r="AS27" s="53">
        <v>1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">
      <c r="A28" s="131">
        <v>0.20833333333333334</v>
      </c>
      <c r="B28" s="51">
        <v>20</v>
      </c>
      <c r="C28" s="52">
        <v>0</v>
      </c>
      <c r="D28" s="53">
        <v>1</v>
      </c>
      <c r="E28" s="53">
        <v>17</v>
      </c>
      <c r="F28" s="53">
        <v>0</v>
      </c>
      <c r="G28" s="53">
        <v>1</v>
      </c>
      <c r="H28" s="53">
        <v>0</v>
      </c>
      <c r="I28" s="53">
        <v>1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18</v>
      </c>
      <c r="R28" s="118">
        <v>90</v>
      </c>
      <c r="S28" s="52">
        <v>16</v>
      </c>
      <c r="T28" s="118">
        <v>80</v>
      </c>
      <c r="U28" s="52">
        <v>16</v>
      </c>
      <c r="V28" s="118">
        <v>80</v>
      </c>
      <c r="W28" s="118">
        <v>92.76</v>
      </c>
      <c r="X28" s="124">
        <v>127.63749999999999</v>
      </c>
      <c r="Y28" s="52">
        <v>0</v>
      </c>
      <c r="Z28" s="53">
        <v>1</v>
      </c>
      <c r="AA28" s="53">
        <v>0</v>
      </c>
      <c r="AB28" s="53">
        <v>1</v>
      </c>
      <c r="AC28" s="53">
        <v>2</v>
      </c>
      <c r="AD28" s="53">
        <v>0</v>
      </c>
      <c r="AE28" s="53">
        <v>0</v>
      </c>
      <c r="AF28" s="53">
        <v>0</v>
      </c>
      <c r="AG28" s="53">
        <v>1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8</v>
      </c>
      <c r="AT28" s="53">
        <v>0</v>
      </c>
      <c r="AU28" s="53">
        <v>0</v>
      </c>
      <c r="AV28" s="53">
        <v>2</v>
      </c>
      <c r="AW28" s="53">
        <v>0</v>
      </c>
      <c r="AX28" s="53">
        <v>0</v>
      </c>
      <c r="AY28" s="53">
        <v>0</v>
      </c>
      <c r="AZ28" s="55">
        <v>5</v>
      </c>
    </row>
    <row r="29" spans="1:52" s="50" customFormat="1" ht="11.85" customHeight="1" x14ac:dyDescent="0.2">
      <c r="A29" s="131">
        <v>0.21875</v>
      </c>
      <c r="B29" s="51">
        <v>35</v>
      </c>
      <c r="C29" s="52">
        <v>0</v>
      </c>
      <c r="D29" s="53">
        <v>2</v>
      </c>
      <c r="E29" s="53">
        <v>28</v>
      </c>
      <c r="F29" s="53">
        <v>0</v>
      </c>
      <c r="G29" s="53">
        <v>4</v>
      </c>
      <c r="H29" s="53">
        <v>0</v>
      </c>
      <c r="I29" s="53">
        <v>0</v>
      </c>
      <c r="J29" s="53">
        <v>1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26</v>
      </c>
      <c r="R29" s="118">
        <v>74.285714285714292</v>
      </c>
      <c r="S29" s="52">
        <v>25</v>
      </c>
      <c r="T29" s="118">
        <v>71.428571428571431</v>
      </c>
      <c r="U29" s="52">
        <v>24</v>
      </c>
      <c r="V29" s="118">
        <v>68.571428571428569</v>
      </c>
      <c r="W29" s="118">
        <v>54.314285714285724</v>
      </c>
      <c r="X29" s="124">
        <v>74.156730769230776</v>
      </c>
      <c r="Y29" s="52">
        <v>0</v>
      </c>
      <c r="Z29" s="53">
        <v>0</v>
      </c>
      <c r="AA29" s="53">
        <v>0</v>
      </c>
      <c r="AB29" s="53">
        <v>9</v>
      </c>
      <c r="AC29" s="53">
        <v>1</v>
      </c>
      <c r="AD29" s="53">
        <v>1</v>
      </c>
      <c r="AE29" s="53">
        <v>0</v>
      </c>
      <c r="AF29" s="53">
        <v>0</v>
      </c>
      <c r="AG29" s="53">
        <v>0</v>
      </c>
      <c r="AH29" s="53">
        <v>1</v>
      </c>
      <c r="AI29" s="53">
        <v>1</v>
      </c>
      <c r="AJ29" s="53">
        <v>3</v>
      </c>
      <c r="AK29" s="53">
        <v>0</v>
      </c>
      <c r="AL29" s="53">
        <v>2</v>
      </c>
      <c r="AM29" s="53">
        <v>13</v>
      </c>
      <c r="AN29" s="53">
        <v>2</v>
      </c>
      <c r="AO29" s="53">
        <v>1</v>
      </c>
      <c r="AP29" s="53">
        <v>0</v>
      </c>
      <c r="AQ29" s="53">
        <v>1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">
      <c r="A30" s="131">
        <v>0.22916666666666666</v>
      </c>
      <c r="B30" s="51">
        <v>53</v>
      </c>
      <c r="C30" s="52">
        <v>0</v>
      </c>
      <c r="D30" s="53">
        <v>3</v>
      </c>
      <c r="E30" s="53">
        <v>42</v>
      </c>
      <c r="F30" s="53">
        <v>0</v>
      </c>
      <c r="G30" s="53">
        <v>7</v>
      </c>
      <c r="H30" s="53">
        <v>0</v>
      </c>
      <c r="I30" s="53">
        <v>0</v>
      </c>
      <c r="J30" s="53">
        <v>1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45</v>
      </c>
      <c r="R30" s="118">
        <v>84.905660377358487</v>
      </c>
      <c r="S30" s="52">
        <v>37</v>
      </c>
      <c r="T30" s="118">
        <v>69.811320754716974</v>
      </c>
      <c r="U30" s="52">
        <v>37</v>
      </c>
      <c r="V30" s="118">
        <v>69.811320754716974</v>
      </c>
      <c r="W30" s="118">
        <v>48.311320754716974</v>
      </c>
      <c r="X30" s="124">
        <v>61.543750000000003</v>
      </c>
      <c r="Y30" s="52">
        <v>0</v>
      </c>
      <c r="Z30" s="53">
        <v>0</v>
      </c>
      <c r="AA30" s="53">
        <v>1</v>
      </c>
      <c r="AB30" s="53">
        <v>7</v>
      </c>
      <c r="AC30" s="53">
        <v>8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2</v>
      </c>
      <c r="AJ30" s="53">
        <v>24</v>
      </c>
      <c r="AK30" s="53">
        <v>8</v>
      </c>
      <c r="AL30" s="53">
        <v>2</v>
      </c>
      <c r="AM30" s="53">
        <v>1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">
      <c r="A31" s="131">
        <v>0.23958333333333334</v>
      </c>
      <c r="B31" s="51">
        <v>70</v>
      </c>
      <c r="C31" s="52">
        <v>0</v>
      </c>
      <c r="D31" s="53">
        <v>0</v>
      </c>
      <c r="E31" s="53">
        <v>61</v>
      </c>
      <c r="F31" s="53">
        <v>0</v>
      </c>
      <c r="G31" s="53">
        <v>9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60</v>
      </c>
      <c r="R31" s="118">
        <v>85.714285714285708</v>
      </c>
      <c r="S31" s="52">
        <v>58</v>
      </c>
      <c r="T31" s="118">
        <v>82.857142857142861</v>
      </c>
      <c r="U31" s="52">
        <v>55</v>
      </c>
      <c r="V31" s="118">
        <v>78.571428571428569</v>
      </c>
      <c r="W31" s="118">
        <v>51.86</v>
      </c>
      <c r="X31" s="124">
        <v>64.337500000000006</v>
      </c>
      <c r="Y31" s="52">
        <v>0</v>
      </c>
      <c r="Z31" s="53">
        <v>0</v>
      </c>
      <c r="AA31" s="53">
        <v>0</v>
      </c>
      <c r="AB31" s="53">
        <v>10</v>
      </c>
      <c r="AC31" s="53">
        <v>2</v>
      </c>
      <c r="AD31" s="53">
        <v>3</v>
      </c>
      <c r="AE31" s="53">
        <v>0</v>
      </c>
      <c r="AF31" s="53">
        <v>1</v>
      </c>
      <c r="AG31" s="53">
        <v>1</v>
      </c>
      <c r="AH31" s="53">
        <v>1</v>
      </c>
      <c r="AI31" s="53">
        <v>3</v>
      </c>
      <c r="AJ31" s="53">
        <v>15</v>
      </c>
      <c r="AK31" s="53">
        <v>25</v>
      </c>
      <c r="AL31" s="53">
        <v>7</v>
      </c>
      <c r="AM31" s="53">
        <v>0</v>
      </c>
      <c r="AN31" s="53">
        <v>1</v>
      </c>
      <c r="AO31" s="53">
        <v>0</v>
      </c>
      <c r="AP31" s="53">
        <v>1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">
      <c r="A32" s="131">
        <v>0.25</v>
      </c>
      <c r="B32" s="51">
        <v>101</v>
      </c>
      <c r="C32" s="52">
        <v>0</v>
      </c>
      <c r="D32" s="53">
        <v>5</v>
      </c>
      <c r="E32" s="53">
        <v>78</v>
      </c>
      <c r="F32" s="53">
        <v>0</v>
      </c>
      <c r="G32" s="53">
        <v>14</v>
      </c>
      <c r="H32" s="53">
        <v>0</v>
      </c>
      <c r="I32" s="53">
        <v>0</v>
      </c>
      <c r="J32" s="53">
        <v>4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92</v>
      </c>
      <c r="R32" s="118">
        <v>91.089108910891099</v>
      </c>
      <c r="S32" s="52">
        <v>88</v>
      </c>
      <c r="T32" s="118">
        <v>87.128712871287135</v>
      </c>
      <c r="U32" s="52">
        <v>85</v>
      </c>
      <c r="V32" s="118">
        <v>84.158415841584159</v>
      </c>
      <c r="W32" s="118">
        <v>48.696039603960401</v>
      </c>
      <c r="X32" s="124">
        <v>61.5625</v>
      </c>
      <c r="Y32" s="52">
        <v>0</v>
      </c>
      <c r="Z32" s="53">
        <v>0</v>
      </c>
      <c r="AA32" s="53">
        <v>1</v>
      </c>
      <c r="AB32" s="53">
        <v>8</v>
      </c>
      <c r="AC32" s="53">
        <v>4</v>
      </c>
      <c r="AD32" s="53">
        <v>2</v>
      </c>
      <c r="AE32" s="53">
        <v>1</v>
      </c>
      <c r="AF32" s="53">
        <v>7</v>
      </c>
      <c r="AG32" s="53">
        <v>4</v>
      </c>
      <c r="AH32" s="53">
        <v>24</v>
      </c>
      <c r="AI32" s="53">
        <v>21</v>
      </c>
      <c r="AJ32" s="53">
        <v>10</v>
      </c>
      <c r="AK32" s="53">
        <v>10</v>
      </c>
      <c r="AL32" s="53">
        <v>2</v>
      </c>
      <c r="AM32" s="53">
        <v>3</v>
      </c>
      <c r="AN32" s="53">
        <v>3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1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">
      <c r="A33" s="131">
        <v>0.26041666666666669</v>
      </c>
      <c r="B33" s="51">
        <v>147</v>
      </c>
      <c r="C33" s="52">
        <v>0</v>
      </c>
      <c r="D33" s="53">
        <v>1</v>
      </c>
      <c r="E33" s="53">
        <v>132</v>
      </c>
      <c r="F33" s="53">
        <v>0</v>
      </c>
      <c r="G33" s="53">
        <v>14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132</v>
      </c>
      <c r="R33" s="118">
        <v>89.795918367346943</v>
      </c>
      <c r="S33" s="52">
        <v>130</v>
      </c>
      <c r="T33" s="118">
        <v>88.435374149659864</v>
      </c>
      <c r="U33" s="52">
        <v>130</v>
      </c>
      <c r="V33" s="118">
        <v>88.435374149659864</v>
      </c>
      <c r="W33" s="118">
        <v>61.410204081632649</v>
      </c>
      <c r="X33" s="124">
        <v>77.543750000000003</v>
      </c>
      <c r="Y33" s="52">
        <v>0</v>
      </c>
      <c r="Z33" s="53">
        <v>0</v>
      </c>
      <c r="AA33" s="53">
        <v>1</v>
      </c>
      <c r="AB33" s="53">
        <v>14</v>
      </c>
      <c r="AC33" s="53">
        <v>2</v>
      </c>
      <c r="AD33" s="53">
        <v>0</v>
      </c>
      <c r="AE33" s="53">
        <v>0</v>
      </c>
      <c r="AF33" s="53">
        <v>0</v>
      </c>
      <c r="AG33" s="53">
        <v>0</v>
      </c>
      <c r="AH33" s="53">
        <v>2</v>
      </c>
      <c r="AI33" s="53">
        <v>9</v>
      </c>
      <c r="AJ33" s="53">
        <v>39</v>
      </c>
      <c r="AK33" s="53">
        <v>23</v>
      </c>
      <c r="AL33" s="53">
        <v>19</v>
      </c>
      <c r="AM33" s="53">
        <v>2</v>
      </c>
      <c r="AN33" s="53">
        <v>24</v>
      </c>
      <c r="AO33" s="53">
        <v>0</v>
      </c>
      <c r="AP33" s="53">
        <v>1</v>
      </c>
      <c r="AQ33" s="53">
        <v>1</v>
      </c>
      <c r="AR33" s="53">
        <v>0</v>
      </c>
      <c r="AS33" s="53">
        <v>8</v>
      </c>
      <c r="AT33" s="53">
        <v>1</v>
      </c>
      <c r="AU33" s="53">
        <v>0</v>
      </c>
      <c r="AV33" s="53">
        <v>0</v>
      </c>
      <c r="AW33" s="53">
        <v>1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">
      <c r="A34" s="131">
        <v>0.27083333333333331</v>
      </c>
      <c r="B34" s="51">
        <v>235</v>
      </c>
      <c r="C34" s="52">
        <v>0</v>
      </c>
      <c r="D34" s="53">
        <v>3</v>
      </c>
      <c r="E34" s="53">
        <v>207</v>
      </c>
      <c r="F34" s="53">
        <v>0</v>
      </c>
      <c r="G34" s="53">
        <v>17</v>
      </c>
      <c r="H34" s="53">
        <v>1</v>
      </c>
      <c r="I34" s="53">
        <v>0</v>
      </c>
      <c r="J34" s="53">
        <v>7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219</v>
      </c>
      <c r="R34" s="118">
        <v>93.191489361702125</v>
      </c>
      <c r="S34" s="52">
        <v>213</v>
      </c>
      <c r="T34" s="118">
        <v>90.638297872340416</v>
      </c>
      <c r="U34" s="52">
        <v>209</v>
      </c>
      <c r="V34" s="118">
        <v>88.936170212765958</v>
      </c>
      <c r="W34" s="118">
        <v>53.604255319148933</v>
      </c>
      <c r="X34" s="124">
        <v>73.934375000000003</v>
      </c>
      <c r="Y34" s="52">
        <v>0</v>
      </c>
      <c r="Z34" s="53">
        <v>2</v>
      </c>
      <c r="AA34" s="53">
        <v>2</v>
      </c>
      <c r="AB34" s="53">
        <v>12</v>
      </c>
      <c r="AC34" s="53">
        <v>7</v>
      </c>
      <c r="AD34" s="53">
        <v>1</v>
      </c>
      <c r="AE34" s="53">
        <v>2</v>
      </c>
      <c r="AF34" s="53">
        <v>9</v>
      </c>
      <c r="AG34" s="53">
        <v>34</v>
      </c>
      <c r="AH34" s="53">
        <v>46</v>
      </c>
      <c r="AI34" s="53">
        <v>25</v>
      </c>
      <c r="AJ34" s="53">
        <v>3</v>
      </c>
      <c r="AK34" s="53">
        <v>32</v>
      </c>
      <c r="AL34" s="53">
        <v>11</v>
      </c>
      <c r="AM34" s="53">
        <v>16</v>
      </c>
      <c r="AN34" s="53">
        <v>26</v>
      </c>
      <c r="AO34" s="53">
        <v>2</v>
      </c>
      <c r="AP34" s="53">
        <v>0</v>
      </c>
      <c r="AQ34" s="53">
        <v>4</v>
      </c>
      <c r="AR34" s="53">
        <v>1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">
      <c r="A35" s="131">
        <v>0.28125</v>
      </c>
      <c r="B35" s="51">
        <v>226</v>
      </c>
      <c r="C35" s="52">
        <v>0</v>
      </c>
      <c r="D35" s="53">
        <v>4</v>
      </c>
      <c r="E35" s="53">
        <v>187</v>
      </c>
      <c r="F35" s="53">
        <v>0</v>
      </c>
      <c r="G35" s="53">
        <v>17</v>
      </c>
      <c r="H35" s="53">
        <v>1</v>
      </c>
      <c r="I35" s="53">
        <v>0</v>
      </c>
      <c r="J35" s="53">
        <v>16</v>
      </c>
      <c r="K35" s="53">
        <v>1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196</v>
      </c>
      <c r="R35" s="118">
        <v>86.725663716814154</v>
      </c>
      <c r="S35" s="52">
        <v>194</v>
      </c>
      <c r="T35" s="118">
        <v>85.840707964601776</v>
      </c>
      <c r="U35" s="52">
        <v>174</v>
      </c>
      <c r="V35" s="118">
        <v>76.991150442477874</v>
      </c>
      <c r="W35" s="118">
        <v>43.157522123893806</v>
      </c>
      <c r="X35" s="124">
        <v>57.6875</v>
      </c>
      <c r="Y35" s="52">
        <v>0</v>
      </c>
      <c r="Z35" s="53">
        <v>0</v>
      </c>
      <c r="AA35" s="53">
        <v>4</v>
      </c>
      <c r="AB35" s="53">
        <v>26</v>
      </c>
      <c r="AC35" s="53">
        <v>2</v>
      </c>
      <c r="AD35" s="53">
        <v>4</v>
      </c>
      <c r="AE35" s="53">
        <v>16</v>
      </c>
      <c r="AF35" s="53">
        <v>23</v>
      </c>
      <c r="AG35" s="53">
        <v>58</v>
      </c>
      <c r="AH35" s="53">
        <v>31</v>
      </c>
      <c r="AI35" s="53">
        <v>22</v>
      </c>
      <c r="AJ35" s="53">
        <v>10</v>
      </c>
      <c r="AK35" s="53">
        <v>3</v>
      </c>
      <c r="AL35" s="53">
        <v>26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1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">
      <c r="A36" s="131">
        <v>0.29166666666666669</v>
      </c>
      <c r="B36" s="51">
        <v>233</v>
      </c>
      <c r="C36" s="52">
        <v>1</v>
      </c>
      <c r="D36" s="53">
        <v>7</v>
      </c>
      <c r="E36" s="53">
        <v>182</v>
      </c>
      <c r="F36" s="53">
        <v>0</v>
      </c>
      <c r="G36" s="53">
        <v>20</v>
      </c>
      <c r="H36" s="53">
        <v>0</v>
      </c>
      <c r="I36" s="53">
        <v>1</v>
      </c>
      <c r="J36" s="53">
        <v>22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196</v>
      </c>
      <c r="R36" s="118">
        <v>84.12017167381974</v>
      </c>
      <c r="S36" s="52">
        <v>189</v>
      </c>
      <c r="T36" s="118">
        <v>81.115879828326172</v>
      </c>
      <c r="U36" s="52">
        <v>180</v>
      </c>
      <c r="V36" s="118">
        <v>77.253218884120173</v>
      </c>
      <c r="W36" s="118">
        <v>41.726609442060081</v>
      </c>
      <c r="X36" s="124">
        <v>55.012500000000003</v>
      </c>
      <c r="Y36" s="52">
        <v>1</v>
      </c>
      <c r="Z36" s="53">
        <v>0</v>
      </c>
      <c r="AA36" s="53">
        <v>4</v>
      </c>
      <c r="AB36" s="53">
        <v>32</v>
      </c>
      <c r="AC36" s="53">
        <v>7</v>
      </c>
      <c r="AD36" s="53">
        <v>4</v>
      </c>
      <c r="AE36" s="53">
        <v>5</v>
      </c>
      <c r="AF36" s="53">
        <v>43</v>
      </c>
      <c r="AG36" s="53">
        <v>26</v>
      </c>
      <c r="AH36" s="53">
        <v>48</v>
      </c>
      <c r="AI36" s="53">
        <v>27</v>
      </c>
      <c r="AJ36" s="53">
        <v>14</v>
      </c>
      <c r="AK36" s="53">
        <v>11</v>
      </c>
      <c r="AL36" s="53">
        <v>4</v>
      </c>
      <c r="AM36" s="53">
        <v>4</v>
      </c>
      <c r="AN36" s="53">
        <v>2</v>
      </c>
      <c r="AO36" s="53">
        <v>1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">
      <c r="A37" s="131">
        <v>0.30208333333333331</v>
      </c>
      <c r="B37" s="51">
        <v>272</v>
      </c>
      <c r="C37" s="52">
        <v>1</v>
      </c>
      <c r="D37" s="53">
        <v>4</v>
      </c>
      <c r="E37" s="53">
        <v>242</v>
      </c>
      <c r="F37" s="53">
        <v>0</v>
      </c>
      <c r="G37" s="53">
        <v>8</v>
      </c>
      <c r="H37" s="53">
        <v>0</v>
      </c>
      <c r="I37" s="53">
        <v>2</v>
      </c>
      <c r="J37" s="53">
        <v>14</v>
      </c>
      <c r="K37" s="53">
        <v>0</v>
      </c>
      <c r="L37" s="53">
        <v>0</v>
      </c>
      <c r="M37" s="53">
        <v>1</v>
      </c>
      <c r="N37" s="54">
        <v>0</v>
      </c>
      <c r="O37" s="54">
        <v>0</v>
      </c>
      <c r="P37" s="54">
        <v>0</v>
      </c>
      <c r="Q37" s="52">
        <v>205</v>
      </c>
      <c r="R37" s="118">
        <v>75.367647058823522</v>
      </c>
      <c r="S37" s="52">
        <v>202</v>
      </c>
      <c r="T37" s="118">
        <v>74.264705882352942</v>
      </c>
      <c r="U37" s="52">
        <v>143</v>
      </c>
      <c r="V37" s="118">
        <v>52.57352941176471</v>
      </c>
      <c r="W37" s="118">
        <v>36.426102941176467</v>
      </c>
      <c r="X37" s="124">
        <v>52.253938356164383</v>
      </c>
      <c r="Y37" s="52">
        <v>1</v>
      </c>
      <c r="Z37" s="53">
        <v>9</v>
      </c>
      <c r="AA37" s="53">
        <v>11</v>
      </c>
      <c r="AB37" s="53">
        <v>46</v>
      </c>
      <c r="AC37" s="53">
        <v>3</v>
      </c>
      <c r="AD37" s="53">
        <v>18</v>
      </c>
      <c r="AE37" s="53">
        <v>41</v>
      </c>
      <c r="AF37" s="53">
        <v>11</v>
      </c>
      <c r="AG37" s="53">
        <v>34</v>
      </c>
      <c r="AH37" s="53">
        <v>19</v>
      </c>
      <c r="AI37" s="53">
        <v>73</v>
      </c>
      <c r="AJ37" s="53">
        <v>3</v>
      </c>
      <c r="AK37" s="53">
        <v>1</v>
      </c>
      <c r="AL37" s="53">
        <v>1</v>
      </c>
      <c r="AM37" s="53">
        <v>1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">
      <c r="A38" s="131">
        <v>0.3125</v>
      </c>
      <c r="B38" s="51">
        <v>249</v>
      </c>
      <c r="C38" s="52">
        <v>1</v>
      </c>
      <c r="D38" s="53">
        <v>1</v>
      </c>
      <c r="E38" s="53">
        <v>226</v>
      </c>
      <c r="F38" s="53">
        <v>0</v>
      </c>
      <c r="G38" s="53">
        <v>15</v>
      </c>
      <c r="H38" s="53">
        <v>1</v>
      </c>
      <c r="I38" s="53">
        <v>1</v>
      </c>
      <c r="J38" s="53">
        <v>4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176</v>
      </c>
      <c r="R38" s="118">
        <v>70.682730923694777</v>
      </c>
      <c r="S38" s="52">
        <v>175</v>
      </c>
      <c r="T38" s="118">
        <v>70.281124497991968</v>
      </c>
      <c r="U38" s="52">
        <v>107</v>
      </c>
      <c r="V38" s="118">
        <v>42.971887550200805</v>
      </c>
      <c r="W38" s="118">
        <v>32.45943775100401</v>
      </c>
      <c r="X38" s="124">
        <v>44.512500000000003</v>
      </c>
      <c r="Y38" s="52">
        <v>1</v>
      </c>
      <c r="Z38" s="53">
        <v>3</v>
      </c>
      <c r="AA38" s="53">
        <v>19</v>
      </c>
      <c r="AB38" s="53">
        <v>50</v>
      </c>
      <c r="AC38" s="53">
        <v>1</v>
      </c>
      <c r="AD38" s="53">
        <v>1</v>
      </c>
      <c r="AE38" s="53">
        <v>67</v>
      </c>
      <c r="AF38" s="53">
        <v>17</v>
      </c>
      <c r="AG38" s="53">
        <v>54</v>
      </c>
      <c r="AH38" s="53">
        <v>28</v>
      </c>
      <c r="AI38" s="53">
        <v>4</v>
      </c>
      <c r="AJ38" s="53">
        <v>2</v>
      </c>
      <c r="AK38" s="53">
        <v>2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">
      <c r="A39" s="131">
        <v>0.32291666666666669</v>
      </c>
      <c r="B39" s="51">
        <v>296</v>
      </c>
      <c r="C39" s="52">
        <v>0</v>
      </c>
      <c r="D39" s="53">
        <v>0</v>
      </c>
      <c r="E39" s="53">
        <v>283</v>
      </c>
      <c r="F39" s="53">
        <v>0</v>
      </c>
      <c r="G39" s="53">
        <v>5</v>
      </c>
      <c r="H39" s="53">
        <v>0</v>
      </c>
      <c r="I39" s="53">
        <v>1</v>
      </c>
      <c r="J39" s="53">
        <v>6</v>
      </c>
      <c r="K39" s="53">
        <v>1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218</v>
      </c>
      <c r="R39" s="118">
        <v>73.648648648648646</v>
      </c>
      <c r="S39" s="52">
        <v>214</v>
      </c>
      <c r="T39" s="118">
        <v>72.297297297297305</v>
      </c>
      <c r="U39" s="52">
        <v>138</v>
      </c>
      <c r="V39" s="118">
        <v>46.621621621621621</v>
      </c>
      <c r="W39" s="118">
        <v>36.19864864864865</v>
      </c>
      <c r="X39" s="124">
        <v>48.550121359223304</v>
      </c>
      <c r="Y39" s="52">
        <v>0</v>
      </c>
      <c r="Z39" s="53">
        <v>3</v>
      </c>
      <c r="AA39" s="53">
        <v>20</v>
      </c>
      <c r="AB39" s="53">
        <v>55</v>
      </c>
      <c r="AC39" s="53">
        <v>4</v>
      </c>
      <c r="AD39" s="53">
        <v>1</v>
      </c>
      <c r="AE39" s="53">
        <v>75</v>
      </c>
      <c r="AF39" s="53">
        <v>5</v>
      </c>
      <c r="AG39" s="53">
        <v>8</v>
      </c>
      <c r="AH39" s="53">
        <v>103</v>
      </c>
      <c r="AI39" s="53">
        <v>1</v>
      </c>
      <c r="AJ39" s="53">
        <v>1</v>
      </c>
      <c r="AK39" s="53">
        <v>2</v>
      </c>
      <c r="AL39" s="53">
        <v>14</v>
      </c>
      <c r="AM39" s="53">
        <v>2</v>
      </c>
      <c r="AN39" s="53">
        <v>2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">
      <c r="A40" s="131">
        <v>0.33333333333333331</v>
      </c>
      <c r="B40" s="51">
        <v>289</v>
      </c>
      <c r="C40" s="52">
        <v>3</v>
      </c>
      <c r="D40" s="53">
        <v>4</v>
      </c>
      <c r="E40" s="53">
        <v>277</v>
      </c>
      <c r="F40" s="53">
        <v>0</v>
      </c>
      <c r="G40" s="53">
        <v>3</v>
      </c>
      <c r="H40" s="53">
        <v>1</v>
      </c>
      <c r="I40" s="53">
        <v>1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190</v>
      </c>
      <c r="R40" s="118">
        <v>65.743944636678194</v>
      </c>
      <c r="S40" s="52">
        <v>188</v>
      </c>
      <c r="T40" s="118">
        <v>65.051903114186842</v>
      </c>
      <c r="U40" s="52">
        <v>182</v>
      </c>
      <c r="V40" s="118">
        <v>62.975778546712803</v>
      </c>
      <c r="W40" s="118">
        <v>34.469204152249134</v>
      </c>
      <c r="X40" s="124">
        <v>48.88346774193549</v>
      </c>
      <c r="Y40" s="52">
        <v>0</v>
      </c>
      <c r="Z40" s="53">
        <v>5</v>
      </c>
      <c r="AA40" s="53">
        <v>23</v>
      </c>
      <c r="AB40" s="53">
        <v>71</v>
      </c>
      <c r="AC40" s="53">
        <v>2</v>
      </c>
      <c r="AD40" s="53">
        <v>4</v>
      </c>
      <c r="AE40" s="53">
        <v>2</v>
      </c>
      <c r="AF40" s="53">
        <v>40</v>
      </c>
      <c r="AG40" s="53">
        <v>46</v>
      </c>
      <c r="AH40" s="53">
        <v>62</v>
      </c>
      <c r="AI40" s="53">
        <v>30</v>
      </c>
      <c r="AJ40" s="53">
        <v>0</v>
      </c>
      <c r="AK40" s="53">
        <v>0</v>
      </c>
      <c r="AL40" s="53">
        <v>4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">
      <c r="A41" s="131">
        <v>0.34375</v>
      </c>
      <c r="B41" s="51">
        <v>237</v>
      </c>
      <c r="C41" s="52">
        <v>1</v>
      </c>
      <c r="D41" s="53">
        <v>1</v>
      </c>
      <c r="E41" s="53">
        <v>226</v>
      </c>
      <c r="F41" s="53">
        <v>0</v>
      </c>
      <c r="G41" s="53">
        <v>8</v>
      </c>
      <c r="H41" s="53">
        <v>0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122</v>
      </c>
      <c r="R41" s="118">
        <v>51.47679324894515</v>
      </c>
      <c r="S41" s="52">
        <v>121</v>
      </c>
      <c r="T41" s="118">
        <v>51.054852320675103</v>
      </c>
      <c r="U41" s="52">
        <v>93</v>
      </c>
      <c r="V41" s="118">
        <v>39.24050632911392</v>
      </c>
      <c r="W41" s="118">
        <v>28.034177215189871</v>
      </c>
      <c r="X41" s="124">
        <v>43.538541666666667</v>
      </c>
      <c r="Y41" s="52">
        <v>2</v>
      </c>
      <c r="Z41" s="53">
        <v>27</v>
      </c>
      <c r="AA41" s="53">
        <v>53</v>
      </c>
      <c r="AB41" s="53">
        <v>33</v>
      </c>
      <c r="AC41" s="53">
        <v>1</v>
      </c>
      <c r="AD41" s="53">
        <v>1</v>
      </c>
      <c r="AE41" s="53">
        <v>27</v>
      </c>
      <c r="AF41" s="53">
        <v>20</v>
      </c>
      <c r="AG41" s="53">
        <v>48</v>
      </c>
      <c r="AH41" s="53">
        <v>8</v>
      </c>
      <c r="AI41" s="53">
        <v>10</v>
      </c>
      <c r="AJ41" s="53">
        <v>5</v>
      </c>
      <c r="AK41" s="53">
        <v>1</v>
      </c>
      <c r="AL41" s="53">
        <v>0</v>
      </c>
      <c r="AM41" s="53">
        <v>0</v>
      </c>
      <c r="AN41" s="53">
        <v>1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">
      <c r="A42" s="131">
        <v>0.35416666666666669</v>
      </c>
      <c r="B42" s="51">
        <v>257</v>
      </c>
      <c r="C42" s="52">
        <v>0</v>
      </c>
      <c r="D42" s="53">
        <v>4</v>
      </c>
      <c r="E42" s="53">
        <v>243</v>
      </c>
      <c r="F42" s="53">
        <v>0</v>
      </c>
      <c r="G42" s="53">
        <v>3</v>
      </c>
      <c r="H42" s="53">
        <v>1</v>
      </c>
      <c r="I42" s="53">
        <v>1</v>
      </c>
      <c r="J42" s="53">
        <v>4</v>
      </c>
      <c r="K42" s="53">
        <v>0</v>
      </c>
      <c r="L42" s="53">
        <v>0</v>
      </c>
      <c r="M42" s="53">
        <v>0</v>
      </c>
      <c r="N42" s="54">
        <v>1</v>
      </c>
      <c r="O42" s="54">
        <v>0</v>
      </c>
      <c r="P42" s="54">
        <v>0</v>
      </c>
      <c r="Q42" s="52">
        <v>160</v>
      </c>
      <c r="R42" s="118">
        <v>62.2568093385214</v>
      </c>
      <c r="S42" s="52">
        <v>138</v>
      </c>
      <c r="T42" s="118">
        <v>53.696498054474709</v>
      </c>
      <c r="U42" s="52">
        <v>51</v>
      </c>
      <c r="V42" s="118">
        <v>19.844357976653697</v>
      </c>
      <c r="W42" s="118">
        <v>24.872373540856032</v>
      </c>
      <c r="X42" s="124">
        <v>35.961968085106385</v>
      </c>
      <c r="Y42" s="52">
        <v>0</v>
      </c>
      <c r="Z42" s="53">
        <v>10</v>
      </c>
      <c r="AA42" s="53">
        <v>34</v>
      </c>
      <c r="AB42" s="53">
        <v>53</v>
      </c>
      <c r="AC42" s="53">
        <v>23</v>
      </c>
      <c r="AD42" s="53">
        <v>37</v>
      </c>
      <c r="AE42" s="53">
        <v>49</v>
      </c>
      <c r="AF42" s="53">
        <v>47</v>
      </c>
      <c r="AG42" s="53">
        <v>2</v>
      </c>
      <c r="AH42" s="53">
        <v>1</v>
      </c>
      <c r="AI42" s="53">
        <v>0</v>
      </c>
      <c r="AJ42" s="53">
        <v>1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">
      <c r="A43" s="131">
        <v>0.36458333333333331</v>
      </c>
      <c r="B43" s="51">
        <v>323</v>
      </c>
      <c r="C43" s="52">
        <v>0</v>
      </c>
      <c r="D43" s="53">
        <v>4</v>
      </c>
      <c r="E43" s="53">
        <v>310</v>
      </c>
      <c r="F43" s="53">
        <v>0</v>
      </c>
      <c r="G43" s="53">
        <v>4</v>
      </c>
      <c r="H43" s="53">
        <v>3</v>
      </c>
      <c r="I43" s="53">
        <v>1</v>
      </c>
      <c r="J43" s="53">
        <v>1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182</v>
      </c>
      <c r="R43" s="118">
        <v>56.346749226006189</v>
      </c>
      <c r="S43" s="52">
        <v>181</v>
      </c>
      <c r="T43" s="118">
        <v>56.037151702786382</v>
      </c>
      <c r="U43" s="52">
        <v>8</v>
      </c>
      <c r="V43" s="118">
        <v>2.4767801857585141</v>
      </c>
      <c r="W43" s="118">
        <v>22.904643962848297</v>
      </c>
      <c r="X43" s="124">
        <v>32.979713114754098</v>
      </c>
      <c r="Y43" s="52">
        <v>2</v>
      </c>
      <c r="Z43" s="53">
        <v>39</v>
      </c>
      <c r="AA43" s="53">
        <v>74</v>
      </c>
      <c r="AB43" s="53">
        <v>26</v>
      </c>
      <c r="AC43" s="53">
        <v>34</v>
      </c>
      <c r="AD43" s="53">
        <v>18</v>
      </c>
      <c r="AE43" s="53">
        <v>122</v>
      </c>
      <c r="AF43" s="53">
        <v>6</v>
      </c>
      <c r="AG43" s="53">
        <v>0</v>
      </c>
      <c r="AH43" s="53">
        <v>2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">
      <c r="A44" s="131">
        <v>0.375</v>
      </c>
      <c r="B44" s="51">
        <v>287</v>
      </c>
      <c r="C44" s="52">
        <v>0</v>
      </c>
      <c r="D44" s="53">
        <v>2</v>
      </c>
      <c r="E44" s="53">
        <v>277</v>
      </c>
      <c r="F44" s="53">
        <v>0</v>
      </c>
      <c r="G44" s="53">
        <v>2</v>
      </c>
      <c r="H44" s="53">
        <v>2</v>
      </c>
      <c r="I44" s="53">
        <v>3</v>
      </c>
      <c r="J44" s="53">
        <v>1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160</v>
      </c>
      <c r="R44" s="118">
        <v>55.749128919860624</v>
      </c>
      <c r="S44" s="52">
        <v>157</v>
      </c>
      <c r="T44" s="118">
        <v>54.703832752613238</v>
      </c>
      <c r="U44" s="52">
        <v>1</v>
      </c>
      <c r="V44" s="118">
        <v>0.34843205574912894</v>
      </c>
      <c r="W44" s="118">
        <v>21.446689895470385</v>
      </c>
      <c r="X44" s="124">
        <v>28.498863636363637</v>
      </c>
      <c r="Y44" s="52">
        <v>0</v>
      </c>
      <c r="Z44" s="53">
        <v>7</v>
      </c>
      <c r="AA44" s="53">
        <v>61</v>
      </c>
      <c r="AB44" s="53">
        <v>59</v>
      </c>
      <c r="AC44" s="53">
        <v>32</v>
      </c>
      <c r="AD44" s="53">
        <v>110</v>
      </c>
      <c r="AE44" s="53">
        <v>17</v>
      </c>
      <c r="AF44" s="53">
        <v>1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">
      <c r="A45" s="131">
        <v>0.38541666666666669</v>
      </c>
      <c r="B45" s="51">
        <v>308</v>
      </c>
      <c r="C45" s="52">
        <v>3</v>
      </c>
      <c r="D45" s="53">
        <v>2</v>
      </c>
      <c r="E45" s="53">
        <v>291</v>
      </c>
      <c r="F45" s="53">
        <v>0</v>
      </c>
      <c r="G45" s="53">
        <v>3</v>
      </c>
      <c r="H45" s="53">
        <v>3</v>
      </c>
      <c r="I45" s="53">
        <v>1</v>
      </c>
      <c r="J45" s="53">
        <v>3</v>
      </c>
      <c r="K45" s="53">
        <v>0</v>
      </c>
      <c r="L45" s="53">
        <v>0</v>
      </c>
      <c r="M45" s="53">
        <v>1</v>
      </c>
      <c r="N45" s="54">
        <v>0</v>
      </c>
      <c r="O45" s="54">
        <v>1</v>
      </c>
      <c r="P45" s="54">
        <v>0</v>
      </c>
      <c r="Q45" s="52">
        <v>201</v>
      </c>
      <c r="R45" s="118">
        <v>65.259740259740255</v>
      </c>
      <c r="S45" s="52">
        <v>194</v>
      </c>
      <c r="T45" s="118">
        <v>62.987012987012989</v>
      </c>
      <c r="U45" s="52">
        <v>160</v>
      </c>
      <c r="V45" s="118">
        <v>51.94805194805194</v>
      </c>
      <c r="W45" s="118">
        <v>31.696103896103896</v>
      </c>
      <c r="X45" s="124">
        <v>45.241666666666667</v>
      </c>
      <c r="Y45" s="52">
        <v>0</v>
      </c>
      <c r="Z45" s="53">
        <v>12</v>
      </c>
      <c r="AA45" s="53">
        <v>24</v>
      </c>
      <c r="AB45" s="53">
        <v>71</v>
      </c>
      <c r="AC45" s="53">
        <v>7</v>
      </c>
      <c r="AD45" s="53">
        <v>4</v>
      </c>
      <c r="AE45" s="53">
        <v>30</v>
      </c>
      <c r="AF45" s="53">
        <v>41</v>
      </c>
      <c r="AG45" s="53">
        <v>67</v>
      </c>
      <c r="AH45" s="53">
        <v>48</v>
      </c>
      <c r="AI45" s="53">
        <v>3</v>
      </c>
      <c r="AJ45" s="53">
        <v>1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">
      <c r="A46" s="131">
        <v>0.39583333333333331</v>
      </c>
      <c r="B46" s="51">
        <v>231</v>
      </c>
      <c r="C46" s="52">
        <v>2</v>
      </c>
      <c r="D46" s="53">
        <v>2</v>
      </c>
      <c r="E46" s="53">
        <v>218</v>
      </c>
      <c r="F46" s="53">
        <v>1</v>
      </c>
      <c r="G46" s="53">
        <v>2</v>
      </c>
      <c r="H46" s="53">
        <v>0</v>
      </c>
      <c r="I46" s="53">
        <v>1</v>
      </c>
      <c r="J46" s="53">
        <v>4</v>
      </c>
      <c r="K46" s="53">
        <v>0</v>
      </c>
      <c r="L46" s="53">
        <v>0</v>
      </c>
      <c r="M46" s="53">
        <v>0</v>
      </c>
      <c r="N46" s="54">
        <v>0</v>
      </c>
      <c r="O46" s="54">
        <v>1</v>
      </c>
      <c r="P46" s="54">
        <v>0</v>
      </c>
      <c r="Q46" s="52">
        <v>155</v>
      </c>
      <c r="R46" s="118">
        <v>67.099567099567111</v>
      </c>
      <c r="S46" s="52">
        <v>152</v>
      </c>
      <c r="T46" s="118">
        <v>65.800865800865807</v>
      </c>
      <c r="U46" s="52">
        <v>151</v>
      </c>
      <c r="V46" s="118">
        <v>65.367965367965368</v>
      </c>
      <c r="W46" s="118">
        <v>36.042857142857152</v>
      </c>
      <c r="X46" s="124">
        <v>55.362499999999997</v>
      </c>
      <c r="Y46" s="52">
        <v>0</v>
      </c>
      <c r="Z46" s="53">
        <v>2</v>
      </c>
      <c r="AA46" s="53">
        <v>15</v>
      </c>
      <c r="AB46" s="53">
        <v>59</v>
      </c>
      <c r="AC46" s="53">
        <v>3</v>
      </c>
      <c r="AD46" s="53">
        <v>0</v>
      </c>
      <c r="AE46" s="53">
        <v>1</v>
      </c>
      <c r="AF46" s="53">
        <v>18</v>
      </c>
      <c r="AG46" s="53">
        <v>88</v>
      </c>
      <c r="AH46" s="53">
        <v>4</v>
      </c>
      <c r="AI46" s="53">
        <v>2</v>
      </c>
      <c r="AJ46" s="53">
        <v>30</v>
      </c>
      <c r="AK46" s="53">
        <v>8</v>
      </c>
      <c r="AL46" s="53">
        <v>0</v>
      </c>
      <c r="AM46" s="53">
        <v>0</v>
      </c>
      <c r="AN46" s="53">
        <v>0</v>
      </c>
      <c r="AO46" s="53">
        <v>1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">
      <c r="A47" s="131">
        <v>0.40625</v>
      </c>
      <c r="B47" s="51">
        <v>242</v>
      </c>
      <c r="C47" s="52">
        <v>0</v>
      </c>
      <c r="D47" s="53">
        <v>3</v>
      </c>
      <c r="E47" s="53">
        <v>233</v>
      </c>
      <c r="F47" s="53">
        <v>0</v>
      </c>
      <c r="G47" s="53">
        <v>1</v>
      </c>
      <c r="H47" s="53">
        <v>2</v>
      </c>
      <c r="I47" s="53">
        <v>1</v>
      </c>
      <c r="J47" s="53">
        <v>0</v>
      </c>
      <c r="K47" s="53">
        <v>0</v>
      </c>
      <c r="L47" s="53">
        <v>1</v>
      </c>
      <c r="M47" s="53">
        <v>1</v>
      </c>
      <c r="N47" s="54">
        <v>0</v>
      </c>
      <c r="O47" s="54">
        <v>0</v>
      </c>
      <c r="P47" s="54">
        <v>0</v>
      </c>
      <c r="Q47" s="52">
        <v>154</v>
      </c>
      <c r="R47" s="118">
        <v>63.636363636363633</v>
      </c>
      <c r="S47" s="52">
        <v>148</v>
      </c>
      <c r="T47" s="118">
        <v>61.157024793388423</v>
      </c>
      <c r="U47" s="52">
        <v>135</v>
      </c>
      <c r="V47" s="118">
        <v>55.785123966942152</v>
      </c>
      <c r="W47" s="118">
        <v>42.713636363636368</v>
      </c>
      <c r="X47" s="124">
        <v>72.125872093023261</v>
      </c>
      <c r="Y47" s="52">
        <v>0</v>
      </c>
      <c r="Z47" s="53">
        <v>4</v>
      </c>
      <c r="AA47" s="53">
        <v>18</v>
      </c>
      <c r="AB47" s="53">
        <v>66</v>
      </c>
      <c r="AC47" s="53">
        <v>6</v>
      </c>
      <c r="AD47" s="53">
        <v>0</v>
      </c>
      <c r="AE47" s="53">
        <v>13</v>
      </c>
      <c r="AF47" s="53">
        <v>1</v>
      </c>
      <c r="AG47" s="53">
        <v>0</v>
      </c>
      <c r="AH47" s="53">
        <v>32</v>
      </c>
      <c r="AI47" s="53">
        <v>0</v>
      </c>
      <c r="AJ47" s="53">
        <v>53</v>
      </c>
      <c r="AK47" s="53">
        <v>0</v>
      </c>
      <c r="AL47" s="53">
        <v>2</v>
      </c>
      <c r="AM47" s="53">
        <v>0</v>
      </c>
      <c r="AN47" s="53">
        <v>43</v>
      </c>
      <c r="AO47" s="53">
        <v>2</v>
      </c>
      <c r="AP47" s="53">
        <v>2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">
      <c r="A48" s="131">
        <v>0.41666666666666669</v>
      </c>
      <c r="B48" s="51">
        <v>266</v>
      </c>
      <c r="C48" s="52">
        <v>2</v>
      </c>
      <c r="D48" s="53">
        <v>2</v>
      </c>
      <c r="E48" s="53">
        <v>249</v>
      </c>
      <c r="F48" s="53">
        <v>1</v>
      </c>
      <c r="G48" s="53">
        <v>8</v>
      </c>
      <c r="H48" s="53">
        <v>1</v>
      </c>
      <c r="I48" s="53">
        <v>0</v>
      </c>
      <c r="J48" s="53">
        <v>3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167</v>
      </c>
      <c r="R48" s="118">
        <v>62.781954887218049</v>
      </c>
      <c r="S48" s="52">
        <v>163</v>
      </c>
      <c r="T48" s="118">
        <v>61.278195488721806</v>
      </c>
      <c r="U48" s="52">
        <v>161</v>
      </c>
      <c r="V48" s="118">
        <v>60.526315789473685</v>
      </c>
      <c r="W48" s="118">
        <v>35.660902255639094</v>
      </c>
      <c r="X48" s="124">
        <v>47.891885964912284</v>
      </c>
      <c r="Y48" s="52">
        <v>0</v>
      </c>
      <c r="Z48" s="53">
        <v>9</v>
      </c>
      <c r="AA48" s="53">
        <v>28</v>
      </c>
      <c r="AB48" s="53">
        <v>62</v>
      </c>
      <c r="AC48" s="53">
        <v>4</v>
      </c>
      <c r="AD48" s="53">
        <v>0</v>
      </c>
      <c r="AE48" s="53">
        <v>2</v>
      </c>
      <c r="AF48" s="53">
        <v>7</v>
      </c>
      <c r="AG48" s="53">
        <v>77</v>
      </c>
      <c r="AH48" s="53">
        <v>57</v>
      </c>
      <c r="AI48" s="53">
        <v>3</v>
      </c>
      <c r="AJ48" s="53">
        <v>3</v>
      </c>
      <c r="AK48" s="53">
        <v>0</v>
      </c>
      <c r="AL48" s="53">
        <v>0</v>
      </c>
      <c r="AM48" s="53">
        <v>0</v>
      </c>
      <c r="AN48" s="53">
        <v>4</v>
      </c>
      <c r="AO48" s="53">
        <v>0</v>
      </c>
      <c r="AP48" s="53">
        <v>0</v>
      </c>
      <c r="AQ48" s="53">
        <v>0</v>
      </c>
      <c r="AR48" s="53">
        <v>8</v>
      </c>
      <c r="AS48" s="53">
        <v>0</v>
      </c>
      <c r="AT48" s="53">
        <v>0</v>
      </c>
      <c r="AU48" s="53">
        <v>0</v>
      </c>
      <c r="AV48" s="53">
        <v>2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">
      <c r="A49" s="131">
        <v>0.42708333333333331</v>
      </c>
      <c r="B49" s="51">
        <v>216</v>
      </c>
      <c r="C49" s="52">
        <v>0</v>
      </c>
      <c r="D49" s="53">
        <v>9</v>
      </c>
      <c r="E49" s="53">
        <v>196</v>
      </c>
      <c r="F49" s="53">
        <v>1</v>
      </c>
      <c r="G49" s="53">
        <v>3</v>
      </c>
      <c r="H49" s="53">
        <v>2</v>
      </c>
      <c r="I49" s="53">
        <v>1</v>
      </c>
      <c r="J49" s="53">
        <v>3</v>
      </c>
      <c r="K49" s="53">
        <v>0</v>
      </c>
      <c r="L49" s="53">
        <v>0</v>
      </c>
      <c r="M49" s="53">
        <v>1</v>
      </c>
      <c r="N49" s="54">
        <v>0</v>
      </c>
      <c r="O49" s="54">
        <v>0</v>
      </c>
      <c r="P49" s="54">
        <v>0</v>
      </c>
      <c r="Q49" s="52">
        <v>154</v>
      </c>
      <c r="R49" s="118">
        <v>71.296296296296291</v>
      </c>
      <c r="S49" s="52">
        <v>142</v>
      </c>
      <c r="T49" s="118">
        <v>65.740740740740748</v>
      </c>
      <c r="U49" s="52">
        <v>133</v>
      </c>
      <c r="V49" s="118">
        <v>61.574074074074069</v>
      </c>
      <c r="W49" s="118">
        <v>39.391666666666659</v>
      </c>
      <c r="X49" s="124">
        <v>56.069932432432438</v>
      </c>
      <c r="Y49" s="52">
        <v>0</v>
      </c>
      <c r="Z49" s="53">
        <v>0</v>
      </c>
      <c r="AA49" s="53">
        <v>9</v>
      </c>
      <c r="AB49" s="53">
        <v>53</v>
      </c>
      <c r="AC49" s="53">
        <v>12</v>
      </c>
      <c r="AD49" s="53">
        <v>1</v>
      </c>
      <c r="AE49" s="53">
        <v>8</v>
      </c>
      <c r="AF49" s="53">
        <v>1</v>
      </c>
      <c r="AG49" s="53">
        <v>0</v>
      </c>
      <c r="AH49" s="53">
        <v>51</v>
      </c>
      <c r="AI49" s="53">
        <v>38</v>
      </c>
      <c r="AJ49" s="53">
        <v>37</v>
      </c>
      <c r="AK49" s="53">
        <v>4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2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">
      <c r="A50" s="131">
        <v>0.4375</v>
      </c>
      <c r="B50" s="51">
        <v>204</v>
      </c>
      <c r="C50" s="52">
        <v>0</v>
      </c>
      <c r="D50" s="53">
        <v>1</v>
      </c>
      <c r="E50" s="53">
        <v>193</v>
      </c>
      <c r="F50" s="53">
        <v>0</v>
      </c>
      <c r="G50" s="53">
        <v>4</v>
      </c>
      <c r="H50" s="53">
        <v>0</v>
      </c>
      <c r="I50" s="53">
        <v>1</v>
      </c>
      <c r="J50" s="53">
        <v>4</v>
      </c>
      <c r="K50" s="53">
        <v>0</v>
      </c>
      <c r="L50" s="53">
        <v>1</v>
      </c>
      <c r="M50" s="53">
        <v>0</v>
      </c>
      <c r="N50" s="54">
        <v>0</v>
      </c>
      <c r="O50" s="54">
        <v>0</v>
      </c>
      <c r="P50" s="54">
        <v>0</v>
      </c>
      <c r="Q50" s="52">
        <v>146</v>
      </c>
      <c r="R50" s="118">
        <v>71.568627450980387</v>
      </c>
      <c r="S50" s="52">
        <v>144</v>
      </c>
      <c r="T50" s="118">
        <v>70.588235294117652</v>
      </c>
      <c r="U50" s="52">
        <v>142</v>
      </c>
      <c r="V50" s="118">
        <v>69.607843137254903</v>
      </c>
      <c r="W50" s="118">
        <v>47.923529411764704</v>
      </c>
      <c r="X50" s="124">
        <v>65.910227272727269</v>
      </c>
      <c r="Y50" s="52">
        <v>0</v>
      </c>
      <c r="Z50" s="53">
        <v>3</v>
      </c>
      <c r="AA50" s="53">
        <v>8</v>
      </c>
      <c r="AB50" s="53">
        <v>47</v>
      </c>
      <c r="AC50" s="53">
        <v>2</v>
      </c>
      <c r="AD50" s="53">
        <v>2</v>
      </c>
      <c r="AE50" s="53">
        <v>0</v>
      </c>
      <c r="AF50" s="53">
        <v>1</v>
      </c>
      <c r="AG50" s="53">
        <v>1</v>
      </c>
      <c r="AH50" s="53">
        <v>27</v>
      </c>
      <c r="AI50" s="53">
        <v>5</v>
      </c>
      <c r="AJ50" s="53">
        <v>36</v>
      </c>
      <c r="AK50" s="53">
        <v>0</v>
      </c>
      <c r="AL50" s="53">
        <v>66</v>
      </c>
      <c r="AM50" s="53">
        <v>0</v>
      </c>
      <c r="AN50" s="53">
        <v>2</v>
      </c>
      <c r="AO50" s="53">
        <v>1</v>
      </c>
      <c r="AP50" s="53">
        <v>2</v>
      </c>
      <c r="AQ50" s="53">
        <v>0</v>
      </c>
      <c r="AR50" s="53">
        <v>0</v>
      </c>
      <c r="AS50" s="53">
        <v>1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">
      <c r="A51" s="131">
        <v>0.44791666666666669</v>
      </c>
      <c r="B51" s="51">
        <v>264</v>
      </c>
      <c r="C51" s="52">
        <v>1</v>
      </c>
      <c r="D51" s="53">
        <v>2</v>
      </c>
      <c r="E51" s="53">
        <v>258</v>
      </c>
      <c r="F51" s="53">
        <v>0</v>
      </c>
      <c r="G51" s="53">
        <v>2</v>
      </c>
      <c r="H51" s="53">
        <v>0</v>
      </c>
      <c r="I51" s="53">
        <v>0</v>
      </c>
      <c r="J51" s="53">
        <v>1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181</v>
      </c>
      <c r="R51" s="118">
        <v>68.560606060606062</v>
      </c>
      <c r="S51" s="52">
        <v>180</v>
      </c>
      <c r="T51" s="118">
        <v>68.181818181818173</v>
      </c>
      <c r="U51" s="52">
        <v>179</v>
      </c>
      <c r="V51" s="118">
        <v>67.803030303030297</v>
      </c>
      <c r="W51" s="118">
        <v>36.968181818181819</v>
      </c>
      <c r="X51" s="124">
        <v>51.637499999999996</v>
      </c>
      <c r="Y51" s="52">
        <v>1</v>
      </c>
      <c r="Z51" s="53">
        <v>1</v>
      </c>
      <c r="AA51" s="53">
        <v>20</v>
      </c>
      <c r="AB51" s="53">
        <v>61</v>
      </c>
      <c r="AC51" s="53">
        <v>1</v>
      </c>
      <c r="AD51" s="53">
        <v>1</v>
      </c>
      <c r="AE51" s="53">
        <v>0</v>
      </c>
      <c r="AF51" s="53">
        <v>72</v>
      </c>
      <c r="AG51" s="53">
        <v>7</v>
      </c>
      <c r="AH51" s="53">
        <v>58</v>
      </c>
      <c r="AI51" s="53">
        <v>6</v>
      </c>
      <c r="AJ51" s="53">
        <v>31</v>
      </c>
      <c r="AK51" s="53">
        <v>3</v>
      </c>
      <c r="AL51" s="53">
        <v>2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">
      <c r="A52" s="131">
        <v>0.45833333333333331</v>
      </c>
      <c r="B52" s="51">
        <v>230</v>
      </c>
      <c r="C52" s="52">
        <v>0</v>
      </c>
      <c r="D52" s="53">
        <v>4</v>
      </c>
      <c r="E52" s="53">
        <v>211</v>
      </c>
      <c r="F52" s="53">
        <v>0</v>
      </c>
      <c r="G52" s="53">
        <v>9</v>
      </c>
      <c r="H52" s="53">
        <v>0</v>
      </c>
      <c r="I52" s="53">
        <v>2</v>
      </c>
      <c r="J52" s="53">
        <v>3</v>
      </c>
      <c r="K52" s="53">
        <v>0</v>
      </c>
      <c r="L52" s="53">
        <v>0</v>
      </c>
      <c r="M52" s="53">
        <v>1</v>
      </c>
      <c r="N52" s="54">
        <v>0</v>
      </c>
      <c r="O52" s="54">
        <v>0</v>
      </c>
      <c r="P52" s="54">
        <v>0</v>
      </c>
      <c r="Q52" s="52">
        <v>159</v>
      </c>
      <c r="R52" s="118">
        <v>69.130434782608702</v>
      </c>
      <c r="S52" s="52">
        <v>156</v>
      </c>
      <c r="T52" s="118">
        <v>67.826086956521735</v>
      </c>
      <c r="U52" s="52">
        <v>145</v>
      </c>
      <c r="V52" s="118">
        <v>63.04347826086957</v>
      </c>
      <c r="W52" s="118">
        <v>34.613043478260863</v>
      </c>
      <c r="X52" s="124">
        <v>45.078676470588235</v>
      </c>
      <c r="Y52" s="52">
        <v>0</v>
      </c>
      <c r="Z52" s="53">
        <v>2</v>
      </c>
      <c r="AA52" s="53">
        <v>11</v>
      </c>
      <c r="AB52" s="53">
        <v>58</v>
      </c>
      <c r="AC52" s="53">
        <v>3</v>
      </c>
      <c r="AD52" s="53">
        <v>2</v>
      </c>
      <c r="AE52" s="53">
        <v>9</v>
      </c>
      <c r="AF52" s="53">
        <v>55</v>
      </c>
      <c r="AG52" s="53">
        <v>54</v>
      </c>
      <c r="AH52" s="53">
        <v>17</v>
      </c>
      <c r="AI52" s="53">
        <v>6</v>
      </c>
      <c r="AJ52" s="53">
        <v>3</v>
      </c>
      <c r="AK52" s="53">
        <v>6</v>
      </c>
      <c r="AL52" s="53">
        <v>1</v>
      </c>
      <c r="AM52" s="53">
        <v>3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">
      <c r="A53" s="131">
        <v>0.46875</v>
      </c>
      <c r="B53" s="51">
        <v>262</v>
      </c>
      <c r="C53" s="52">
        <v>1</v>
      </c>
      <c r="D53" s="53">
        <v>1</v>
      </c>
      <c r="E53" s="53">
        <v>253</v>
      </c>
      <c r="F53" s="53">
        <v>0</v>
      </c>
      <c r="G53" s="53">
        <v>6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190</v>
      </c>
      <c r="R53" s="118">
        <v>72.51908396946564</v>
      </c>
      <c r="S53" s="52">
        <v>186</v>
      </c>
      <c r="T53" s="118">
        <v>70.992366412213741</v>
      </c>
      <c r="U53" s="52">
        <v>186</v>
      </c>
      <c r="V53" s="118">
        <v>70.992366412213741</v>
      </c>
      <c r="W53" s="118">
        <v>36.291603053435111</v>
      </c>
      <c r="X53" s="124">
        <v>48.3497641509434</v>
      </c>
      <c r="Y53" s="52">
        <v>0</v>
      </c>
      <c r="Z53" s="53">
        <v>16</v>
      </c>
      <c r="AA53" s="53">
        <v>21</v>
      </c>
      <c r="AB53" s="53">
        <v>35</v>
      </c>
      <c r="AC53" s="53">
        <v>4</v>
      </c>
      <c r="AD53" s="53">
        <v>0</v>
      </c>
      <c r="AE53" s="53">
        <v>0</v>
      </c>
      <c r="AF53" s="53">
        <v>28</v>
      </c>
      <c r="AG53" s="53">
        <v>40</v>
      </c>
      <c r="AH53" s="53">
        <v>106</v>
      </c>
      <c r="AI53" s="53">
        <v>4</v>
      </c>
      <c r="AJ53" s="53">
        <v>7</v>
      </c>
      <c r="AK53" s="53">
        <v>0</v>
      </c>
      <c r="AL53" s="53">
        <v>1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">
      <c r="A54" s="131">
        <v>0.47916666666666669</v>
      </c>
      <c r="B54" s="51">
        <v>222</v>
      </c>
      <c r="C54" s="52">
        <v>0</v>
      </c>
      <c r="D54" s="53">
        <v>9</v>
      </c>
      <c r="E54" s="53">
        <v>201</v>
      </c>
      <c r="F54" s="53">
        <v>0</v>
      </c>
      <c r="G54" s="53">
        <v>6</v>
      </c>
      <c r="H54" s="53">
        <v>0</v>
      </c>
      <c r="I54" s="53">
        <v>2</v>
      </c>
      <c r="J54" s="53">
        <v>4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149</v>
      </c>
      <c r="R54" s="118">
        <v>67.117117117117118</v>
      </c>
      <c r="S54" s="52">
        <v>143</v>
      </c>
      <c r="T54" s="118">
        <v>64.414414414414409</v>
      </c>
      <c r="U54" s="52">
        <v>122</v>
      </c>
      <c r="V54" s="118">
        <v>54.954954954954957</v>
      </c>
      <c r="W54" s="118">
        <v>36.932882882882886</v>
      </c>
      <c r="X54" s="124">
        <v>58.012499999999989</v>
      </c>
      <c r="Y54" s="52">
        <v>0</v>
      </c>
      <c r="Z54" s="53">
        <v>1</v>
      </c>
      <c r="AA54" s="53">
        <v>14</v>
      </c>
      <c r="AB54" s="53">
        <v>58</v>
      </c>
      <c r="AC54" s="53">
        <v>7</v>
      </c>
      <c r="AD54" s="53">
        <v>1</v>
      </c>
      <c r="AE54" s="53">
        <v>19</v>
      </c>
      <c r="AF54" s="53">
        <v>29</v>
      </c>
      <c r="AG54" s="53">
        <v>2</v>
      </c>
      <c r="AH54" s="53">
        <v>41</v>
      </c>
      <c r="AI54" s="53">
        <v>14</v>
      </c>
      <c r="AJ54" s="53">
        <v>4</v>
      </c>
      <c r="AK54" s="53">
        <v>26</v>
      </c>
      <c r="AL54" s="53">
        <v>2</v>
      </c>
      <c r="AM54" s="53">
        <v>3</v>
      </c>
      <c r="AN54" s="53">
        <v>1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">
      <c r="A55" s="131">
        <v>0.48958333333333331</v>
      </c>
      <c r="B55" s="51">
        <v>228</v>
      </c>
      <c r="C55" s="52">
        <v>1</v>
      </c>
      <c r="D55" s="53">
        <v>6</v>
      </c>
      <c r="E55" s="53">
        <v>211</v>
      </c>
      <c r="F55" s="53">
        <v>0</v>
      </c>
      <c r="G55" s="53">
        <v>5</v>
      </c>
      <c r="H55" s="53">
        <v>1</v>
      </c>
      <c r="I55" s="53">
        <v>1</v>
      </c>
      <c r="J55" s="53">
        <v>3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153</v>
      </c>
      <c r="R55" s="118">
        <v>67.10526315789474</v>
      </c>
      <c r="S55" s="52">
        <v>148</v>
      </c>
      <c r="T55" s="118">
        <v>64.912280701754383</v>
      </c>
      <c r="U55" s="52">
        <v>125</v>
      </c>
      <c r="V55" s="118">
        <v>54.824561403508774</v>
      </c>
      <c r="W55" s="118">
        <v>31.68815789473684</v>
      </c>
      <c r="X55" s="124">
        <v>40.461029411764706</v>
      </c>
      <c r="Y55" s="52">
        <v>0</v>
      </c>
      <c r="Z55" s="53">
        <v>5</v>
      </c>
      <c r="AA55" s="53">
        <v>16</v>
      </c>
      <c r="AB55" s="53">
        <v>54</v>
      </c>
      <c r="AC55" s="53">
        <v>5</v>
      </c>
      <c r="AD55" s="53">
        <v>1</v>
      </c>
      <c r="AE55" s="53">
        <v>22</v>
      </c>
      <c r="AF55" s="53">
        <v>88</v>
      </c>
      <c r="AG55" s="53">
        <v>17</v>
      </c>
      <c r="AH55" s="53">
        <v>0</v>
      </c>
      <c r="AI55" s="53">
        <v>16</v>
      </c>
      <c r="AJ55" s="53">
        <v>0</v>
      </c>
      <c r="AK55" s="53">
        <v>0</v>
      </c>
      <c r="AL55" s="53">
        <v>3</v>
      </c>
      <c r="AM55" s="53">
        <v>1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">
      <c r="A56" s="131">
        <v>0.5</v>
      </c>
      <c r="B56" s="51">
        <v>214</v>
      </c>
      <c r="C56" s="52">
        <v>0</v>
      </c>
      <c r="D56" s="53">
        <v>3</v>
      </c>
      <c r="E56" s="53">
        <v>193</v>
      </c>
      <c r="F56" s="53">
        <v>0</v>
      </c>
      <c r="G56" s="53">
        <v>10</v>
      </c>
      <c r="H56" s="53">
        <v>0</v>
      </c>
      <c r="I56" s="53">
        <v>1</v>
      </c>
      <c r="J56" s="53">
        <v>6</v>
      </c>
      <c r="K56" s="53">
        <v>0</v>
      </c>
      <c r="L56" s="53">
        <v>0</v>
      </c>
      <c r="M56" s="53">
        <v>0</v>
      </c>
      <c r="N56" s="54">
        <v>1</v>
      </c>
      <c r="O56" s="54">
        <v>0</v>
      </c>
      <c r="P56" s="54">
        <v>0</v>
      </c>
      <c r="Q56" s="52">
        <v>122</v>
      </c>
      <c r="R56" s="118">
        <v>57.009345794392516</v>
      </c>
      <c r="S56" s="52">
        <v>113</v>
      </c>
      <c r="T56" s="118">
        <v>52.803738317757009</v>
      </c>
      <c r="U56" s="52">
        <v>111</v>
      </c>
      <c r="V56" s="118">
        <v>51.86915887850467</v>
      </c>
      <c r="W56" s="118">
        <v>41.099065420560748</v>
      </c>
      <c r="X56" s="124">
        <v>68.043750000000003</v>
      </c>
      <c r="Y56" s="52">
        <v>0</v>
      </c>
      <c r="Z56" s="53">
        <v>0</v>
      </c>
      <c r="AA56" s="53">
        <v>4</v>
      </c>
      <c r="AB56" s="53">
        <v>88</v>
      </c>
      <c r="AC56" s="53">
        <v>9</v>
      </c>
      <c r="AD56" s="53">
        <v>0</v>
      </c>
      <c r="AE56" s="53">
        <v>2</v>
      </c>
      <c r="AF56" s="53">
        <v>1</v>
      </c>
      <c r="AG56" s="53">
        <v>2</v>
      </c>
      <c r="AH56" s="53">
        <v>10</v>
      </c>
      <c r="AI56" s="53">
        <v>31</v>
      </c>
      <c r="AJ56" s="53">
        <v>8</v>
      </c>
      <c r="AK56" s="53">
        <v>0</v>
      </c>
      <c r="AL56" s="53">
        <v>32</v>
      </c>
      <c r="AM56" s="53">
        <v>0</v>
      </c>
      <c r="AN56" s="53">
        <v>23</v>
      </c>
      <c r="AO56" s="53">
        <v>3</v>
      </c>
      <c r="AP56" s="53">
        <v>1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">
      <c r="A57" s="131">
        <v>0.51041666666666663</v>
      </c>
      <c r="B57" s="51">
        <v>240</v>
      </c>
      <c r="C57" s="52">
        <v>1</v>
      </c>
      <c r="D57" s="53">
        <v>2</v>
      </c>
      <c r="E57" s="53">
        <v>228</v>
      </c>
      <c r="F57" s="53">
        <v>0</v>
      </c>
      <c r="G57" s="53">
        <v>5</v>
      </c>
      <c r="H57" s="53">
        <v>0</v>
      </c>
      <c r="I57" s="53">
        <v>1</v>
      </c>
      <c r="J57" s="53">
        <v>2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149</v>
      </c>
      <c r="R57" s="118">
        <v>62.083333333333336</v>
      </c>
      <c r="S57" s="52">
        <v>147</v>
      </c>
      <c r="T57" s="118">
        <v>61.250000000000007</v>
      </c>
      <c r="U57" s="52">
        <v>146</v>
      </c>
      <c r="V57" s="118">
        <v>60.833333333333329</v>
      </c>
      <c r="W57" s="118">
        <v>40.487499999999997</v>
      </c>
      <c r="X57" s="124">
        <v>58.53993902439025</v>
      </c>
      <c r="Y57" s="52">
        <v>0</v>
      </c>
      <c r="Z57" s="53">
        <v>1</v>
      </c>
      <c r="AA57" s="53">
        <v>16</v>
      </c>
      <c r="AB57" s="53">
        <v>74</v>
      </c>
      <c r="AC57" s="53">
        <v>2</v>
      </c>
      <c r="AD57" s="53">
        <v>0</v>
      </c>
      <c r="AE57" s="53">
        <v>1</v>
      </c>
      <c r="AF57" s="53">
        <v>0</v>
      </c>
      <c r="AG57" s="53">
        <v>1</v>
      </c>
      <c r="AH57" s="53">
        <v>1</v>
      </c>
      <c r="AI57" s="53">
        <v>76</v>
      </c>
      <c r="AJ57" s="53">
        <v>41</v>
      </c>
      <c r="AK57" s="53">
        <v>21</v>
      </c>
      <c r="AL57" s="53">
        <v>4</v>
      </c>
      <c r="AM57" s="53">
        <v>1</v>
      </c>
      <c r="AN57" s="53">
        <v>0</v>
      </c>
      <c r="AO57" s="53">
        <v>0</v>
      </c>
      <c r="AP57" s="53">
        <v>0</v>
      </c>
      <c r="AQ57" s="53">
        <v>0</v>
      </c>
      <c r="AR57" s="53">
        <v>1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">
      <c r="A58" s="131">
        <v>0.52083333333333337</v>
      </c>
      <c r="B58" s="51">
        <v>235</v>
      </c>
      <c r="C58" s="52">
        <v>0</v>
      </c>
      <c r="D58" s="53">
        <v>1</v>
      </c>
      <c r="E58" s="53">
        <v>226</v>
      </c>
      <c r="F58" s="53">
        <v>0</v>
      </c>
      <c r="G58" s="53">
        <v>5</v>
      </c>
      <c r="H58" s="53">
        <v>1</v>
      </c>
      <c r="I58" s="53">
        <v>0</v>
      </c>
      <c r="J58" s="53">
        <v>2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149</v>
      </c>
      <c r="R58" s="118">
        <v>63.404255319148938</v>
      </c>
      <c r="S58" s="52">
        <v>145</v>
      </c>
      <c r="T58" s="118">
        <v>61.702127659574465</v>
      </c>
      <c r="U58" s="52">
        <v>144</v>
      </c>
      <c r="V58" s="118">
        <v>61.276595744680847</v>
      </c>
      <c r="W58" s="118">
        <v>36.389361702127658</v>
      </c>
      <c r="X58" s="124">
        <v>49.128240740740743</v>
      </c>
      <c r="Y58" s="52">
        <v>0</v>
      </c>
      <c r="Z58" s="53">
        <v>0</v>
      </c>
      <c r="AA58" s="53">
        <v>8</v>
      </c>
      <c r="AB58" s="53">
        <v>78</v>
      </c>
      <c r="AC58" s="53">
        <v>4</v>
      </c>
      <c r="AD58" s="53">
        <v>1</v>
      </c>
      <c r="AE58" s="53">
        <v>0</v>
      </c>
      <c r="AF58" s="53">
        <v>16</v>
      </c>
      <c r="AG58" s="53">
        <v>20</v>
      </c>
      <c r="AH58" s="53">
        <v>81</v>
      </c>
      <c r="AI58" s="53">
        <v>15</v>
      </c>
      <c r="AJ58" s="53">
        <v>5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6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1</v>
      </c>
      <c r="AY58" s="53">
        <v>0</v>
      </c>
      <c r="AZ58" s="55">
        <v>0</v>
      </c>
    </row>
    <row r="59" spans="1:52" s="50" customFormat="1" ht="11.85" customHeight="1" x14ac:dyDescent="0.2">
      <c r="A59" s="131">
        <v>0.53125</v>
      </c>
      <c r="B59" s="51">
        <v>219</v>
      </c>
      <c r="C59" s="52">
        <v>0</v>
      </c>
      <c r="D59" s="53">
        <v>1</v>
      </c>
      <c r="E59" s="53">
        <v>208</v>
      </c>
      <c r="F59" s="53">
        <v>2</v>
      </c>
      <c r="G59" s="53">
        <v>6</v>
      </c>
      <c r="H59" s="53">
        <v>0</v>
      </c>
      <c r="I59" s="53">
        <v>1</v>
      </c>
      <c r="J59" s="53">
        <v>0</v>
      </c>
      <c r="K59" s="53">
        <v>0</v>
      </c>
      <c r="L59" s="53">
        <v>0</v>
      </c>
      <c r="M59" s="53">
        <v>1</v>
      </c>
      <c r="N59" s="54">
        <v>0</v>
      </c>
      <c r="O59" s="54">
        <v>0</v>
      </c>
      <c r="P59" s="54">
        <v>0</v>
      </c>
      <c r="Q59" s="52">
        <v>141</v>
      </c>
      <c r="R59" s="118">
        <v>64.38356164383562</v>
      </c>
      <c r="S59" s="52">
        <v>135</v>
      </c>
      <c r="T59" s="118">
        <v>61.643835616438359</v>
      </c>
      <c r="U59" s="52">
        <v>135</v>
      </c>
      <c r="V59" s="118">
        <v>61.643835616438359</v>
      </c>
      <c r="W59" s="118">
        <v>35.409589041095892</v>
      </c>
      <c r="X59" s="124">
        <v>48.201388888888893</v>
      </c>
      <c r="Y59" s="52">
        <v>0</v>
      </c>
      <c r="Z59" s="53">
        <v>3</v>
      </c>
      <c r="AA59" s="53">
        <v>20</v>
      </c>
      <c r="AB59" s="53">
        <v>55</v>
      </c>
      <c r="AC59" s="53">
        <v>6</v>
      </c>
      <c r="AD59" s="53">
        <v>0</v>
      </c>
      <c r="AE59" s="53">
        <v>0</v>
      </c>
      <c r="AF59" s="53">
        <v>4</v>
      </c>
      <c r="AG59" s="53">
        <v>34</v>
      </c>
      <c r="AH59" s="53">
        <v>90</v>
      </c>
      <c r="AI59" s="53">
        <v>2</v>
      </c>
      <c r="AJ59" s="53">
        <v>3</v>
      </c>
      <c r="AK59" s="53">
        <v>2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">
      <c r="A60" s="131">
        <v>0.54166666666666663</v>
      </c>
      <c r="B60" s="51">
        <v>272</v>
      </c>
      <c r="C60" s="52">
        <v>0</v>
      </c>
      <c r="D60" s="53">
        <v>2</v>
      </c>
      <c r="E60" s="53">
        <v>254</v>
      </c>
      <c r="F60" s="53">
        <v>1</v>
      </c>
      <c r="G60" s="53">
        <v>7</v>
      </c>
      <c r="H60" s="53">
        <v>3</v>
      </c>
      <c r="I60" s="53">
        <v>0</v>
      </c>
      <c r="J60" s="53">
        <v>5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168</v>
      </c>
      <c r="R60" s="118">
        <v>61.764705882352942</v>
      </c>
      <c r="S60" s="52">
        <v>163</v>
      </c>
      <c r="T60" s="118">
        <v>59.92647058823529</v>
      </c>
      <c r="U60" s="52">
        <v>157</v>
      </c>
      <c r="V60" s="118">
        <v>57.720588235294116</v>
      </c>
      <c r="W60" s="118">
        <v>36.534191176470593</v>
      </c>
      <c r="X60" s="124">
        <v>60.931617647058822</v>
      </c>
      <c r="Y60" s="52">
        <v>0</v>
      </c>
      <c r="Z60" s="53">
        <v>1</v>
      </c>
      <c r="AA60" s="53">
        <v>33</v>
      </c>
      <c r="AB60" s="53">
        <v>70</v>
      </c>
      <c r="AC60" s="53">
        <v>5</v>
      </c>
      <c r="AD60" s="53">
        <v>0</v>
      </c>
      <c r="AE60" s="53">
        <v>6</v>
      </c>
      <c r="AF60" s="53">
        <v>4</v>
      </c>
      <c r="AG60" s="53">
        <v>36</v>
      </c>
      <c r="AH60" s="53">
        <v>56</v>
      </c>
      <c r="AI60" s="53">
        <v>6</v>
      </c>
      <c r="AJ60" s="53">
        <v>1</v>
      </c>
      <c r="AK60" s="53">
        <v>51</v>
      </c>
      <c r="AL60" s="53">
        <v>1</v>
      </c>
      <c r="AM60" s="53">
        <v>2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">
      <c r="A61" s="131">
        <v>0.55208333333333337</v>
      </c>
      <c r="B61" s="51">
        <v>258</v>
      </c>
      <c r="C61" s="52">
        <v>0</v>
      </c>
      <c r="D61" s="53">
        <v>9</v>
      </c>
      <c r="E61" s="53">
        <v>240</v>
      </c>
      <c r="F61" s="53">
        <v>0</v>
      </c>
      <c r="G61" s="53">
        <v>6</v>
      </c>
      <c r="H61" s="53">
        <v>0</v>
      </c>
      <c r="I61" s="53">
        <v>0</v>
      </c>
      <c r="J61" s="53">
        <v>3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163</v>
      </c>
      <c r="R61" s="118">
        <v>63.178294573643413</v>
      </c>
      <c r="S61" s="52">
        <v>159</v>
      </c>
      <c r="T61" s="118">
        <v>61.627906976744185</v>
      </c>
      <c r="U61" s="52">
        <v>155</v>
      </c>
      <c r="V61" s="118">
        <v>60.077519379844958</v>
      </c>
      <c r="W61" s="118">
        <v>35.400775193798445</v>
      </c>
      <c r="X61" s="124">
        <v>53.425000000000004</v>
      </c>
      <c r="Y61" s="52">
        <v>0</v>
      </c>
      <c r="Z61" s="53">
        <v>2</v>
      </c>
      <c r="AA61" s="53">
        <v>17</v>
      </c>
      <c r="AB61" s="53">
        <v>76</v>
      </c>
      <c r="AC61" s="53">
        <v>4</v>
      </c>
      <c r="AD61" s="53">
        <v>2</v>
      </c>
      <c r="AE61" s="53">
        <v>2</v>
      </c>
      <c r="AF61" s="53">
        <v>21</v>
      </c>
      <c r="AG61" s="53">
        <v>59</v>
      </c>
      <c r="AH61" s="53">
        <v>6</v>
      </c>
      <c r="AI61" s="53">
        <v>40</v>
      </c>
      <c r="AJ61" s="53">
        <v>16</v>
      </c>
      <c r="AK61" s="53">
        <v>10</v>
      </c>
      <c r="AL61" s="53">
        <v>0</v>
      </c>
      <c r="AM61" s="53">
        <v>1</v>
      </c>
      <c r="AN61" s="53">
        <v>1</v>
      </c>
      <c r="AO61" s="53">
        <v>1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">
      <c r="A62" s="131">
        <v>0.5625</v>
      </c>
      <c r="B62" s="51">
        <v>224</v>
      </c>
      <c r="C62" s="52">
        <v>0</v>
      </c>
      <c r="D62" s="53">
        <v>7</v>
      </c>
      <c r="E62" s="53">
        <v>196</v>
      </c>
      <c r="F62" s="53">
        <v>0</v>
      </c>
      <c r="G62" s="53">
        <v>10</v>
      </c>
      <c r="H62" s="53">
        <v>1</v>
      </c>
      <c r="I62" s="53">
        <v>4</v>
      </c>
      <c r="J62" s="53">
        <v>4</v>
      </c>
      <c r="K62" s="53">
        <v>0</v>
      </c>
      <c r="L62" s="53">
        <v>0</v>
      </c>
      <c r="M62" s="53">
        <v>2</v>
      </c>
      <c r="N62" s="54">
        <v>0</v>
      </c>
      <c r="O62" s="54">
        <v>0</v>
      </c>
      <c r="P62" s="54">
        <v>0</v>
      </c>
      <c r="Q62" s="52">
        <v>114</v>
      </c>
      <c r="R62" s="118">
        <v>50.892857142857139</v>
      </c>
      <c r="S62" s="52">
        <v>108</v>
      </c>
      <c r="T62" s="118">
        <v>48.214285714285715</v>
      </c>
      <c r="U62" s="52">
        <v>104</v>
      </c>
      <c r="V62" s="118">
        <v>46.428571428571431</v>
      </c>
      <c r="W62" s="118">
        <v>34.269196428571426</v>
      </c>
      <c r="X62" s="124">
        <v>58.917500000000004</v>
      </c>
      <c r="Y62" s="52">
        <v>0</v>
      </c>
      <c r="Z62" s="53">
        <v>1</v>
      </c>
      <c r="AA62" s="53">
        <v>10</v>
      </c>
      <c r="AB62" s="53">
        <v>99</v>
      </c>
      <c r="AC62" s="53">
        <v>7</v>
      </c>
      <c r="AD62" s="53">
        <v>1</v>
      </c>
      <c r="AE62" s="53">
        <v>2</v>
      </c>
      <c r="AF62" s="53">
        <v>2</v>
      </c>
      <c r="AG62" s="53">
        <v>30</v>
      </c>
      <c r="AH62" s="53">
        <v>15</v>
      </c>
      <c r="AI62" s="53">
        <v>2</v>
      </c>
      <c r="AJ62" s="53">
        <v>25</v>
      </c>
      <c r="AK62" s="53">
        <v>0</v>
      </c>
      <c r="AL62" s="53">
        <v>22</v>
      </c>
      <c r="AM62" s="53">
        <v>6</v>
      </c>
      <c r="AN62" s="53">
        <v>1</v>
      </c>
      <c r="AO62" s="53">
        <v>0</v>
      </c>
      <c r="AP62" s="53">
        <v>0</v>
      </c>
      <c r="AQ62" s="53">
        <v>0</v>
      </c>
      <c r="AR62" s="53">
        <v>0</v>
      </c>
      <c r="AS62" s="53">
        <v>1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">
      <c r="A63" s="131">
        <v>0.57291666666666663</v>
      </c>
      <c r="B63" s="51">
        <v>260</v>
      </c>
      <c r="C63" s="52">
        <v>1</v>
      </c>
      <c r="D63" s="53">
        <v>2</v>
      </c>
      <c r="E63" s="53">
        <v>250</v>
      </c>
      <c r="F63" s="53">
        <v>1</v>
      </c>
      <c r="G63" s="53">
        <v>4</v>
      </c>
      <c r="H63" s="53">
        <v>0</v>
      </c>
      <c r="I63" s="53">
        <v>0</v>
      </c>
      <c r="J63" s="53">
        <v>2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155</v>
      </c>
      <c r="R63" s="118">
        <v>59.615384615384613</v>
      </c>
      <c r="S63" s="52">
        <v>153</v>
      </c>
      <c r="T63" s="118">
        <v>58.846153846153847</v>
      </c>
      <c r="U63" s="52">
        <v>147</v>
      </c>
      <c r="V63" s="118">
        <v>56.53846153846154</v>
      </c>
      <c r="W63" s="118">
        <v>32.503076923076918</v>
      </c>
      <c r="X63" s="124">
        <v>51.364772727272729</v>
      </c>
      <c r="Y63" s="52">
        <v>1</v>
      </c>
      <c r="Z63" s="53">
        <v>4</v>
      </c>
      <c r="AA63" s="53">
        <v>25</v>
      </c>
      <c r="AB63" s="53">
        <v>75</v>
      </c>
      <c r="AC63" s="53">
        <v>2</v>
      </c>
      <c r="AD63" s="53">
        <v>1</v>
      </c>
      <c r="AE63" s="53">
        <v>5</v>
      </c>
      <c r="AF63" s="53">
        <v>37</v>
      </c>
      <c r="AG63" s="53">
        <v>35</v>
      </c>
      <c r="AH63" s="53">
        <v>17</v>
      </c>
      <c r="AI63" s="53">
        <v>55</v>
      </c>
      <c r="AJ63" s="53">
        <v>1</v>
      </c>
      <c r="AK63" s="53">
        <v>2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">
      <c r="A64" s="131">
        <v>0.58333333333333337</v>
      </c>
      <c r="B64" s="51">
        <v>282</v>
      </c>
      <c r="C64" s="52">
        <v>3</v>
      </c>
      <c r="D64" s="53">
        <v>4</v>
      </c>
      <c r="E64" s="53">
        <v>263</v>
      </c>
      <c r="F64" s="53">
        <v>0</v>
      </c>
      <c r="G64" s="53">
        <v>4</v>
      </c>
      <c r="H64" s="53">
        <v>1</v>
      </c>
      <c r="I64" s="53">
        <v>1</v>
      </c>
      <c r="J64" s="53">
        <v>4</v>
      </c>
      <c r="K64" s="53">
        <v>1</v>
      </c>
      <c r="L64" s="53">
        <v>0</v>
      </c>
      <c r="M64" s="53">
        <v>1</v>
      </c>
      <c r="N64" s="54">
        <v>0</v>
      </c>
      <c r="O64" s="54">
        <v>0</v>
      </c>
      <c r="P64" s="54">
        <v>0</v>
      </c>
      <c r="Q64" s="52">
        <v>175</v>
      </c>
      <c r="R64" s="118">
        <v>62.056737588652474</v>
      </c>
      <c r="S64" s="52">
        <v>170</v>
      </c>
      <c r="T64" s="118">
        <v>60.283687943262407</v>
      </c>
      <c r="U64" s="52">
        <v>165</v>
      </c>
      <c r="V64" s="118">
        <v>58.51063829787234</v>
      </c>
      <c r="W64" s="118">
        <v>32.740425531914894</v>
      </c>
      <c r="X64" s="124">
        <v>47.193951612903227</v>
      </c>
      <c r="Y64" s="52">
        <v>2</v>
      </c>
      <c r="Z64" s="53">
        <v>0</v>
      </c>
      <c r="AA64" s="53">
        <v>22</v>
      </c>
      <c r="AB64" s="53">
        <v>83</v>
      </c>
      <c r="AC64" s="53">
        <v>5</v>
      </c>
      <c r="AD64" s="53">
        <v>1</v>
      </c>
      <c r="AE64" s="53">
        <v>4</v>
      </c>
      <c r="AF64" s="53">
        <v>33</v>
      </c>
      <c r="AG64" s="53">
        <v>58</v>
      </c>
      <c r="AH64" s="53">
        <v>62</v>
      </c>
      <c r="AI64" s="53">
        <v>11</v>
      </c>
      <c r="AJ64" s="53">
        <v>0</v>
      </c>
      <c r="AK64" s="53">
        <v>1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">
      <c r="A65" s="131">
        <v>0.59375</v>
      </c>
      <c r="B65" s="51">
        <v>303</v>
      </c>
      <c r="C65" s="52">
        <v>2</v>
      </c>
      <c r="D65" s="53">
        <v>4</v>
      </c>
      <c r="E65" s="53">
        <v>286</v>
      </c>
      <c r="F65" s="53">
        <v>0</v>
      </c>
      <c r="G65" s="53">
        <v>7</v>
      </c>
      <c r="H65" s="53">
        <v>1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1</v>
      </c>
      <c r="O65" s="54">
        <v>0</v>
      </c>
      <c r="P65" s="54">
        <v>0</v>
      </c>
      <c r="Q65" s="52">
        <v>176</v>
      </c>
      <c r="R65" s="118">
        <v>58.085808580858092</v>
      </c>
      <c r="S65" s="52">
        <v>173</v>
      </c>
      <c r="T65" s="118">
        <v>57.095709570957098</v>
      </c>
      <c r="U65" s="52">
        <v>117</v>
      </c>
      <c r="V65" s="118">
        <v>38.613861386138616</v>
      </c>
      <c r="W65" s="118">
        <v>36.96864686468647</v>
      </c>
      <c r="X65" s="124">
        <v>57.720833333333339</v>
      </c>
      <c r="Y65" s="52">
        <v>0</v>
      </c>
      <c r="Z65" s="53">
        <v>9</v>
      </c>
      <c r="AA65" s="53">
        <v>22</v>
      </c>
      <c r="AB65" s="53">
        <v>96</v>
      </c>
      <c r="AC65" s="53">
        <v>3</v>
      </c>
      <c r="AD65" s="53">
        <v>5</v>
      </c>
      <c r="AE65" s="53">
        <v>51</v>
      </c>
      <c r="AF65" s="53">
        <v>14</v>
      </c>
      <c r="AG65" s="53">
        <v>4</v>
      </c>
      <c r="AH65" s="53">
        <v>41</v>
      </c>
      <c r="AI65" s="53">
        <v>7</v>
      </c>
      <c r="AJ65" s="53">
        <v>9</v>
      </c>
      <c r="AK65" s="53">
        <v>0</v>
      </c>
      <c r="AL65" s="53">
        <v>8</v>
      </c>
      <c r="AM65" s="53">
        <v>0</v>
      </c>
      <c r="AN65" s="53">
        <v>1</v>
      </c>
      <c r="AO65" s="53">
        <v>1</v>
      </c>
      <c r="AP65" s="53">
        <v>0</v>
      </c>
      <c r="AQ65" s="53">
        <v>0</v>
      </c>
      <c r="AR65" s="53">
        <v>32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">
      <c r="A66" s="131">
        <v>0.60416666666666663</v>
      </c>
      <c r="B66" s="51">
        <v>262</v>
      </c>
      <c r="C66" s="52">
        <v>1</v>
      </c>
      <c r="D66" s="53">
        <v>3</v>
      </c>
      <c r="E66" s="53">
        <v>238</v>
      </c>
      <c r="F66" s="53">
        <v>0</v>
      </c>
      <c r="G66" s="53">
        <v>11</v>
      </c>
      <c r="H66" s="53">
        <v>2</v>
      </c>
      <c r="I66" s="53">
        <v>0</v>
      </c>
      <c r="J66" s="53">
        <v>5</v>
      </c>
      <c r="K66" s="53">
        <v>0</v>
      </c>
      <c r="L66" s="53">
        <v>0</v>
      </c>
      <c r="M66" s="53">
        <v>2</v>
      </c>
      <c r="N66" s="54">
        <v>0</v>
      </c>
      <c r="O66" s="54">
        <v>0</v>
      </c>
      <c r="P66" s="54">
        <v>0</v>
      </c>
      <c r="Q66" s="52">
        <v>147</v>
      </c>
      <c r="R66" s="118">
        <v>56.106870229007633</v>
      </c>
      <c r="S66" s="52">
        <v>144</v>
      </c>
      <c r="T66" s="118">
        <v>54.961832061068705</v>
      </c>
      <c r="U66" s="52">
        <v>137</v>
      </c>
      <c r="V66" s="118">
        <v>52.290076335877863</v>
      </c>
      <c r="W66" s="118">
        <v>32.848091603053433</v>
      </c>
      <c r="X66" s="124">
        <v>50.94831081081081</v>
      </c>
      <c r="Y66" s="52">
        <v>0</v>
      </c>
      <c r="Z66" s="53">
        <v>1</v>
      </c>
      <c r="AA66" s="53">
        <v>38</v>
      </c>
      <c r="AB66" s="53">
        <v>76</v>
      </c>
      <c r="AC66" s="53">
        <v>3</v>
      </c>
      <c r="AD66" s="53">
        <v>2</v>
      </c>
      <c r="AE66" s="53">
        <v>5</v>
      </c>
      <c r="AF66" s="53">
        <v>5</v>
      </c>
      <c r="AG66" s="53">
        <v>63</v>
      </c>
      <c r="AH66" s="53">
        <v>20</v>
      </c>
      <c r="AI66" s="53">
        <v>37</v>
      </c>
      <c r="AJ66" s="53">
        <v>1</v>
      </c>
      <c r="AK66" s="53">
        <v>7</v>
      </c>
      <c r="AL66" s="53">
        <v>2</v>
      </c>
      <c r="AM66" s="53">
        <v>0</v>
      </c>
      <c r="AN66" s="53">
        <v>0</v>
      </c>
      <c r="AO66" s="53">
        <v>0</v>
      </c>
      <c r="AP66" s="53">
        <v>2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">
      <c r="A67" s="131">
        <v>0.61458333333333337</v>
      </c>
      <c r="B67" s="51">
        <v>288</v>
      </c>
      <c r="C67" s="52">
        <v>0</v>
      </c>
      <c r="D67" s="53">
        <v>1</v>
      </c>
      <c r="E67" s="53">
        <v>280</v>
      </c>
      <c r="F67" s="53">
        <v>0</v>
      </c>
      <c r="G67" s="53">
        <v>2</v>
      </c>
      <c r="H67" s="53">
        <v>2</v>
      </c>
      <c r="I67" s="53">
        <v>2</v>
      </c>
      <c r="J67" s="53">
        <v>1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163</v>
      </c>
      <c r="R67" s="118">
        <v>56.597222222222221</v>
      </c>
      <c r="S67" s="52">
        <v>161</v>
      </c>
      <c r="T67" s="118">
        <v>55.902777777777779</v>
      </c>
      <c r="U67" s="52">
        <v>151</v>
      </c>
      <c r="V67" s="118">
        <v>52.430555555555557</v>
      </c>
      <c r="W67" s="118">
        <v>28.458680555555556</v>
      </c>
      <c r="X67" s="124">
        <v>39.49335585585586</v>
      </c>
      <c r="Y67" s="52">
        <v>0</v>
      </c>
      <c r="Z67" s="53">
        <v>16</v>
      </c>
      <c r="AA67" s="53">
        <v>59</v>
      </c>
      <c r="AB67" s="53">
        <v>50</v>
      </c>
      <c r="AC67" s="53">
        <v>2</v>
      </c>
      <c r="AD67" s="53">
        <v>6</v>
      </c>
      <c r="AE67" s="53">
        <v>4</v>
      </c>
      <c r="AF67" s="53">
        <v>111</v>
      </c>
      <c r="AG67" s="53">
        <v>6</v>
      </c>
      <c r="AH67" s="53">
        <v>33</v>
      </c>
      <c r="AI67" s="53">
        <v>0</v>
      </c>
      <c r="AJ67" s="53">
        <v>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">
      <c r="A68" s="131">
        <v>0.625</v>
      </c>
      <c r="B68" s="51">
        <v>341</v>
      </c>
      <c r="C68" s="52">
        <v>0</v>
      </c>
      <c r="D68" s="53">
        <v>0</v>
      </c>
      <c r="E68" s="53">
        <v>333</v>
      </c>
      <c r="F68" s="53">
        <v>0</v>
      </c>
      <c r="G68" s="53">
        <v>4</v>
      </c>
      <c r="H68" s="53">
        <v>4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215</v>
      </c>
      <c r="R68" s="118">
        <v>63.049853372434015</v>
      </c>
      <c r="S68" s="52">
        <v>214</v>
      </c>
      <c r="T68" s="118">
        <v>62.756598240469209</v>
      </c>
      <c r="U68" s="52">
        <v>39</v>
      </c>
      <c r="V68" s="118">
        <v>11.436950146627565</v>
      </c>
      <c r="W68" s="118">
        <v>22.581524926686217</v>
      </c>
      <c r="X68" s="124">
        <v>29.454464285714284</v>
      </c>
      <c r="Y68" s="52">
        <v>1</v>
      </c>
      <c r="Z68" s="53">
        <v>35</v>
      </c>
      <c r="AA68" s="53">
        <v>72</v>
      </c>
      <c r="AB68" s="53">
        <v>18</v>
      </c>
      <c r="AC68" s="53">
        <v>2</v>
      </c>
      <c r="AD68" s="53">
        <v>168</v>
      </c>
      <c r="AE68" s="53">
        <v>6</v>
      </c>
      <c r="AF68" s="53">
        <v>37</v>
      </c>
      <c r="AG68" s="53">
        <v>1</v>
      </c>
      <c r="AH68" s="53">
        <v>0</v>
      </c>
      <c r="AI68" s="53">
        <v>0</v>
      </c>
      <c r="AJ68" s="53">
        <v>0</v>
      </c>
      <c r="AK68" s="53">
        <v>0</v>
      </c>
      <c r="AL68" s="53">
        <v>1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">
      <c r="A69" s="131">
        <v>0.63541666666666663</v>
      </c>
      <c r="B69" s="51">
        <v>263</v>
      </c>
      <c r="C69" s="52">
        <v>0</v>
      </c>
      <c r="D69" s="53">
        <v>1</v>
      </c>
      <c r="E69" s="53">
        <v>253</v>
      </c>
      <c r="F69" s="53">
        <v>0</v>
      </c>
      <c r="G69" s="53">
        <v>4</v>
      </c>
      <c r="H69" s="53">
        <v>3</v>
      </c>
      <c r="I69" s="53">
        <v>0</v>
      </c>
      <c r="J69" s="53">
        <v>0</v>
      </c>
      <c r="K69" s="53">
        <v>1</v>
      </c>
      <c r="L69" s="53">
        <v>0</v>
      </c>
      <c r="M69" s="53">
        <v>1</v>
      </c>
      <c r="N69" s="54">
        <v>0</v>
      </c>
      <c r="O69" s="54">
        <v>0</v>
      </c>
      <c r="P69" s="54">
        <v>0</v>
      </c>
      <c r="Q69" s="52">
        <v>155</v>
      </c>
      <c r="R69" s="118">
        <v>58.935361216730044</v>
      </c>
      <c r="S69" s="52">
        <v>154</v>
      </c>
      <c r="T69" s="118">
        <v>58.555133079847913</v>
      </c>
      <c r="U69" s="52">
        <v>103</v>
      </c>
      <c r="V69" s="118">
        <v>39.163498098859314</v>
      </c>
      <c r="W69" s="118">
        <v>30.974524714828895</v>
      </c>
      <c r="X69" s="124">
        <v>55.965931372549022</v>
      </c>
      <c r="Y69" s="52">
        <v>1</v>
      </c>
      <c r="Z69" s="53">
        <v>44</v>
      </c>
      <c r="AA69" s="53">
        <v>45</v>
      </c>
      <c r="AB69" s="53">
        <v>18</v>
      </c>
      <c r="AC69" s="53">
        <v>1</v>
      </c>
      <c r="AD69" s="53">
        <v>8</v>
      </c>
      <c r="AE69" s="53">
        <v>43</v>
      </c>
      <c r="AF69" s="53">
        <v>8</v>
      </c>
      <c r="AG69" s="53">
        <v>23</v>
      </c>
      <c r="AH69" s="53">
        <v>6</v>
      </c>
      <c r="AI69" s="53">
        <v>13</v>
      </c>
      <c r="AJ69" s="53">
        <v>51</v>
      </c>
      <c r="AK69" s="53">
        <v>0</v>
      </c>
      <c r="AL69" s="53">
        <v>1</v>
      </c>
      <c r="AM69" s="53">
        <v>0</v>
      </c>
      <c r="AN69" s="53">
        <v>1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">
      <c r="A70" s="131">
        <v>0.64583333333333337</v>
      </c>
      <c r="B70" s="51">
        <v>285</v>
      </c>
      <c r="C70" s="52">
        <v>1</v>
      </c>
      <c r="D70" s="53">
        <v>2</v>
      </c>
      <c r="E70" s="53">
        <v>272</v>
      </c>
      <c r="F70" s="53">
        <v>1</v>
      </c>
      <c r="G70" s="53">
        <v>8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152</v>
      </c>
      <c r="R70" s="118">
        <v>53.333333333333336</v>
      </c>
      <c r="S70" s="52">
        <v>148</v>
      </c>
      <c r="T70" s="118">
        <v>51.929824561403507</v>
      </c>
      <c r="U70" s="52">
        <v>87</v>
      </c>
      <c r="V70" s="118">
        <v>30.526315789473685</v>
      </c>
      <c r="W70" s="118">
        <v>30.151578947368424</v>
      </c>
      <c r="X70" s="124">
        <v>52.215625000000003</v>
      </c>
      <c r="Y70" s="52">
        <v>1</v>
      </c>
      <c r="Z70" s="53">
        <v>10</v>
      </c>
      <c r="AA70" s="53">
        <v>36</v>
      </c>
      <c r="AB70" s="53">
        <v>86</v>
      </c>
      <c r="AC70" s="53">
        <v>4</v>
      </c>
      <c r="AD70" s="53">
        <v>1</v>
      </c>
      <c r="AE70" s="53">
        <v>60</v>
      </c>
      <c r="AF70" s="53">
        <v>0</v>
      </c>
      <c r="AG70" s="53">
        <v>0</v>
      </c>
      <c r="AH70" s="53">
        <v>3</v>
      </c>
      <c r="AI70" s="53">
        <v>80</v>
      </c>
      <c r="AJ70" s="53">
        <v>3</v>
      </c>
      <c r="AK70" s="53">
        <v>1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">
      <c r="A71" s="131">
        <v>0.65625</v>
      </c>
      <c r="B71" s="51">
        <v>300</v>
      </c>
      <c r="C71" s="52">
        <v>0</v>
      </c>
      <c r="D71" s="53">
        <v>0</v>
      </c>
      <c r="E71" s="53">
        <v>275</v>
      </c>
      <c r="F71" s="53">
        <v>0</v>
      </c>
      <c r="G71" s="53">
        <v>18</v>
      </c>
      <c r="H71" s="53">
        <v>2</v>
      </c>
      <c r="I71" s="53">
        <v>0</v>
      </c>
      <c r="J71" s="53">
        <v>3</v>
      </c>
      <c r="K71" s="53">
        <v>0</v>
      </c>
      <c r="L71" s="53">
        <v>0</v>
      </c>
      <c r="M71" s="53">
        <v>0</v>
      </c>
      <c r="N71" s="54">
        <v>1</v>
      </c>
      <c r="O71" s="54">
        <v>1</v>
      </c>
      <c r="P71" s="54">
        <v>0</v>
      </c>
      <c r="Q71" s="52">
        <v>156</v>
      </c>
      <c r="R71" s="118">
        <v>52</v>
      </c>
      <c r="S71" s="52">
        <v>156</v>
      </c>
      <c r="T71" s="118">
        <v>52</v>
      </c>
      <c r="U71" s="52">
        <v>136</v>
      </c>
      <c r="V71" s="118">
        <v>45.333333333333329</v>
      </c>
      <c r="W71" s="118">
        <v>28.783999999999995</v>
      </c>
      <c r="X71" s="124">
        <v>44.021061643835615</v>
      </c>
      <c r="Y71" s="52">
        <v>0</v>
      </c>
      <c r="Z71" s="53">
        <v>25</v>
      </c>
      <c r="AA71" s="53">
        <v>59</v>
      </c>
      <c r="AB71" s="53">
        <v>60</v>
      </c>
      <c r="AC71" s="53">
        <v>1</v>
      </c>
      <c r="AD71" s="53">
        <v>6</v>
      </c>
      <c r="AE71" s="53">
        <v>13</v>
      </c>
      <c r="AF71" s="53">
        <v>27</v>
      </c>
      <c r="AG71" s="53">
        <v>73</v>
      </c>
      <c r="AH71" s="53">
        <v>3</v>
      </c>
      <c r="AI71" s="53">
        <v>33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">
      <c r="A72" s="131">
        <v>0.66666666666666663</v>
      </c>
      <c r="B72" s="51">
        <v>275</v>
      </c>
      <c r="C72" s="52">
        <v>4</v>
      </c>
      <c r="D72" s="53">
        <v>0</v>
      </c>
      <c r="E72" s="53">
        <v>240</v>
      </c>
      <c r="F72" s="53">
        <v>0</v>
      </c>
      <c r="G72" s="53">
        <v>19</v>
      </c>
      <c r="H72" s="53">
        <v>4</v>
      </c>
      <c r="I72" s="53">
        <v>2</v>
      </c>
      <c r="J72" s="53">
        <v>5</v>
      </c>
      <c r="K72" s="53">
        <v>0</v>
      </c>
      <c r="L72" s="53">
        <v>0</v>
      </c>
      <c r="M72" s="53">
        <v>1</v>
      </c>
      <c r="N72" s="54">
        <v>0</v>
      </c>
      <c r="O72" s="54">
        <v>0</v>
      </c>
      <c r="P72" s="54">
        <v>0</v>
      </c>
      <c r="Q72" s="52">
        <v>120</v>
      </c>
      <c r="R72" s="118">
        <v>43.636363636363633</v>
      </c>
      <c r="S72" s="52">
        <v>118</v>
      </c>
      <c r="T72" s="118">
        <v>42.909090909090907</v>
      </c>
      <c r="U72" s="52">
        <v>101</v>
      </c>
      <c r="V72" s="118">
        <v>36.727272727272727</v>
      </c>
      <c r="W72" s="118">
        <v>25.721090909090908</v>
      </c>
      <c r="X72" s="124">
        <v>41.475735294117648</v>
      </c>
      <c r="Y72" s="52">
        <v>2</v>
      </c>
      <c r="Z72" s="53">
        <v>17</v>
      </c>
      <c r="AA72" s="53">
        <v>49</v>
      </c>
      <c r="AB72" s="53">
        <v>87</v>
      </c>
      <c r="AC72" s="53">
        <v>2</v>
      </c>
      <c r="AD72" s="53">
        <v>6</v>
      </c>
      <c r="AE72" s="53">
        <v>11</v>
      </c>
      <c r="AF72" s="53">
        <v>41</v>
      </c>
      <c r="AG72" s="53">
        <v>51</v>
      </c>
      <c r="AH72" s="53">
        <v>5</v>
      </c>
      <c r="AI72" s="53">
        <v>1</v>
      </c>
      <c r="AJ72" s="53">
        <v>1</v>
      </c>
      <c r="AK72" s="53">
        <v>1</v>
      </c>
      <c r="AL72" s="53">
        <v>1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">
      <c r="A73" s="131">
        <v>0.67708333333333337</v>
      </c>
      <c r="B73" s="51">
        <v>270</v>
      </c>
      <c r="C73" s="52">
        <v>2</v>
      </c>
      <c r="D73" s="53">
        <v>0</v>
      </c>
      <c r="E73" s="53">
        <v>239</v>
      </c>
      <c r="F73" s="53">
        <v>0</v>
      </c>
      <c r="G73" s="53">
        <v>17</v>
      </c>
      <c r="H73" s="53">
        <v>4</v>
      </c>
      <c r="I73" s="53">
        <v>1</v>
      </c>
      <c r="J73" s="53">
        <v>7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121</v>
      </c>
      <c r="R73" s="118">
        <v>44.81481481481481</v>
      </c>
      <c r="S73" s="52">
        <v>111</v>
      </c>
      <c r="T73" s="118">
        <v>41.111111111111107</v>
      </c>
      <c r="U73" s="52">
        <v>61</v>
      </c>
      <c r="V73" s="118">
        <v>22.592592592592592</v>
      </c>
      <c r="W73" s="118">
        <v>23.758518518518517</v>
      </c>
      <c r="X73" s="124">
        <v>36.915277777777781</v>
      </c>
      <c r="Y73" s="52">
        <v>2</v>
      </c>
      <c r="Z73" s="53">
        <v>9</v>
      </c>
      <c r="AA73" s="53">
        <v>74</v>
      </c>
      <c r="AB73" s="53">
        <v>64</v>
      </c>
      <c r="AC73" s="53">
        <v>11</v>
      </c>
      <c r="AD73" s="53">
        <v>5</v>
      </c>
      <c r="AE73" s="53">
        <v>44</v>
      </c>
      <c r="AF73" s="53">
        <v>45</v>
      </c>
      <c r="AG73" s="53">
        <v>5</v>
      </c>
      <c r="AH73" s="53">
        <v>7</v>
      </c>
      <c r="AI73" s="53">
        <v>3</v>
      </c>
      <c r="AJ73" s="53">
        <v>0</v>
      </c>
      <c r="AK73" s="53">
        <v>0</v>
      </c>
      <c r="AL73" s="53">
        <v>0</v>
      </c>
      <c r="AM73" s="53">
        <v>1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">
      <c r="A74" s="131">
        <v>0.6875</v>
      </c>
      <c r="B74" s="51">
        <v>276</v>
      </c>
      <c r="C74" s="52">
        <v>0</v>
      </c>
      <c r="D74" s="53">
        <v>1</v>
      </c>
      <c r="E74" s="53">
        <v>258</v>
      </c>
      <c r="F74" s="53">
        <v>0</v>
      </c>
      <c r="G74" s="53">
        <v>11</v>
      </c>
      <c r="H74" s="53">
        <v>1</v>
      </c>
      <c r="I74" s="53">
        <v>0</v>
      </c>
      <c r="J74" s="53">
        <v>5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134</v>
      </c>
      <c r="R74" s="118">
        <v>48.550724637681157</v>
      </c>
      <c r="S74" s="52">
        <v>130</v>
      </c>
      <c r="T74" s="118">
        <v>47.10144927536232</v>
      </c>
      <c r="U74" s="52">
        <v>49</v>
      </c>
      <c r="V74" s="118">
        <v>17.753623188405797</v>
      </c>
      <c r="W74" s="118">
        <v>25.591304347826082</v>
      </c>
      <c r="X74" s="124">
        <v>36.447023809523813</v>
      </c>
      <c r="Y74" s="52">
        <v>1</v>
      </c>
      <c r="Z74" s="53">
        <v>19</v>
      </c>
      <c r="AA74" s="53">
        <v>64</v>
      </c>
      <c r="AB74" s="53">
        <v>58</v>
      </c>
      <c r="AC74" s="53">
        <v>4</v>
      </c>
      <c r="AD74" s="53">
        <v>14</v>
      </c>
      <c r="AE74" s="53">
        <v>67</v>
      </c>
      <c r="AF74" s="53">
        <v>21</v>
      </c>
      <c r="AG74" s="53">
        <v>2</v>
      </c>
      <c r="AH74" s="53">
        <v>1</v>
      </c>
      <c r="AI74" s="53">
        <v>1</v>
      </c>
      <c r="AJ74" s="53">
        <v>22</v>
      </c>
      <c r="AK74" s="53">
        <v>0</v>
      </c>
      <c r="AL74" s="53">
        <v>2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">
      <c r="A75" s="131">
        <v>0.69791666666666663</v>
      </c>
      <c r="B75" s="51">
        <v>296</v>
      </c>
      <c r="C75" s="52">
        <v>3</v>
      </c>
      <c r="D75" s="53">
        <v>3</v>
      </c>
      <c r="E75" s="53">
        <v>246</v>
      </c>
      <c r="F75" s="53">
        <v>0</v>
      </c>
      <c r="G75" s="53">
        <v>36</v>
      </c>
      <c r="H75" s="53">
        <v>1</v>
      </c>
      <c r="I75" s="53">
        <v>0</v>
      </c>
      <c r="J75" s="53">
        <v>7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140</v>
      </c>
      <c r="R75" s="118">
        <v>47.297297297297298</v>
      </c>
      <c r="S75" s="52">
        <v>134</v>
      </c>
      <c r="T75" s="118">
        <v>45.270270270270267</v>
      </c>
      <c r="U75" s="52">
        <v>82</v>
      </c>
      <c r="V75" s="118">
        <v>27.702702702702702</v>
      </c>
      <c r="W75" s="118">
        <v>25.57297297297297</v>
      </c>
      <c r="X75" s="124">
        <v>43.406730769230769</v>
      </c>
      <c r="Y75" s="52">
        <v>2</v>
      </c>
      <c r="Z75" s="53">
        <v>36</v>
      </c>
      <c r="AA75" s="53">
        <v>66</v>
      </c>
      <c r="AB75" s="53">
        <v>52</v>
      </c>
      <c r="AC75" s="53">
        <v>6</v>
      </c>
      <c r="AD75" s="53">
        <v>19</v>
      </c>
      <c r="AE75" s="53">
        <v>33</v>
      </c>
      <c r="AF75" s="53">
        <v>18</v>
      </c>
      <c r="AG75" s="53">
        <v>26</v>
      </c>
      <c r="AH75" s="53">
        <v>25</v>
      </c>
      <c r="AI75" s="53">
        <v>4</v>
      </c>
      <c r="AJ75" s="53">
        <v>5</v>
      </c>
      <c r="AK75" s="53">
        <v>0</v>
      </c>
      <c r="AL75" s="53">
        <v>1</v>
      </c>
      <c r="AM75" s="53">
        <v>1</v>
      </c>
      <c r="AN75" s="53">
        <v>0</v>
      </c>
      <c r="AO75" s="53">
        <v>1</v>
      </c>
      <c r="AP75" s="53">
        <v>0</v>
      </c>
      <c r="AQ75" s="53">
        <v>1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">
      <c r="A76" s="131">
        <v>0.70833333333333337</v>
      </c>
      <c r="B76" s="51">
        <v>266</v>
      </c>
      <c r="C76" s="52">
        <v>4</v>
      </c>
      <c r="D76" s="53">
        <v>3</v>
      </c>
      <c r="E76" s="53">
        <v>235</v>
      </c>
      <c r="F76" s="53">
        <v>1</v>
      </c>
      <c r="G76" s="53">
        <v>13</v>
      </c>
      <c r="H76" s="53">
        <v>1</v>
      </c>
      <c r="I76" s="53">
        <v>1</v>
      </c>
      <c r="J76" s="53">
        <v>7</v>
      </c>
      <c r="K76" s="53">
        <v>0</v>
      </c>
      <c r="L76" s="53">
        <v>0</v>
      </c>
      <c r="M76" s="53">
        <v>1</v>
      </c>
      <c r="N76" s="54">
        <v>0</v>
      </c>
      <c r="O76" s="54">
        <v>0</v>
      </c>
      <c r="P76" s="54">
        <v>0</v>
      </c>
      <c r="Q76" s="52">
        <v>108</v>
      </c>
      <c r="R76" s="118">
        <v>40.601503759398497</v>
      </c>
      <c r="S76" s="52">
        <v>105</v>
      </c>
      <c r="T76" s="118">
        <v>39.473684210526315</v>
      </c>
      <c r="U76" s="52">
        <v>74</v>
      </c>
      <c r="V76" s="118">
        <v>27.819548872180448</v>
      </c>
      <c r="W76" s="118">
        <v>24.647368421052629</v>
      </c>
      <c r="X76" s="124">
        <v>41.566071428571426</v>
      </c>
      <c r="Y76" s="52">
        <v>2</v>
      </c>
      <c r="Z76" s="53">
        <v>11</v>
      </c>
      <c r="AA76" s="53">
        <v>70</v>
      </c>
      <c r="AB76" s="53">
        <v>75</v>
      </c>
      <c r="AC76" s="53">
        <v>5</v>
      </c>
      <c r="AD76" s="53">
        <v>13</v>
      </c>
      <c r="AE76" s="53">
        <v>16</v>
      </c>
      <c r="AF76" s="53">
        <v>26</v>
      </c>
      <c r="AG76" s="53">
        <v>21</v>
      </c>
      <c r="AH76" s="53">
        <v>5</v>
      </c>
      <c r="AI76" s="53">
        <v>20</v>
      </c>
      <c r="AJ76" s="53">
        <v>2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">
      <c r="A77" s="131">
        <v>0.71875</v>
      </c>
      <c r="B77" s="51">
        <v>264</v>
      </c>
      <c r="C77" s="52">
        <v>2</v>
      </c>
      <c r="D77" s="53">
        <v>1</v>
      </c>
      <c r="E77" s="53">
        <v>212</v>
      </c>
      <c r="F77" s="53">
        <v>1</v>
      </c>
      <c r="G77" s="53">
        <v>31</v>
      </c>
      <c r="H77" s="53">
        <v>2</v>
      </c>
      <c r="I77" s="53">
        <v>2</v>
      </c>
      <c r="J77" s="53">
        <v>11</v>
      </c>
      <c r="K77" s="53">
        <v>1</v>
      </c>
      <c r="L77" s="53">
        <v>0</v>
      </c>
      <c r="M77" s="53">
        <v>0</v>
      </c>
      <c r="N77" s="54">
        <v>1</v>
      </c>
      <c r="O77" s="54">
        <v>0</v>
      </c>
      <c r="P77" s="54">
        <v>0</v>
      </c>
      <c r="Q77" s="52">
        <v>127</v>
      </c>
      <c r="R77" s="118">
        <v>48.106060606060609</v>
      </c>
      <c r="S77" s="52">
        <v>119</v>
      </c>
      <c r="T77" s="118">
        <v>45.075757575757578</v>
      </c>
      <c r="U77" s="52">
        <v>60</v>
      </c>
      <c r="V77" s="118">
        <v>22.727272727272727</v>
      </c>
      <c r="W77" s="118">
        <v>24.614772727272729</v>
      </c>
      <c r="X77" s="124">
        <v>38.280357142857142</v>
      </c>
      <c r="Y77" s="52">
        <v>2</v>
      </c>
      <c r="Z77" s="53">
        <v>7</v>
      </c>
      <c r="AA77" s="53">
        <v>67</v>
      </c>
      <c r="AB77" s="53">
        <v>61</v>
      </c>
      <c r="AC77" s="53">
        <v>12</v>
      </c>
      <c r="AD77" s="53">
        <v>19</v>
      </c>
      <c r="AE77" s="53">
        <v>36</v>
      </c>
      <c r="AF77" s="53">
        <v>28</v>
      </c>
      <c r="AG77" s="53">
        <v>10</v>
      </c>
      <c r="AH77" s="53">
        <v>19</v>
      </c>
      <c r="AI77" s="53">
        <v>1</v>
      </c>
      <c r="AJ77" s="53">
        <v>0</v>
      </c>
      <c r="AK77" s="53">
        <v>2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">
      <c r="A78" s="131">
        <v>0.72916666666666663</v>
      </c>
      <c r="B78" s="51">
        <v>290</v>
      </c>
      <c r="C78" s="52">
        <v>2</v>
      </c>
      <c r="D78" s="53">
        <v>3</v>
      </c>
      <c r="E78" s="53">
        <v>249</v>
      </c>
      <c r="F78" s="53">
        <v>0</v>
      </c>
      <c r="G78" s="53">
        <v>25</v>
      </c>
      <c r="H78" s="53">
        <v>3</v>
      </c>
      <c r="I78" s="53">
        <v>2</v>
      </c>
      <c r="J78" s="53">
        <v>5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130</v>
      </c>
      <c r="R78" s="118">
        <v>44.827586206896555</v>
      </c>
      <c r="S78" s="52">
        <v>125</v>
      </c>
      <c r="T78" s="118">
        <v>43.103448275862064</v>
      </c>
      <c r="U78" s="52">
        <v>80</v>
      </c>
      <c r="V78" s="118">
        <v>27.586206896551722</v>
      </c>
      <c r="W78" s="118">
        <v>23.777586206896551</v>
      </c>
      <c r="X78" s="124">
        <v>38.14711538461539</v>
      </c>
      <c r="Y78" s="52">
        <v>1</v>
      </c>
      <c r="Z78" s="53">
        <v>12</v>
      </c>
      <c r="AA78" s="53">
        <v>65</v>
      </c>
      <c r="AB78" s="53">
        <v>82</v>
      </c>
      <c r="AC78" s="53">
        <v>5</v>
      </c>
      <c r="AD78" s="53">
        <v>40</v>
      </c>
      <c r="AE78" s="53">
        <v>5</v>
      </c>
      <c r="AF78" s="53">
        <v>52</v>
      </c>
      <c r="AG78" s="53">
        <v>23</v>
      </c>
      <c r="AH78" s="53">
        <v>3</v>
      </c>
      <c r="AI78" s="53">
        <v>2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">
      <c r="A79" s="131">
        <v>0.73958333333333337</v>
      </c>
      <c r="B79" s="51">
        <v>261</v>
      </c>
      <c r="C79" s="52">
        <v>0</v>
      </c>
      <c r="D79" s="53">
        <v>4</v>
      </c>
      <c r="E79" s="53">
        <v>211</v>
      </c>
      <c r="F79" s="53">
        <v>1</v>
      </c>
      <c r="G79" s="53">
        <v>34</v>
      </c>
      <c r="H79" s="53">
        <v>1</v>
      </c>
      <c r="I79" s="53">
        <v>2</v>
      </c>
      <c r="J79" s="53">
        <v>8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132</v>
      </c>
      <c r="R79" s="118">
        <v>50.574712643678168</v>
      </c>
      <c r="S79" s="52">
        <v>115</v>
      </c>
      <c r="T79" s="118">
        <v>44.061302681992338</v>
      </c>
      <c r="U79" s="52">
        <v>76</v>
      </c>
      <c r="V79" s="118">
        <v>29.118773946360154</v>
      </c>
      <c r="W79" s="118">
        <v>26.527969348659006</v>
      </c>
      <c r="X79" s="124">
        <v>40.73365384615385</v>
      </c>
      <c r="Y79" s="52">
        <v>0</v>
      </c>
      <c r="Z79" s="53">
        <v>3</v>
      </c>
      <c r="AA79" s="53">
        <v>36</v>
      </c>
      <c r="AB79" s="53">
        <v>90</v>
      </c>
      <c r="AC79" s="53">
        <v>19</v>
      </c>
      <c r="AD79" s="53">
        <v>14</v>
      </c>
      <c r="AE79" s="53">
        <v>23</v>
      </c>
      <c r="AF79" s="53">
        <v>34</v>
      </c>
      <c r="AG79" s="53">
        <v>13</v>
      </c>
      <c r="AH79" s="53">
        <v>8</v>
      </c>
      <c r="AI79" s="53">
        <v>16</v>
      </c>
      <c r="AJ79" s="53">
        <v>2</v>
      </c>
      <c r="AK79" s="53">
        <v>0</v>
      </c>
      <c r="AL79" s="53">
        <v>1</v>
      </c>
      <c r="AM79" s="53">
        <v>0</v>
      </c>
      <c r="AN79" s="53">
        <v>2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">
      <c r="A80" s="131">
        <v>0.75</v>
      </c>
      <c r="B80" s="51">
        <v>232</v>
      </c>
      <c r="C80" s="52">
        <v>1</v>
      </c>
      <c r="D80" s="53">
        <v>4</v>
      </c>
      <c r="E80" s="53">
        <v>195</v>
      </c>
      <c r="F80" s="53">
        <v>0</v>
      </c>
      <c r="G80" s="53">
        <v>27</v>
      </c>
      <c r="H80" s="53">
        <v>1</v>
      </c>
      <c r="I80" s="53">
        <v>1</v>
      </c>
      <c r="J80" s="53">
        <v>3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99</v>
      </c>
      <c r="R80" s="118">
        <v>42.672413793103445</v>
      </c>
      <c r="S80" s="52">
        <v>97</v>
      </c>
      <c r="T80" s="118">
        <v>41.810344827586206</v>
      </c>
      <c r="U80" s="52">
        <v>52</v>
      </c>
      <c r="V80" s="118">
        <v>22.413793103448278</v>
      </c>
      <c r="W80" s="118">
        <v>25.197413793103443</v>
      </c>
      <c r="X80" s="124">
        <v>40.762500000000003</v>
      </c>
      <c r="Y80" s="52">
        <v>0</v>
      </c>
      <c r="Z80" s="53">
        <v>0</v>
      </c>
      <c r="AA80" s="53">
        <v>25</v>
      </c>
      <c r="AB80" s="53">
        <v>108</v>
      </c>
      <c r="AC80" s="53">
        <v>3</v>
      </c>
      <c r="AD80" s="53">
        <v>12</v>
      </c>
      <c r="AE80" s="53">
        <v>32</v>
      </c>
      <c r="AF80" s="53">
        <v>10</v>
      </c>
      <c r="AG80" s="53">
        <v>32</v>
      </c>
      <c r="AH80" s="53">
        <v>5</v>
      </c>
      <c r="AI80" s="53">
        <v>2</v>
      </c>
      <c r="AJ80" s="53">
        <v>2</v>
      </c>
      <c r="AK80" s="53">
        <v>0</v>
      </c>
      <c r="AL80" s="53">
        <v>1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">
      <c r="A81" s="131">
        <v>0.76041666666666663</v>
      </c>
      <c r="B81" s="51">
        <v>219</v>
      </c>
      <c r="C81" s="52">
        <v>0</v>
      </c>
      <c r="D81" s="53">
        <v>3</v>
      </c>
      <c r="E81" s="53">
        <v>179</v>
      </c>
      <c r="F81" s="53">
        <v>0</v>
      </c>
      <c r="G81" s="53">
        <v>30</v>
      </c>
      <c r="H81" s="53">
        <v>1</v>
      </c>
      <c r="I81" s="53">
        <v>1</v>
      </c>
      <c r="J81" s="53">
        <v>4</v>
      </c>
      <c r="K81" s="53">
        <v>0</v>
      </c>
      <c r="L81" s="53">
        <v>0</v>
      </c>
      <c r="M81" s="53">
        <v>0</v>
      </c>
      <c r="N81" s="54">
        <v>1</v>
      </c>
      <c r="O81" s="54">
        <v>0</v>
      </c>
      <c r="P81" s="54">
        <v>0</v>
      </c>
      <c r="Q81" s="52">
        <v>102</v>
      </c>
      <c r="R81" s="118">
        <v>46.575342465753423</v>
      </c>
      <c r="S81" s="52">
        <v>99</v>
      </c>
      <c r="T81" s="118">
        <v>45.205479452054789</v>
      </c>
      <c r="U81" s="52">
        <v>85</v>
      </c>
      <c r="V81" s="118">
        <v>38.81278538812785</v>
      </c>
      <c r="W81" s="118">
        <v>27.563470319634703</v>
      </c>
      <c r="X81" s="124">
        <v>43.540277777777781</v>
      </c>
      <c r="Y81" s="52">
        <v>0</v>
      </c>
      <c r="Z81" s="53">
        <v>4</v>
      </c>
      <c r="AA81" s="53">
        <v>34</v>
      </c>
      <c r="AB81" s="53">
        <v>79</v>
      </c>
      <c r="AC81" s="53">
        <v>3</v>
      </c>
      <c r="AD81" s="53">
        <v>7</v>
      </c>
      <c r="AE81" s="53">
        <v>7</v>
      </c>
      <c r="AF81" s="53">
        <v>10</v>
      </c>
      <c r="AG81" s="53">
        <v>54</v>
      </c>
      <c r="AH81" s="53">
        <v>4</v>
      </c>
      <c r="AI81" s="53">
        <v>14</v>
      </c>
      <c r="AJ81" s="53">
        <v>0</v>
      </c>
      <c r="AK81" s="53">
        <v>3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">
      <c r="A82" s="131">
        <v>0.77083333333333337</v>
      </c>
      <c r="B82" s="51">
        <v>247</v>
      </c>
      <c r="C82" s="52">
        <v>1</v>
      </c>
      <c r="D82" s="53">
        <v>2</v>
      </c>
      <c r="E82" s="53">
        <v>211</v>
      </c>
      <c r="F82" s="53">
        <v>0</v>
      </c>
      <c r="G82" s="53">
        <v>22</v>
      </c>
      <c r="H82" s="53">
        <v>0</v>
      </c>
      <c r="I82" s="53">
        <v>1</v>
      </c>
      <c r="J82" s="53">
        <v>9</v>
      </c>
      <c r="K82" s="53">
        <v>0</v>
      </c>
      <c r="L82" s="53">
        <v>0</v>
      </c>
      <c r="M82" s="53">
        <v>1</v>
      </c>
      <c r="N82" s="54">
        <v>0</v>
      </c>
      <c r="O82" s="54">
        <v>0</v>
      </c>
      <c r="P82" s="54">
        <v>0</v>
      </c>
      <c r="Q82" s="52">
        <v>120</v>
      </c>
      <c r="R82" s="118">
        <v>48.582995951417004</v>
      </c>
      <c r="S82" s="52">
        <v>118</v>
      </c>
      <c r="T82" s="118">
        <v>47.773279352226723</v>
      </c>
      <c r="U82" s="52">
        <v>100</v>
      </c>
      <c r="V82" s="118">
        <v>40.48582995951417</v>
      </c>
      <c r="W82" s="118">
        <v>29.812550607287452</v>
      </c>
      <c r="X82" s="124">
        <v>47.73885135135135</v>
      </c>
      <c r="Y82" s="52">
        <v>1</v>
      </c>
      <c r="Z82" s="53">
        <v>1</v>
      </c>
      <c r="AA82" s="53">
        <v>48</v>
      </c>
      <c r="AB82" s="53">
        <v>77</v>
      </c>
      <c r="AC82" s="53">
        <v>2</v>
      </c>
      <c r="AD82" s="53">
        <v>2</v>
      </c>
      <c r="AE82" s="53">
        <v>16</v>
      </c>
      <c r="AF82" s="53">
        <v>7</v>
      </c>
      <c r="AG82" s="53">
        <v>33</v>
      </c>
      <c r="AH82" s="53">
        <v>37</v>
      </c>
      <c r="AI82" s="53">
        <v>10</v>
      </c>
      <c r="AJ82" s="53">
        <v>5</v>
      </c>
      <c r="AK82" s="53">
        <v>6</v>
      </c>
      <c r="AL82" s="53">
        <v>1</v>
      </c>
      <c r="AM82" s="53">
        <v>0</v>
      </c>
      <c r="AN82" s="53">
        <v>0</v>
      </c>
      <c r="AO82" s="53">
        <v>1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">
      <c r="A83" s="131">
        <v>0.78125</v>
      </c>
      <c r="B83" s="51">
        <v>209</v>
      </c>
      <c r="C83" s="52">
        <v>1</v>
      </c>
      <c r="D83" s="53">
        <v>1</v>
      </c>
      <c r="E83" s="53">
        <v>192</v>
      </c>
      <c r="F83" s="53">
        <v>0</v>
      </c>
      <c r="G83" s="53">
        <v>10</v>
      </c>
      <c r="H83" s="53">
        <v>0</v>
      </c>
      <c r="I83" s="53">
        <v>0</v>
      </c>
      <c r="J83" s="53">
        <v>5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126</v>
      </c>
      <c r="R83" s="118">
        <v>60.28708133971292</v>
      </c>
      <c r="S83" s="52">
        <v>119</v>
      </c>
      <c r="T83" s="118">
        <v>56.937799043062199</v>
      </c>
      <c r="U83" s="52">
        <v>116</v>
      </c>
      <c r="V83" s="118">
        <v>55.502392344497608</v>
      </c>
      <c r="W83" s="118">
        <v>40.944497607655506</v>
      </c>
      <c r="X83" s="124">
        <v>52.475735294117648</v>
      </c>
      <c r="Y83" s="52">
        <v>0</v>
      </c>
      <c r="Z83" s="53">
        <v>0</v>
      </c>
      <c r="AA83" s="53">
        <v>11</v>
      </c>
      <c r="AB83" s="53">
        <v>72</v>
      </c>
      <c r="AC83" s="53">
        <v>7</v>
      </c>
      <c r="AD83" s="53">
        <v>2</v>
      </c>
      <c r="AE83" s="53">
        <v>1</v>
      </c>
      <c r="AF83" s="53">
        <v>11</v>
      </c>
      <c r="AG83" s="53">
        <v>27</v>
      </c>
      <c r="AH83" s="53">
        <v>37</v>
      </c>
      <c r="AI83" s="53">
        <v>17</v>
      </c>
      <c r="AJ83" s="53">
        <v>5</v>
      </c>
      <c r="AK83" s="53">
        <v>0</v>
      </c>
      <c r="AL83" s="53">
        <v>0</v>
      </c>
      <c r="AM83" s="53">
        <v>0</v>
      </c>
      <c r="AN83" s="53">
        <v>0</v>
      </c>
      <c r="AO83" s="53">
        <v>1</v>
      </c>
      <c r="AP83" s="53">
        <v>0</v>
      </c>
      <c r="AQ83" s="53">
        <v>0</v>
      </c>
      <c r="AR83" s="53">
        <v>1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17</v>
      </c>
      <c r="AZ83" s="55">
        <v>0</v>
      </c>
    </row>
    <row r="84" spans="1:52" s="50" customFormat="1" ht="11.85" customHeight="1" x14ac:dyDescent="0.2">
      <c r="A84" s="131">
        <v>0.79166666666666663</v>
      </c>
      <c r="B84" s="51">
        <v>240</v>
      </c>
      <c r="C84" s="52">
        <v>1</v>
      </c>
      <c r="D84" s="53">
        <v>4</v>
      </c>
      <c r="E84" s="53">
        <v>214</v>
      </c>
      <c r="F84" s="53">
        <v>0</v>
      </c>
      <c r="G84" s="53">
        <v>13</v>
      </c>
      <c r="H84" s="53">
        <v>3</v>
      </c>
      <c r="I84" s="53">
        <v>0</v>
      </c>
      <c r="J84" s="53">
        <v>5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134</v>
      </c>
      <c r="R84" s="118">
        <v>55.833333333333336</v>
      </c>
      <c r="S84" s="52">
        <v>124</v>
      </c>
      <c r="T84" s="118">
        <v>51.666666666666671</v>
      </c>
      <c r="U84" s="52">
        <v>98</v>
      </c>
      <c r="V84" s="118">
        <v>40.833333333333336</v>
      </c>
      <c r="W84" s="118">
        <v>30.255416666666672</v>
      </c>
      <c r="X84" s="124">
        <v>51.411693548387099</v>
      </c>
      <c r="Y84" s="52">
        <v>0</v>
      </c>
      <c r="Z84" s="53">
        <v>5</v>
      </c>
      <c r="AA84" s="53">
        <v>34</v>
      </c>
      <c r="AB84" s="53">
        <v>67</v>
      </c>
      <c r="AC84" s="53">
        <v>10</v>
      </c>
      <c r="AD84" s="53">
        <v>11</v>
      </c>
      <c r="AE84" s="53">
        <v>15</v>
      </c>
      <c r="AF84" s="53">
        <v>39</v>
      </c>
      <c r="AG84" s="53">
        <v>11</v>
      </c>
      <c r="AH84" s="53">
        <v>1</v>
      </c>
      <c r="AI84" s="53">
        <v>31</v>
      </c>
      <c r="AJ84" s="53">
        <v>8</v>
      </c>
      <c r="AK84" s="53">
        <v>1</v>
      </c>
      <c r="AL84" s="53">
        <v>4</v>
      </c>
      <c r="AM84" s="53">
        <v>0</v>
      </c>
      <c r="AN84" s="53">
        <v>0</v>
      </c>
      <c r="AO84" s="53">
        <v>2</v>
      </c>
      <c r="AP84" s="53">
        <v>0</v>
      </c>
      <c r="AQ84" s="53">
        <v>1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">
      <c r="A85" s="131">
        <v>0.80208333333333337</v>
      </c>
      <c r="B85" s="51">
        <v>158</v>
      </c>
      <c r="C85" s="52">
        <v>1</v>
      </c>
      <c r="D85" s="53">
        <v>2</v>
      </c>
      <c r="E85" s="53">
        <v>130</v>
      </c>
      <c r="F85" s="53">
        <v>0</v>
      </c>
      <c r="G85" s="53">
        <v>17</v>
      </c>
      <c r="H85" s="53">
        <v>1</v>
      </c>
      <c r="I85" s="53">
        <v>3</v>
      </c>
      <c r="J85" s="53">
        <v>4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82</v>
      </c>
      <c r="R85" s="118">
        <v>51.898734177215189</v>
      </c>
      <c r="S85" s="52">
        <v>77</v>
      </c>
      <c r="T85" s="118">
        <v>48.734177215189874</v>
      </c>
      <c r="U85" s="52">
        <v>64</v>
      </c>
      <c r="V85" s="118">
        <v>40.506329113924053</v>
      </c>
      <c r="W85" s="118">
        <v>29.240506329113924</v>
      </c>
      <c r="X85" s="124">
        <v>44.787500000000001</v>
      </c>
      <c r="Y85" s="52">
        <v>1</v>
      </c>
      <c r="Z85" s="53">
        <v>2</v>
      </c>
      <c r="AA85" s="53">
        <v>10</v>
      </c>
      <c r="AB85" s="53">
        <v>63</v>
      </c>
      <c r="AC85" s="53">
        <v>5</v>
      </c>
      <c r="AD85" s="53">
        <v>5</v>
      </c>
      <c r="AE85" s="53">
        <v>8</v>
      </c>
      <c r="AF85" s="53">
        <v>25</v>
      </c>
      <c r="AG85" s="53">
        <v>15</v>
      </c>
      <c r="AH85" s="53">
        <v>10</v>
      </c>
      <c r="AI85" s="53">
        <v>6</v>
      </c>
      <c r="AJ85" s="53">
        <v>7</v>
      </c>
      <c r="AK85" s="53">
        <v>1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">
      <c r="A86" s="131">
        <v>0.8125</v>
      </c>
      <c r="B86" s="51">
        <v>184</v>
      </c>
      <c r="C86" s="52">
        <v>1</v>
      </c>
      <c r="D86" s="53">
        <v>2</v>
      </c>
      <c r="E86" s="53">
        <v>163</v>
      </c>
      <c r="F86" s="53">
        <v>0</v>
      </c>
      <c r="G86" s="53">
        <v>12</v>
      </c>
      <c r="H86" s="53">
        <v>2</v>
      </c>
      <c r="I86" s="53">
        <v>1</v>
      </c>
      <c r="J86" s="53">
        <v>3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87</v>
      </c>
      <c r="R86" s="118">
        <v>47.282608695652172</v>
      </c>
      <c r="S86" s="52">
        <v>83</v>
      </c>
      <c r="T86" s="118">
        <v>45.108695652173914</v>
      </c>
      <c r="U86" s="52">
        <v>79</v>
      </c>
      <c r="V86" s="118">
        <v>42.934782608695656</v>
      </c>
      <c r="W86" s="118">
        <v>30.004891304347829</v>
      </c>
      <c r="X86" s="124">
        <v>49.941847826086956</v>
      </c>
      <c r="Y86" s="52">
        <v>0</v>
      </c>
      <c r="Z86" s="53">
        <v>0</v>
      </c>
      <c r="AA86" s="53">
        <v>22</v>
      </c>
      <c r="AB86" s="53">
        <v>75</v>
      </c>
      <c r="AC86" s="53">
        <v>4</v>
      </c>
      <c r="AD86" s="53">
        <v>3</v>
      </c>
      <c r="AE86" s="53">
        <v>1</v>
      </c>
      <c r="AF86" s="53">
        <v>5</v>
      </c>
      <c r="AG86" s="53">
        <v>32</v>
      </c>
      <c r="AH86" s="53">
        <v>13</v>
      </c>
      <c r="AI86" s="53">
        <v>23</v>
      </c>
      <c r="AJ86" s="53">
        <v>2</v>
      </c>
      <c r="AK86" s="53">
        <v>0</v>
      </c>
      <c r="AL86" s="53">
        <v>2</v>
      </c>
      <c r="AM86" s="53">
        <v>0</v>
      </c>
      <c r="AN86" s="53">
        <v>0</v>
      </c>
      <c r="AO86" s="53">
        <v>2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">
      <c r="A87" s="131">
        <v>0.82291666666666663</v>
      </c>
      <c r="B87" s="51">
        <v>150</v>
      </c>
      <c r="C87" s="52">
        <v>0</v>
      </c>
      <c r="D87" s="53">
        <v>2</v>
      </c>
      <c r="E87" s="53">
        <v>119</v>
      </c>
      <c r="F87" s="53">
        <v>0</v>
      </c>
      <c r="G87" s="53">
        <v>22</v>
      </c>
      <c r="H87" s="53">
        <v>0</v>
      </c>
      <c r="I87" s="53">
        <v>0</v>
      </c>
      <c r="J87" s="53">
        <v>7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80</v>
      </c>
      <c r="R87" s="118">
        <v>53.333333333333336</v>
      </c>
      <c r="S87" s="52">
        <v>74</v>
      </c>
      <c r="T87" s="118">
        <v>49.333333333333336</v>
      </c>
      <c r="U87" s="52">
        <v>67</v>
      </c>
      <c r="V87" s="118">
        <v>44.666666666666664</v>
      </c>
      <c r="W87" s="118">
        <v>28.25</v>
      </c>
      <c r="X87" s="124">
        <v>42.033333333333339</v>
      </c>
      <c r="Y87" s="52">
        <v>0</v>
      </c>
      <c r="Z87" s="53">
        <v>1</v>
      </c>
      <c r="AA87" s="53">
        <v>5</v>
      </c>
      <c r="AB87" s="53">
        <v>64</v>
      </c>
      <c r="AC87" s="53">
        <v>6</v>
      </c>
      <c r="AD87" s="53">
        <v>1</v>
      </c>
      <c r="AE87" s="53">
        <v>6</v>
      </c>
      <c r="AF87" s="53">
        <v>33</v>
      </c>
      <c r="AG87" s="53">
        <v>24</v>
      </c>
      <c r="AH87" s="53">
        <v>7</v>
      </c>
      <c r="AI87" s="53">
        <v>2</v>
      </c>
      <c r="AJ87" s="53">
        <v>0</v>
      </c>
      <c r="AK87" s="53">
        <v>1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">
      <c r="A88" s="131">
        <v>0.83333333333333337</v>
      </c>
      <c r="B88" s="51">
        <v>162</v>
      </c>
      <c r="C88" s="52">
        <v>1</v>
      </c>
      <c r="D88" s="53">
        <v>3</v>
      </c>
      <c r="E88" s="53">
        <v>132</v>
      </c>
      <c r="F88" s="53">
        <v>0</v>
      </c>
      <c r="G88" s="53">
        <v>24</v>
      </c>
      <c r="H88" s="53">
        <v>0</v>
      </c>
      <c r="I88" s="53">
        <v>0</v>
      </c>
      <c r="J88" s="53">
        <v>2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82</v>
      </c>
      <c r="R88" s="118">
        <v>50.617283950617285</v>
      </c>
      <c r="S88" s="52">
        <v>78</v>
      </c>
      <c r="T88" s="118">
        <v>48.148148148148145</v>
      </c>
      <c r="U88" s="52">
        <v>71</v>
      </c>
      <c r="V88" s="118">
        <v>43.827160493827158</v>
      </c>
      <c r="W88" s="118">
        <v>30.025925925925929</v>
      </c>
      <c r="X88" s="124">
        <v>47.280357142857142</v>
      </c>
      <c r="Y88" s="52">
        <v>0</v>
      </c>
      <c r="Z88" s="53">
        <v>1</v>
      </c>
      <c r="AA88" s="53">
        <v>17</v>
      </c>
      <c r="AB88" s="53">
        <v>62</v>
      </c>
      <c r="AC88" s="53">
        <v>4</v>
      </c>
      <c r="AD88" s="53">
        <v>4</v>
      </c>
      <c r="AE88" s="53">
        <v>3</v>
      </c>
      <c r="AF88" s="53">
        <v>30</v>
      </c>
      <c r="AG88" s="53">
        <v>13</v>
      </c>
      <c r="AH88" s="53">
        <v>7</v>
      </c>
      <c r="AI88" s="53">
        <v>11</v>
      </c>
      <c r="AJ88" s="53">
        <v>2</v>
      </c>
      <c r="AK88" s="53">
        <v>4</v>
      </c>
      <c r="AL88" s="53">
        <v>1</v>
      </c>
      <c r="AM88" s="53">
        <v>1</v>
      </c>
      <c r="AN88" s="53">
        <v>0</v>
      </c>
      <c r="AO88" s="53">
        <v>1</v>
      </c>
      <c r="AP88" s="53">
        <v>1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">
      <c r="A89" s="131">
        <v>0.84375</v>
      </c>
      <c r="B89" s="51">
        <v>137</v>
      </c>
      <c r="C89" s="52">
        <v>0</v>
      </c>
      <c r="D89" s="53">
        <v>3</v>
      </c>
      <c r="E89" s="53">
        <v>103</v>
      </c>
      <c r="F89" s="53">
        <v>0</v>
      </c>
      <c r="G89" s="53">
        <v>23</v>
      </c>
      <c r="H89" s="53">
        <v>0</v>
      </c>
      <c r="I89" s="53">
        <v>0</v>
      </c>
      <c r="J89" s="53">
        <v>8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84</v>
      </c>
      <c r="R89" s="118">
        <v>61.313868613138688</v>
      </c>
      <c r="S89" s="52">
        <v>74</v>
      </c>
      <c r="T89" s="118">
        <v>54.014598540145982</v>
      </c>
      <c r="U89" s="52">
        <v>70</v>
      </c>
      <c r="V89" s="118">
        <v>51.094890510948908</v>
      </c>
      <c r="W89" s="118">
        <v>33.27226277372263</v>
      </c>
      <c r="X89" s="124">
        <v>48.17697368421053</v>
      </c>
      <c r="Y89" s="52">
        <v>0</v>
      </c>
      <c r="Z89" s="53">
        <v>0</v>
      </c>
      <c r="AA89" s="53">
        <v>5</v>
      </c>
      <c r="AB89" s="53">
        <v>48</v>
      </c>
      <c r="AC89" s="53">
        <v>10</v>
      </c>
      <c r="AD89" s="53">
        <v>1</v>
      </c>
      <c r="AE89" s="53">
        <v>3</v>
      </c>
      <c r="AF89" s="53">
        <v>15</v>
      </c>
      <c r="AG89" s="53">
        <v>21</v>
      </c>
      <c r="AH89" s="53">
        <v>19</v>
      </c>
      <c r="AI89" s="53">
        <v>8</v>
      </c>
      <c r="AJ89" s="53">
        <v>2</v>
      </c>
      <c r="AK89" s="53">
        <v>1</v>
      </c>
      <c r="AL89" s="53">
        <v>2</v>
      </c>
      <c r="AM89" s="53">
        <v>0</v>
      </c>
      <c r="AN89" s="53">
        <v>1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1</v>
      </c>
    </row>
    <row r="90" spans="1:52" s="50" customFormat="1" ht="11.85" customHeight="1" x14ac:dyDescent="0.2">
      <c r="A90" s="131">
        <v>0.85416666666666663</v>
      </c>
      <c r="B90" s="51">
        <v>127</v>
      </c>
      <c r="C90" s="52">
        <v>0</v>
      </c>
      <c r="D90" s="53">
        <v>1</v>
      </c>
      <c r="E90" s="53">
        <v>95</v>
      </c>
      <c r="F90" s="53">
        <v>0</v>
      </c>
      <c r="G90" s="53">
        <v>28</v>
      </c>
      <c r="H90" s="53">
        <v>0</v>
      </c>
      <c r="I90" s="53">
        <v>0</v>
      </c>
      <c r="J90" s="53">
        <v>3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70</v>
      </c>
      <c r="R90" s="118">
        <v>55.118110236220474</v>
      </c>
      <c r="S90" s="52">
        <v>63</v>
      </c>
      <c r="T90" s="118">
        <v>49.606299212598429</v>
      </c>
      <c r="U90" s="52">
        <v>61</v>
      </c>
      <c r="V90" s="118">
        <v>48.031496062992126</v>
      </c>
      <c r="W90" s="118">
        <v>32.790551181102366</v>
      </c>
      <c r="X90" s="124">
        <v>50.333928571428572</v>
      </c>
      <c r="Y90" s="52">
        <v>0</v>
      </c>
      <c r="Z90" s="53">
        <v>1</v>
      </c>
      <c r="AA90" s="53">
        <v>9</v>
      </c>
      <c r="AB90" s="53">
        <v>47</v>
      </c>
      <c r="AC90" s="53">
        <v>7</v>
      </c>
      <c r="AD90" s="53">
        <v>0</v>
      </c>
      <c r="AE90" s="53">
        <v>2</v>
      </c>
      <c r="AF90" s="53">
        <v>10</v>
      </c>
      <c r="AG90" s="53">
        <v>11</v>
      </c>
      <c r="AH90" s="53">
        <v>19</v>
      </c>
      <c r="AI90" s="53">
        <v>14</v>
      </c>
      <c r="AJ90" s="53">
        <v>1</v>
      </c>
      <c r="AK90" s="53">
        <v>1</v>
      </c>
      <c r="AL90" s="53">
        <v>3</v>
      </c>
      <c r="AM90" s="53">
        <v>0</v>
      </c>
      <c r="AN90" s="53">
        <v>0</v>
      </c>
      <c r="AO90" s="53">
        <v>0</v>
      </c>
      <c r="AP90" s="53">
        <v>2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">
      <c r="A91" s="131">
        <v>0.86458333333333337</v>
      </c>
      <c r="B91" s="51">
        <v>108</v>
      </c>
      <c r="C91" s="52">
        <v>0</v>
      </c>
      <c r="D91" s="53">
        <v>3</v>
      </c>
      <c r="E91" s="53">
        <v>89</v>
      </c>
      <c r="F91" s="53">
        <v>0</v>
      </c>
      <c r="G91" s="53">
        <v>11</v>
      </c>
      <c r="H91" s="53">
        <v>0</v>
      </c>
      <c r="I91" s="53">
        <v>1</v>
      </c>
      <c r="J91" s="53">
        <v>4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50</v>
      </c>
      <c r="R91" s="118">
        <v>46.296296296296298</v>
      </c>
      <c r="S91" s="52">
        <v>40</v>
      </c>
      <c r="T91" s="118">
        <v>37.037037037037038</v>
      </c>
      <c r="U91" s="52">
        <v>37</v>
      </c>
      <c r="V91" s="118">
        <v>34.25925925925926</v>
      </c>
      <c r="W91" s="118">
        <v>27.18611111111111</v>
      </c>
      <c r="X91" s="124">
        <v>44.575000000000003</v>
      </c>
      <c r="Y91" s="52">
        <v>0</v>
      </c>
      <c r="Z91" s="53">
        <v>0</v>
      </c>
      <c r="AA91" s="53">
        <v>15</v>
      </c>
      <c r="AB91" s="53">
        <v>43</v>
      </c>
      <c r="AC91" s="53">
        <v>10</v>
      </c>
      <c r="AD91" s="53">
        <v>2</v>
      </c>
      <c r="AE91" s="53">
        <v>1</v>
      </c>
      <c r="AF91" s="53">
        <v>5</v>
      </c>
      <c r="AG91" s="53">
        <v>16</v>
      </c>
      <c r="AH91" s="53">
        <v>7</v>
      </c>
      <c r="AI91" s="53">
        <v>6</v>
      </c>
      <c r="AJ91" s="53">
        <v>3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">
      <c r="A92" s="131">
        <v>0.875</v>
      </c>
      <c r="B92" s="51">
        <v>96</v>
      </c>
      <c r="C92" s="52">
        <v>0</v>
      </c>
      <c r="D92" s="53">
        <v>3</v>
      </c>
      <c r="E92" s="53">
        <v>76</v>
      </c>
      <c r="F92" s="53">
        <v>0</v>
      </c>
      <c r="G92" s="53">
        <v>14</v>
      </c>
      <c r="H92" s="53">
        <v>1</v>
      </c>
      <c r="I92" s="53">
        <v>0</v>
      </c>
      <c r="J92" s="53">
        <v>2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47</v>
      </c>
      <c r="R92" s="118">
        <v>48.958333333333329</v>
      </c>
      <c r="S92" s="52">
        <v>45</v>
      </c>
      <c r="T92" s="118">
        <v>46.875</v>
      </c>
      <c r="U92" s="52">
        <v>44</v>
      </c>
      <c r="V92" s="118">
        <v>45.833333333333329</v>
      </c>
      <c r="W92" s="118">
        <v>30.753125000000001</v>
      </c>
      <c r="X92" s="124">
        <v>48.637500000000003</v>
      </c>
      <c r="Y92" s="52">
        <v>0</v>
      </c>
      <c r="Z92" s="53">
        <v>1</v>
      </c>
      <c r="AA92" s="53">
        <v>3</v>
      </c>
      <c r="AB92" s="53">
        <v>45</v>
      </c>
      <c r="AC92" s="53">
        <v>2</v>
      </c>
      <c r="AD92" s="53">
        <v>1</v>
      </c>
      <c r="AE92" s="53">
        <v>0</v>
      </c>
      <c r="AF92" s="53">
        <v>10</v>
      </c>
      <c r="AG92" s="53">
        <v>10</v>
      </c>
      <c r="AH92" s="53">
        <v>12</v>
      </c>
      <c r="AI92" s="53">
        <v>8</v>
      </c>
      <c r="AJ92" s="53">
        <v>3</v>
      </c>
      <c r="AK92" s="53">
        <v>1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">
      <c r="A93" s="131">
        <v>0.88541666666666663</v>
      </c>
      <c r="B93" s="51">
        <v>95</v>
      </c>
      <c r="C93" s="52">
        <v>0</v>
      </c>
      <c r="D93" s="53">
        <v>6</v>
      </c>
      <c r="E93" s="53">
        <v>67</v>
      </c>
      <c r="F93" s="53">
        <v>0</v>
      </c>
      <c r="G93" s="53">
        <v>16</v>
      </c>
      <c r="H93" s="53">
        <v>1</v>
      </c>
      <c r="I93" s="53">
        <v>0</v>
      </c>
      <c r="J93" s="53">
        <v>5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55</v>
      </c>
      <c r="R93" s="118">
        <v>57.894736842105267</v>
      </c>
      <c r="S93" s="52">
        <v>47</v>
      </c>
      <c r="T93" s="118">
        <v>49.473684210526315</v>
      </c>
      <c r="U93" s="52">
        <v>41</v>
      </c>
      <c r="V93" s="118">
        <v>43.15789473684211</v>
      </c>
      <c r="W93" s="118">
        <v>30.264210526315789</v>
      </c>
      <c r="X93" s="124">
        <v>43.093382352941177</v>
      </c>
      <c r="Y93" s="52">
        <v>0</v>
      </c>
      <c r="Z93" s="53">
        <v>0</v>
      </c>
      <c r="AA93" s="53">
        <v>9</v>
      </c>
      <c r="AB93" s="53">
        <v>31</v>
      </c>
      <c r="AC93" s="53">
        <v>9</v>
      </c>
      <c r="AD93" s="53">
        <v>0</v>
      </c>
      <c r="AE93" s="53">
        <v>5</v>
      </c>
      <c r="AF93" s="53">
        <v>15</v>
      </c>
      <c r="AG93" s="53">
        <v>17</v>
      </c>
      <c r="AH93" s="53">
        <v>3</v>
      </c>
      <c r="AI93" s="53">
        <v>0</v>
      </c>
      <c r="AJ93" s="53">
        <v>0</v>
      </c>
      <c r="AK93" s="53">
        <v>0</v>
      </c>
      <c r="AL93" s="53">
        <v>4</v>
      </c>
      <c r="AM93" s="53">
        <v>1</v>
      </c>
      <c r="AN93" s="53">
        <v>0</v>
      </c>
      <c r="AO93" s="53">
        <v>0</v>
      </c>
      <c r="AP93" s="53">
        <v>0</v>
      </c>
      <c r="AQ93" s="53">
        <v>1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">
      <c r="A94" s="131">
        <v>0.89583333333333337</v>
      </c>
      <c r="B94" s="51">
        <v>101</v>
      </c>
      <c r="C94" s="52">
        <v>0</v>
      </c>
      <c r="D94" s="53">
        <v>1</v>
      </c>
      <c r="E94" s="53">
        <v>79</v>
      </c>
      <c r="F94" s="53">
        <v>0</v>
      </c>
      <c r="G94" s="53">
        <v>16</v>
      </c>
      <c r="H94" s="53">
        <v>0</v>
      </c>
      <c r="I94" s="53">
        <v>0</v>
      </c>
      <c r="J94" s="53">
        <v>5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67</v>
      </c>
      <c r="R94" s="118">
        <v>66.336633663366342</v>
      </c>
      <c r="S94" s="52">
        <v>59</v>
      </c>
      <c r="T94" s="118">
        <v>58.415841584158414</v>
      </c>
      <c r="U94" s="52">
        <v>53</v>
      </c>
      <c r="V94" s="118">
        <v>52.475247524752476</v>
      </c>
      <c r="W94" s="118">
        <v>39.213861386138618</v>
      </c>
      <c r="X94" s="124">
        <v>63.99861111111111</v>
      </c>
      <c r="Y94" s="52">
        <v>0</v>
      </c>
      <c r="Z94" s="53">
        <v>1</v>
      </c>
      <c r="AA94" s="53">
        <v>6</v>
      </c>
      <c r="AB94" s="53">
        <v>27</v>
      </c>
      <c r="AC94" s="53">
        <v>8</v>
      </c>
      <c r="AD94" s="53">
        <v>1</v>
      </c>
      <c r="AE94" s="53">
        <v>5</v>
      </c>
      <c r="AF94" s="53">
        <v>10</v>
      </c>
      <c r="AG94" s="53">
        <v>5</v>
      </c>
      <c r="AH94" s="53">
        <v>4</v>
      </c>
      <c r="AI94" s="53">
        <v>9</v>
      </c>
      <c r="AJ94" s="53">
        <v>2</v>
      </c>
      <c r="AK94" s="53">
        <v>9</v>
      </c>
      <c r="AL94" s="53">
        <v>4</v>
      </c>
      <c r="AM94" s="53">
        <v>3</v>
      </c>
      <c r="AN94" s="53">
        <v>2</v>
      </c>
      <c r="AO94" s="53">
        <v>2</v>
      </c>
      <c r="AP94" s="53">
        <v>0</v>
      </c>
      <c r="AQ94" s="53">
        <v>0</v>
      </c>
      <c r="AR94" s="53">
        <v>1</v>
      </c>
      <c r="AS94" s="53">
        <v>1</v>
      </c>
      <c r="AT94" s="53">
        <v>1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">
      <c r="A95" s="131">
        <v>0.90625</v>
      </c>
      <c r="B95" s="51">
        <v>80</v>
      </c>
      <c r="C95" s="52">
        <v>0</v>
      </c>
      <c r="D95" s="53">
        <v>2</v>
      </c>
      <c r="E95" s="53">
        <v>58</v>
      </c>
      <c r="F95" s="53">
        <v>0</v>
      </c>
      <c r="G95" s="53">
        <v>13</v>
      </c>
      <c r="H95" s="53">
        <v>0</v>
      </c>
      <c r="I95" s="53">
        <v>0</v>
      </c>
      <c r="J95" s="53">
        <v>7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41</v>
      </c>
      <c r="R95" s="118">
        <v>51.249999999999993</v>
      </c>
      <c r="S95" s="52">
        <v>33</v>
      </c>
      <c r="T95" s="118">
        <v>41.25</v>
      </c>
      <c r="U95" s="52">
        <v>32</v>
      </c>
      <c r="V95" s="118">
        <v>40</v>
      </c>
      <c r="W95" s="118">
        <v>30.598750000000003</v>
      </c>
      <c r="X95" s="124">
        <v>48.566071428571433</v>
      </c>
      <c r="Y95" s="52">
        <v>0</v>
      </c>
      <c r="Z95" s="53">
        <v>0</v>
      </c>
      <c r="AA95" s="53">
        <v>0</v>
      </c>
      <c r="AB95" s="53">
        <v>39</v>
      </c>
      <c r="AC95" s="53">
        <v>8</v>
      </c>
      <c r="AD95" s="53">
        <v>0</v>
      </c>
      <c r="AE95" s="53">
        <v>1</v>
      </c>
      <c r="AF95" s="53">
        <v>7</v>
      </c>
      <c r="AG95" s="53">
        <v>2</v>
      </c>
      <c r="AH95" s="53">
        <v>14</v>
      </c>
      <c r="AI95" s="53">
        <v>3</v>
      </c>
      <c r="AJ95" s="53">
        <v>3</v>
      </c>
      <c r="AK95" s="53">
        <v>0</v>
      </c>
      <c r="AL95" s="53">
        <v>1</v>
      </c>
      <c r="AM95" s="53">
        <v>0</v>
      </c>
      <c r="AN95" s="53">
        <v>1</v>
      </c>
      <c r="AO95" s="53">
        <v>0</v>
      </c>
      <c r="AP95" s="53">
        <v>0</v>
      </c>
      <c r="AQ95" s="53">
        <v>1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">
      <c r="A96" s="131">
        <v>0.91666666666666663</v>
      </c>
      <c r="B96" s="51">
        <v>75</v>
      </c>
      <c r="C96" s="52">
        <v>0</v>
      </c>
      <c r="D96" s="53">
        <v>4</v>
      </c>
      <c r="E96" s="53">
        <v>59</v>
      </c>
      <c r="F96" s="53">
        <v>0</v>
      </c>
      <c r="G96" s="53">
        <v>9</v>
      </c>
      <c r="H96" s="53">
        <v>0</v>
      </c>
      <c r="I96" s="53">
        <v>0</v>
      </c>
      <c r="J96" s="53">
        <v>3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44</v>
      </c>
      <c r="R96" s="118">
        <v>58.666666666666664</v>
      </c>
      <c r="S96" s="52">
        <v>37</v>
      </c>
      <c r="T96" s="118">
        <v>49.333333333333336</v>
      </c>
      <c r="U96" s="52">
        <v>32</v>
      </c>
      <c r="V96" s="118">
        <v>42.666666666666671</v>
      </c>
      <c r="W96" s="118">
        <v>33.426666666666669</v>
      </c>
      <c r="X96" s="124">
        <v>57.13749999999996</v>
      </c>
      <c r="Y96" s="52">
        <v>0</v>
      </c>
      <c r="Z96" s="53">
        <v>1</v>
      </c>
      <c r="AA96" s="53">
        <v>2</v>
      </c>
      <c r="AB96" s="53">
        <v>28</v>
      </c>
      <c r="AC96" s="53">
        <v>7</v>
      </c>
      <c r="AD96" s="53">
        <v>4</v>
      </c>
      <c r="AE96" s="53">
        <v>1</v>
      </c>
      <c r="AF96" s="53">
        <v>4</v>
      </c>
      <c r="AG96" s="53">
        <v>8</v>
      </c>
      <c r="AH96" s="53">
        <v>8</v>
      </c>
      <c r="AI96" s="53">
        <v>0</v>
      </c>
      <c r="AJ96" s="53">
        <v>1</v>
      </c>
      <c r="AK96" s="53">
        <v>0</v>
      </c>
      <c r="AL96" s="53">
        <v>9</v>
      </c>
      <c r="AM96" s="53">
        <v>1</v>
      </c>
      <c r="AN96" s="53">
        <v>0</v>
      </c>
      <c r="AO96" s="53">
        <v>0</v>
      </c>
      <c r="AP96" s="53">
        <v>0</v>
      </c>
      <c r="AQ96" s="53">
        <v>1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">
      <c r="A97" s="131">
        <v>0.92708333333333337</v>
      </c>
      <c r="B97" s="51">
        <v>63</v>
      </c>
      <c r="C97" s="52">
        <v>1</v>
      </c>
      <c r="D97" s="53">
        <v>0</v>
      </c>
      <c r="E97" s="53">
        <v>46</v>
      </c>
      <c r="F97" s="53">
        <v>0</v>
      </c>
      <c r="G97" s="53">
        <v>13</v>
      </c>
      <c r="H97" s="53">
        <v>1</v>
      </c>
      <c r="I97" s="53">
        <v>1</v>
      </c>
      <c r="J97" s="53">
        <v>1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32</v>
      </c>
      <c r="R97" s="118">
        <v>50.793650793650791</v>
      </c>
      <c r="S97" s="52">
        <v>30</v>
      </c>
      <c r="T97" s="118">
        <v>47.619047619047613</v>
      </c>
      <c r="U97" s="52">
        <v>30</v>
      </c>
      <c r="V97" s="118">
        <v>47.619047619047613</v>
      </c>
      <c r="W97" s="118">
        <v>38.928571428571431</v>
      </c>
      <c r="X97" s="124">
        <v>68.731250000000003</v>
      </c>
      <c r="Y97" s="52">
        <v>0</v>
      </c>
      <c r="Z97" s="53">
        <v>1</v>
      </c>
      <c r="AA97" s="53">
        <v>2</v>
      </c>
      <c r="AB97" s="53">
        <v>28</v>
      </c>
      <c r="AC97" s="53">
        <v>2</v>
      </c>
      <c r="AD97" s="53">
        <v>0</v>
      </c>
      <c r="AE97" s="53">
        <v>0</v>
      </c>
      <c r="AF97" s="53">
        <v>3</v>
      </c>
      <c r="AG97" s="53">
        <v>1</v>
      </c>
      <c r="AH97" s="53">
        <v>2</v>
      </c>
      <c r="AI97" s="53">
        <v>1</v>
      </c>
      <c r="AJ97" s="53">
        <v>6</v>
      </c>
      <c r="AK97" s="53">
        <v>1</v>
      </c>
      <c r="AL97" s="53">
        <v>8</v>
      </c>
      <c r="AM97" s="53">
        <v>4</v>
      </c>
      <c r="AN97" s="53">
        <v>2</v>
      </c>
      <c r="AO97" s="53">
        <v>0</v>
      </c>
      <c r="AP97" s="53">
        <v>0</v>
      </c>
      <c r="AQ97" s="53">
        <v>0</v>
      </c>
      <c r="AR97" s="53">
        <v>2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">
      <c r="A98" s="131">
        <v>0.9375</v>
      </c>
      <c r="B98" s="51">
        <v>71</v>
      </c>
      <c r="C98" s="52">
        <v>0</v>
      </c>
      <c r="D98" s="53">
        <v>5</v>
      </c>
      <c r="E98" s="53">
        <v>54</v>
      </c>
      <c r="F98" s="53">
        <v>0</v>
      </c>
      <c r="G98" s="53">
        <v>10</v>
      </c>
      <c r="H98" s="53">
        <v>1</v>
      </c>
      <c r="I98" s="53">
        <v>0</v>
      </c>
      <c r="J98" s="53">
        <v>1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40</v>
      </c>
      <c r="R98" s="118">
        <v>56.338028169014088</v>
      </c>
      <c r="S98" s="52">
        <v>31</v>
      </c>
      <c r="T98" s="118">
        <v>43.661971830985912</v>
      </c>
      <c r="U98" s="52">
        <v>24</v>
      </c>
      <c r="V98" s="118">
        <v>33.802816901408448</v>
      </c>
      <c r="W98" s="118">
        <v>30.650704225352111</v>
      </c>
      <c r="X98" s="124">
        <v>50.601785714285718</v>
      </c>
      <c r="Y98" s="52">
        <v>0</v>
      </c>
      <c r="Z98" s="53">
        <v>0</v>
      </c>
      <c r="AA98" s="53">
        <v>2</v>
      </c>
      <c r="AB98" s="53">
        <v>29</v>
      </c>
      <c r="AC98" s="53">
        <v>13</v>
      </c>
      <c r="AD98" s="53">
        <v>2</v>
      </c>
      <c r="AE98" s="53">
        <v>1</v>
      </c>
      <c r="AF98" s="53">
        <v>2</v>
      </c>
      <c r="AG98" s="53">
        <v>3</v>
      </c>
      <c r="AH98" s="53">
        <v>0</v>
      </c>
      <c r="AI98" s="53">
        <v>14</v>
      </c>
      <c r="AJ98" s="53">
        <v>2</v>
      </c>
      <c r="AK98" s="53">
        <v>1</v>
      </c>
      <c r="AL98" s="53">
        <v>0</v>
      </c>
      <c r="AM98" s="53">
        <v>0</v>
      </c>
      <c r="AN98" s="53">
        <v>2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">
      <c r="A99" s="131">
        <v>0.94791666666666663</v>
      </c>
      <c r="B99" s="51">
        <v>59</v>
      </c>
      <c r="C99" s="52">
        <v>0</v>
      </c>
      <c r="D99" s="53">
        <v>5</v>
      </c>
      <c r="E99" s="53">
        <v>39</v>
      </c>
      <c r="F99" s="53">
        <v>0</v>
      </c>
      <c r="G99" s="53">
        <v>12</v>
      </c>
      <c r="H99" s="53">
        <v>1</v>
      </c>
      <c r="I99" s="53">
        <v>0</v>
      </c>
      <c r="J99" s="53">
        <v>2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31</v>
      </c>
      <c r="R99" s="118">
        <v>52.542372881355938</v>
      </c>
      <c r="S99" s="52">
        <v>22</v>
      </c>
      <c r="T99" s="118">
        <v>37.288135593220339</v>
      </c>
      <c r="U99" s="52">
        <v>19</v>
      </c>
      <c r="V99" s="118">
        <v>32.20338983050847</v>
      </c>
      <c r="W99" s="118">
        <v>29.983050847457626</v>
      </c>
      <c r="X99" s="124">
        <v>51.173214285714288</v>
      </c>
      <c r="Y99" s="52">
        <v>0</v>
      </c>
      <c r="Z99" s="53">
        <v>1</v>
      </c>
      <c r="AA99" s="53">
        <v>1</v>
      </c>
      <c r="AB99" s="53">
        <v>26</v>
      </c>
      <c r="AC99" s="53">
        <v>9</v>
      </c>
      <c r="AD99" s="53">
        <v>2</v>
      </c>
      <c r="AE99" s="53">
        <v>1</v>
      </c>
      <c r="AF99" s="53">
        <v>1</v>
      </c>
      <c r="AG99" s="53">
        <v>4</v>
      </c>
      <c r="AH99" s="53">
        <v>3</v>
      </c>
      <c r="AI99" s="53">
        <v>7</v>
      </c>
      <c r="AJ99" s="53">
        <v>3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1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">
      <c r="A100" s="131">
        <v>0.95833333333333337</v>
      </c>
      <c r="B100" s="51">
        <v>64</v>
      </c>
      <c r="C100" s="52">
        <v>0</v>
      </c>
      <c r="D100" s="53">
        <v>1</v>
      </c>
      <c r="E100" s="53">
        <v>44</v>
      </c>
      <c r="F100" s="53">
        <v>0</v>
      </c>
      <c r="G100" s="53">
        <v>18</v>
      </c>
      <c r="H100" s="53">
        <v>0</v>
      </c>
      <c r="I100" s="53">
        <v>0</v>
      </c>
      <c r="J100" s="53">
        <v>1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31</v>
      </c>
      <c r="R100" s="118">
        <v>48.4375</v>
      </c>
      <c r="S100" s="52">
        <v>23</v>
      </c>
      <c r="T100" s="118">
        <v>35.9375</v>
      </c>
      <c r="U100" s="52">
        <v>19</v>
      </c>
      <c r="V100" s="118">
        <v>29.6875</v>
      </c>
      <c r="W100" s="118">
        <v>28.106249999999996</v>
      </c>
      <c r="X100" s="124">
        <v>45.804166666666667</v>
      </c>
      <c r="Y100" s="52">
        <v>0</v>
      </c>
      <c r="Z100" s="53">
        <v>0</v>
      </c>
      <c r="AA100" s="53">
        <v>7</v>
      </c>
      <c r="AB100" s="53">
        <v>26</v>
      </c>
      <c r="AC100" s="53">
        <v>8</v>
      </c>
      <c r="AD100" s="53">
        <v>2</v>
      </c>
      <c r="AE100" s="53">
        <v>2</v>
      </c>
      <c r="AF100" s="53">
        <v>2</v>
      </c>
      <c r="AG100" s="53">
        <v>6</v>
      </c>
      <c r="AH100" s="53">
        <v>6</v>
      </c>
      <c r="AI100" s="53">
        <v>3</v>
      </c>
      <c r="AJ100" s="53">
        <v>1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1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">
      <c r="A101" s="131">
        <v>0.96875</v>
      </c>
      <c r="B101" s="51">
        <v>77</v>
      </c>
      <c r="C101" s="52">
        <v>1</v>
      </c>
      <c r="D101" s="53">
        <v>2</v>
      </c>
      <c r="E101" s="53">
        <v>52</v>
      </c>
      <c r="F101" s="53">
        <v>0</v>
      </c>
      <c r="G101" s="53">
        <v>17</v>
      </c>
      <c r="H101" s="53">
        <v>1</v>
      </c>
      <c r="I101" s="53">
        <v>0</v>
      </c>
      <c r="J101" s="53">
        <v>4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40</v>
      </c>
      <c r="R101" s="118">
        <v>51.94805194805194</v>
      </c>
      <c r="S101" s="52">
        <v>36</v>
      </c>
      <c r="T101" s="118">
        <v>46.753246753246749</v>
      </c>
      <c r="U101" s="52">
        <v>31</v>
      </c>
      <c r="V101" s="118">
        <v>40.259740259740262</v>
      </c>
      <c r="W101" s="118">
        <v>30.172727272727276</v>
      </c>
      <c r="X101" s="124">
        <v>49.244642857142864</v>
      </c>
      <c r="Y101" s="52">
        <v>0</v>
      </c>
      <c r="Z101" s="53">
        <v>0</v>
      </c>
      <c r="AA101" s="53">
        <v>2</v>
      </c>
      <c r="AB101" s="53">
        <v>35</v>
      </c>
      <c r="AC101" s="53">
        <v>4</v>
      </c>
      <c r="AD101" s="53">
        <v>3</v>
      </c>
      <c r="AE101" s="53">
        <v>2</v>
      </c>
      <c r="AF101" s="53">
        <v>8</v>
      </c>
      <c r="AG101" s="53">
        <v>5</v>
      </c>
      <c r="AH101" s="53">
        <v>7</v>
      </c>
      <c r="AI101" s="53">
        <v>7</v>
      </c>
      <c r="AJ101" s="53">
        <v>2</v>
      </c>
      <c r="AK101" s="53">
        <v>1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">
      <c r="A102" s="131">
        <v>0.97916666666666663</v>
      </c>
      <c r="B102" s="51">
        <v>45</v>
      </c>
      <c r="C102" s="52">
        <v>0</v>
      </c>
      <c r="D102" s="53">
        <v>2</v>
      </c>
      <c r="E102" s="53">
        <v>35</v>
      </c>
      <c r="F102" s="53">
        <v>0</v>
      </c>
      <c r="G102" s="53">
        <v>8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27</v>
      </c>
      <c r="R102" s="118">
        <v>60</v>
      </c>
      <c r="S102" s="52">
        <v>21</v>
      </c>
      <c r="T102" s="118">
        <v>46.666666666666664</v>
      </c>
      <c r="U102" s="52">
        <v>18</v>
      </c>
      <c r="V102" s="118">
        <v>40</v>
      </c>
      <c r="W102" s="118">
        <v>33.333333333333336</v>
      </c>
      <c r="X102" s="124">
        <v>50.262500000000003</v>
      </c>
      <c r="Y102" s="52">
        <v>0</v>
      </c>
      <c r="Z102" s="53">
        <v>0</v>
      </c>
      <c r="AA102" s="53">
        <v>0</v>
      </c>
      <c r="AB102" s="53">
        <v>18</v>
      </c>
      <c r="AC102" s="53">
        <v>6</v>
      </c>
      <c r="AD102" s="53">
        <v>3</v>
      </c>
      <c r="AE102" s="53">
        <v>0</v>
      </c>
      <c r="AF102" s="53">
        <v>5</v>
      </c>
      <c r="AG102" s="53">
        <v>0</v>
      </c>
      <c r="AH102" s="53">
        <v>6</v>
      </c>
      <c r="AI102" s="53">
        <v>2</v>
      </c>
      <c r="AJ102" s="53">
        <v>1</v>
      </c>
      <c r="AK102" s="53">
        <v>0</v>
      </c>
      <c r="AL102" s="53">
        <v>2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1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">
      <c r="A103" s="132">
        <v>0.98958333333333337</v>
      </c>
      <c r="B103" s="81">
        <v>36</v>
      </c>
      <c r="C103" s="82">
        <v>0</v>
      </c>
      <c r="D103" s="83">
        <v>0</v>
      </c>
      <c r="E103" s="83">
        <v>27</v>
      </c>
      <c r="F103" s="83">
        <v>0</v>
      </c>
      <c r="G103" s="83">
        <v>8</v>
      </c>
      <c r="H103" s="83">
        <v>0</v>
      </c>
      <c r="I103" s="83">
        <v>0</v>
      </c>
      <c r="J103" s="83">
        <v>1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27</v>
      </c>
      <c r="R103" s="119">
        <v>75</v>
      </c>
      <c r="S103" s="82">
        <v>20</v>
      </c>
      <c r="T103" s="119">
        <v>55.555555555555557</v>
      </c>
      <c r="U103" s="82">
        <v>18</v>
      </c>
      <c r="V103" s="119">
        <v>50</v>
      </c>
      <c r="W103" s="119">
        <v>41.622222222222227</v>
      </c>
      <c r="X103" s="125">
        <v>70.837500000000006</v>
      </c>
      <c r="Y103" s="82">
        <v>0</v>
      </c>
      <c r="Z103" s="83">
        <v>0</v>
      </c>
      <c r="AA103" s="83">
        <v>1</v>
      </c>
      <c r="AB103" s="83">
        <v>8</v>
      </c>
      <c r="AC103" s="83">
        <v>8</v>
      </c>
      <c r="AD103" s="83">
        <v>0</v>
      </c>
      <c r="AE103" s="83">
        <v>1</v>
      </c>
      <c r="AF103" s="83">
        <v>0</v>
      </c>
      <c r="AG103" s="83">
        <v>1</v>
      </c>
      <c r="AH103" s="83">
        <v>4</v>
      </c>
      <c r="AI103" s="83">
        <v>0</v>
      </c>
      <c r="AJ103" s="83">
        <v>6</v>
      </c>
      <c r="AK103" s="83">
        <v>0</v>
      </c>
      <c r="AL103" s="83">
        <v>1</v>
      </c>
      <c r="AM103" s="83">
        <v>0</v>
      </c>
      <c r="AN103" s="83">
        <v>5</v>
      </c>
      <c r="AO103" s="83">
        <v>1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">
      <c r="A104" s="133" t="s">
        <v>64</v>
      </c>
      <c r="B104" s="57">
        <v>12467</v>
      </c>
      <c r="C104" s="58">
        <v>46</v>
      </c>
      <c r="D104" s="59">
        <v>135</v>
      </c>
      <c r="E104" s="59">
        <v>11442</v>
      </c>
      <c r="F104" s="59">
        <v>11</v>
      </c>
      <c r="G104" s="59">
        <v>503</v>
      </c>
      <c r="H104" s="59">
        <v>58</v>
      </c>
      <c r="I104" s="59">
        <v>46</v>
      </c>
      <c r="J104" s="59">
        <v>194</v>
      </c>
      <c r="K104" s="59">
        <v>4</v>
      </c>
      <c r="L104" s="59">
        <v>2</v>
      </c>
      <c r="M104" s="59">
        <v>17</v>
      </c>
      <c r="N104" s="60">
        <v>6</v>
      </c>
      <c r="O104" s="60">
        <v>3</v>
      </c>
      <c r="P104" s="60">
        <v>0</v>
      </c>
      <c r="Q104" s="58">
        <v>7377</v>
      </c>
      <c r="R104" s="120">
        <v>59.1722146466672</v>
      </c>
      <c r="S104" s="59">
        <v>7154</v>
      </c>
      <c r="T104" s="120">
        <v>57.383492419988769</v>
      </c>
      <c r="U104" s="59">
        <v>5512</v>
      </c>
      <c r="V104" s="120">
        <v>44.212721584984358</v>
      </c>
      <c r="W104" s="120">
        <v>31.840322451271351</v>
      </c>
      <c r="X104" s="126">
        <v>49.115205792682929</v>
      </c>
      <c r="Y104" s="61">
        <v>27</v>
      </c>
      <c r="Z104" s="62">
        <v>429</v>
      </c>
      <c r="AA104" s="62">
        <v>1578</v>
      </c>
      <c r="AB104" s="62">
        <v>3056</v>
      </c>
      <c r="AC104" s="62">
        <v>300</v>
      </c>
      <c r="AD104" s="62">
        <v>561</v>
      </c>
      <c r="AE104" s="62">
        <v>1004</v>
      </c>
      <c r="AF104" s="62">
        <v>1154</v>
      </c>
      <c r="AG104" s="62">
        <v>1313</v>
      </c>
      <c r="AH104" s="62">
        <v>1312</v>
      </c>
      <c r="AI104" s="62">
        <v>741</v>
      </c>
      <c r="AJ104" s="62">
        <v>440</v>
      </c>
      <c r="AK104" s="62">
        <v>171</v>
      </c>
      <c r="AL104" s="62">
        <v>178</v>
      </c>
      <c r="AM104" s="62">
        <v>26</v>
      </c>
      <c r="AN104" s="62">
        <v>84</v>
      </c>
      <c r="AO104" s="62">
        <v>13</v>
      </c>
      <c r="AP104" s="62">
        <v>13</v>
      </c>
      <c r="AQ104" s="62">
        <v>1</v>
      </c>
      <c r="AR104" s="62">
        <v>42</v>
      </c>
      <c r="AS104" s="62">
        <v>2</v>
      </c>
      <c r="AT104" s="62">
        <v>2</v>
      </c>
      <c r="AU104" s="62">
        <v>0</v>
      </c>
      <c r="AV104" s="62">
        <v>2</v>
      </c>
      <c r="AW104" s="62">
        <v>0</v>
      </c>
      <c r="AX104" s="62">
        <v>1</v>
      </c>
      <c r="AY104" s="62">
        <v>17</v>
      </c>
      <c r="AZ104" s="63">
        <v>0</v>
      </c>
    </row>
    <row r="105" spans="1:52" s="64" customFormat="1" ht="11.85" customHeight="1" x14ac:dyDescent="0.2">
      <c r="A105" s="134" t="s">
        <v>65</v>
      </c>
      <c r="B105" s="66">
        <v>14814</v>
      </c>
      <c r="C105" s="67">
        <v>50</v>
      </c>
      <c r="D105" s="68">
        <v>180</v>
      </c>
      <c r="E105" s="68">
        <v>13371</v>
      </c>
      <c r="F105" s="68">
        <v>11</v>
      </c>
      <c r="G105" s="68">
        <v>774</v>
      </c>
      <c r="H105" s="68">
        <v>68</v>
      </c>
      <c r="I105" s="68">
        <v>51</v>
      </c>
      <c r="J105" s="68">
        <v>276</v>
      </c>
      <c r="K105" s="68">
        <v>5</v>
      </c>
      <c r="L105" s="68">
        <v>2</v>
      </c>
      <c r="M105" s="68">
        <v>17</v>
      </c>
      <c r="N105" s="69">
        <v>6</v>
      </c>
      <c r="O105" s="69">
        <v>3</v>
      </c>
      <c r="P105" s="69">
        <v>0</v>
      </c>
      <c r="Q105" s="67">
        <v>8895</v>
      </c>
      <c r="R105" s="121">
        <v>60.044552450384771</v>
      </c>
      <c r="S105" s="68">
        <v>8576</v>
      </c>
      <c r="T105" s="121">
        <v>57.891184015120835</v>
      </c>
      <c r="U105" s="68">
        <v>6827</v>
      </c>
      <c r="V105" s="121">
        <v>46.084784663156476</v>
      </c>
      <c r="W105" s="121">
        <v>32.648042392331575</v>
      </c>
      <c r="X105" s="127">
        <v>50.121525559105436</v>
      </c>
      <c r="Y105" s="70">
        <v>28</v>
      </c>
      <c r="Z105" s="71">
        <v>443</v>
      </c>
      <c r="AA105" s="71">
        <v>1721</v>
      </c>
      <c r="AB105" s="71">
        <v>3727</v>
      </c>
      <c r="AC105" s="71">
        <v>398</v>
      </c>
      <c r="AD105" s="71">
        <v>597</v>
      </c>
      <c r="AE105" s="71">
        <v>1073</v>
      </c>
      <c r="AF105" s="71">
        <v>1397</v>
      </c>
      <c r="AG105" s="71">
        <v>1586</v>
      </c>
      <c r="AH105" s="71">
        <v>1531</v>
      </c>
      <c r="AI105" s="71">
        <v>939</v>
      </c>
      <c r="AJ105" s="71">
        <v>535</v>
      </c>
      <c r="AK105" s="71">
        <v>258</v>
      </c>
      <c r="AL105" s="71">
        <v>257</v>
      </c>
      <c r="AM105" s="71">
        <v>52</v>
      </c>
      <c r="AN105" s="71">
        <v>141</v>
      </c>
      <c r="AO105" s="71">
        <v>22</v>
      </c>
      <c r="AP105" s="71">
        <v>17</v>
      </c>
      <c r="AQ105" s="71">
        <v>9</v>
      </c>
      <c r="AR105" s="71">
        <v>44</v>
      </c>
      <c r="AS105" s="71">
        <v>11</v>
      </c>
      <c r="AT105" s="71">
        <v>5</v>
      </c>
      <c r="AU105" s="71">
        <v>1</v>
      </c>
      <c r="AV105" s="71">
        <v>2</v>
      </c>
      <c r="AW105" s="71">
        <v>1</v>
      </c>
      <c r="AX105" s="71">
        <v>1</v>
      </c>
      <c r="AY105" s="71">
        <v>17</v>
      </c>
      <c r="AZ105" s="72">
        <v>1</v>
      </c>
    </row>
    <row r="106" spans="1:52" s="64" customFormat="1" ht="11.85" customHeight="1" x14ac:dyDescent="0.2">
      <c r="A106" s="134" t="s">
        <v>66</v>
      </c>
      <c r="B106" s="66">
        <v>15304</v>
      </c>
      <c r="C106" s="67">
        <v>52</v>
      </c>
      <c r="D106" s="68">
        <v>199</v>
      </c>
      <c r="E106" s="68">
        <v>13727</v>
      </c>
      <c r="F106" s="68">
        <v>11</v>
      </c>
      <c r="G106" s="68">
        <v>869</v>
      </c>
      <c r="H106" s="68">
        <v>72</v>
      </c>
      <c r="I106" s="68">
        <v>52</v>
      </c>
      <c r="J106" s="68">
        <v>289</v>
      </c>
      <c r="K106" s="68">
        <v>5</v>
      </c>
      <c r="L106" s="68">
        <v>2</v>
      </c>
      <c r="M106" s="68">
        <v>17</v>
      </c>
      <c r="N106" s="69">
        <v>6</v>
      </c>
      <c r="O106" s="69">
        <v>3</v>
      </c>
      <c r="P106" s="69">
        <v>0</v>
      </c>
      <c r="Q106" s="67">
        <v>9167</v>
      </c>
      <c r="R106" s="121">
        <v>59.899372713016206</v>
      </c>
      <c r="S106" s="68">
        <v>8796</v>
      </c>
      <c r="T106" s="121">
        <v>57.475169890224777</v>
      </c>
      <c r="U106" s="68">
        <v>7018</v>
      </c>
      <c r="V106" s="121">
        <v>45.857292211186618</v>
      </c>
      <c r="W106" s="121">
        <v>32.649849712493463</v>
      </c>
      <c r="X106" s="127">
        <v>50.251066289825282</v>
      </c>
      <c r="Y106" s="70">
        <v>28</v>
      </c>
      <c r="Z106" s="71">
        <v>446</v>
      </c>
      <c r="AA106" s="71">
        <v>1738</v>
      </c>
      <c r="AB106" s="71">
        <v>3925</v>
      </c>
      <c r="AC106" s="71">
        <v>455</v>
      </c>
      <c r="AD106" s="71">
        <v>613</v>
      </c>
      <c r="AE106" s="71">
        <v>1081</v>
      </c>
      <c r="AF106" s="71">
        <v>1422</v>
      </c>
      <c r="AG106" s="71">
        <v>1614</v>
      </c>
      <c r="AH106" s="71">
        <v>1567</v>
      </c>
      <c r="AI106" s="71">
        <v>973</v>
      </c>
      <c r="AJ106" s="71">
        <v>557</v>
      </c>
      <c r="AK106" s="71">
        <v>261</v>
      </c>
      <c r="AL106" s="71">
        <v>277</v>
      </c>
      <c r="AM106" s="71">
        <v>59</v>
      </c>
      <c r="AN106" s="71">
        <v>150</v>
      </c>
      <c r="AO106" s="71">
        <v>23</v>
      </c>
      <c r="AP106" s="71">
        <v>17</v>
      </c>
      <c r="AQ106" s="71">
        <v>10</v>
      </c>
      <c r="AR106" s="71">
        <v>46</v>
      </c>
      <c r="AS106" s="71">
        <v>11</v>
      </c>
      <c r="AT106" s="71">
        <v>6</v>
      </c>
      <c r="AU106" s="71">
        <v>1</v>
      </c>
      <c r="AV106" s="71">
        <v>3</v>
      </c>
      <c r="AW106" s="71">
        <v>2</v>
      </c>
      <c r="AX106" s="71">
        <v>1</v>
      </c>
      <c r="AY106" s="71">
        <v>17</v>
      </c>
      <c r="AZ106" s="72">
        <v>1</v>
      </c>
    </row>
    <row r="107" spans="1:52" s="64" customFormat="1" ht="11.85" customHeight="1" x14ac:dyDescent="0.2">
      <c r="A107" s="135" t="s">
        <v>67</v>
      </c>
      <c r="B107" s="74">
        <v>15843</v>
      </c>
      <c r="C107" s="75">
        <v>53</v>
      </c>
      <c r="D107" s="76">
        <v>234</v>
      </c>
      <c r="E107" s="76">
        <v>14140</v>
      </c>
      <c r="F107" s="76">
        <v>11</v>
      </c>
      <c r="G107" s="76">
        <v>947</v>
      </c>
      <c r="H107" s="76">
        <v>72</v>
      </c>
      <c r="I107" s="76">
        <v>53</v>
      </c>
      <c r="J107" s="76">
        <v>300</v>
      </c>
      <c r="K107" s="76">
        <v>5</v>
      </c>
      <c r="L107" s="76">
        <v>2</v>
      </c>
      <c r="M107" s="76">
        <v>17</v>
      </c>
      <c r="N107" s="77">
        <v>6</v>
      </c>
      <c r="O107" s="77">
        <v>3</v>
      </c>
      <c r="P107" s="77">
        <v>0</v>
      </c>
      <c r="Q107" s="75">
        <v>9547</v>
      </c>
      <c r="R107" s="122">
        <v>60.260051757874145</v>
      </c>
      <c r="S107" s="76">
        <v>9109</v>
      </c>
      <c r="T107" s="122">
        <v>57.495423846493722</v>
      </c>
      <c r="U107" s="76">
        <v>7316</v>
      </c>
      <c r="V107" s="122">
        <v>46.178122830272045</v>
      </c>
      <c r="W107" s="122">
        <v>33.140112352458495</v>
      </c>
      <c r="X107" s="128">
        <v>51.228203517587943</v>
      </c>
      <c r="Y107" s="78">
        <v>28</v>
      </c>
      <c r="Z107" s="79">
        <v>450</v>
      </c>
      <c r="AA107" s="79">
        <v>1746</v>
      </c>
      <c r="AB107" s="79">
        <v>4072</v>
      </c>
      <c r="AC107" s="79">
        <v>525</v>
      </c>
      <c r="AD107" s="79">
        <v>620</v>
      </c>
      <c r="AE107" s="79">
        <v>1086</v>
      </c>
      <c r="AF107" s="79">
        <v>1426</v>
      </c>
      <c r="AG107" s="79">
        <v>1618</v>
      </c>
      <c r="AH107" s="79">
        <v>1579</v>
      </c>
      <c r="AI107" s="79">
        <v>995</v>
      </c>
      <c r="AJ107" s="79">
        <v>630</v>
      </c>
      <c r="AK107" s="79">
        <v>305</v>
      </c>
      <c r="AL107" s="79">
        <v>315</v>
      </c>
      <c r="AM107" s="79">
        <v>88</v>
      </c>
      <c r="AN107" s="79">
        <v>162</v>
      </c>
      <c r="AO107" s="79">
        <v>32</v>
      </c>
      <c r="AP107" s="79">
        <v>26</v>
      </c>
      <c r="AQ107" s="79">
        <v>19</v>
      </c>
      <c r="AR107" s="79">
        <v>51</v>
      </c>
      <c r="AS107" s="79">
        <v>22</v>
      </c>
      <c r="AT107" s="79">
        <v>10</v>
      </c>
      <c r="AU107" s="79">
        <v>2</v>
      </c>
      <c r="AV107" s="79">
        <v>6</v>
      </c>
      <c r="AW107" s="79">
        <v>2</v>
      </c>
      <c r="AX107" s="79">
        <v>3</v>
      </c>
      <c r="AY107" s="79">
        <v>19</v>
      </c>
      <c r="AZ107" s="80">
        <v>6</v>
      </c>
    </row>
    <row r="108" spans="1:52" s="35" customFormat="1" ht="13.5" customHeight="1" x14ac:dyDescent="0.2">
      <c r="B108" s="116" t="s">
        <v>68</v>
      </c>
      <c r="C108" s="35" t="s">
        <v>69</v>
      </c>
      <c r="Y108" s="35" t="s">
        <v>69</v>
      </c>
    </row>
    <row r="109" spans="1:52" s="2" customFormat="1" ht="12.6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">
      <c r="A112" s="130">
        <v>0</v>
      </c>
      <c r="B112" s="45">
        <v>35</v>
      </c>
      <c r="C112" s="46">
        <v>3</v>
      </c>
      <c r="D112" s="47">
        <v>2</v>
      </c>
      <c r="E112" s="47">
        <v>26</v>
      </c>
      <c r="F112" s="47">
        <v>1</v>
      </c>
      <c r="G112" s="47">
        <v>1</v>
      </c>
      <c r="H112" s="47">
        <v>0</v>
      </c>
      <c r="I112" s="47">
        <v>1</v>
      </c>
      <c r="J112" s="47">
        <v>0</v>
      </c>
      <c r="K112" s="47">
        <v>0</v>
      </c>
      <c r="L112" s="47">
        <v>0</v>
      </c>
      <c r="M112" s="47">
        <v>0</v>
      </c>
      <c r="N112" s="48">
        <v>1</v>
      </c>
      <c r="O112" s="48">
        <v>0</v>
      </c>
      <c r="P112" s="48">
        <v>0</v>
      </c>
      <c r="Q112" s="46">
        <v>25</v>
      </c>
      <c r="R112" s="117">
        <v>71.428571428571431</v>
      </c>
      <c r="S112" s="47">
        <v>25</v>
      </c>
      <c r="T112" s="117">
        <v>71.428571428571431</v>
      </c>
      <c r="U112" s="47">
        <v>25</v>
      </c>
      <c r="V112" s="117">
        <v>71.428571428571431</v>
      </c>
      <c r="W112" s="117">
        <v>41.214285714285715</v>
      </c>
      <c r="X112" s="123">
        <v>54.325000000000003</v>
      </c>
      <c r="Y112" s="46">
        <v>0</v>
      </c>
      <c r="Z112" s="47">
        <v>4</v>
      </c>
      <c r="AA112" s="47">
        <v>6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1</v>
      </c>
      <c r="AI112" s="47">
        <v>20</v>
      </c>
      <c r="AJ112" s="47">
        <v>4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">
      <c r="A113" s="131">
        <v>1.0416666666666666E-2</v>
      </c>
      <c r="B113" s="51">
        <v>17</v>
      </c>
      <c r="C113" s="52">
        <v>3</v>
      </c>
      <c r="D113" s="53">
        <v>2</v>
      </c>
      <c r="E113" s="53">
        <v>12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10</v>
      </c>
      <c r="R113" s="118">
        <v>58.82352941176471</v>
      </c>
      <c r="S113" s="53">
        <v>10</v>
      </c>
      <c r="T113" s="118">
        <v>58.82352941176471</v>
      </c>
      <c r="U113" s="53">
        <v>10</v>
      </c>
      <c r="V113" s="118">
        <v>58.82352941176471</v>
      </c>
      <c r="W113" s="118">
        <v>35.864705882352943</v>
      </c>
      <c r="X113" s="124">
        <v>44.4375</v>
      </c>
      <c r="Y113" s="52">
        <v>0</v>
      </c>
      <c r="Z113" s="53">
        <v>0</v>
      </c>
      <c r="AA113" s="53">
        <v>7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10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">
      <c r="A114" s="131">
        <v>2.0833333333333332E-2</v>
      </c>
      <c r="B114" s="51">
        <v>18</v>
      </c>
      <c r="C114" s="52">
        <v>1</v>
      </c>
      <c r="D114" s="53">
        <v>2</v>
      </c>
      <c r="E114" s="53">
        <v>15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12</v>
      </c>
      <c r="R114" s="118">
        <v>66.666666666666657</v>
      </c>
      <c r="S114" s="53">
        <v>12</v>
      </c>
      <c r="T114" s="118">
        <v>66.666666666666657</v>
      </c>
      <c r="U114" s="53">
        <v>12</v>
      </c>
      <c r="V114" s="118">
        <v>66.666666666666657</v>
      </c>
      <c r="W114" s="118">
        <v>39.06666666666667</v>
      </c>
      <c r="X114" s="124">
        <v>45.637499999999996</v>
      </c>
      <c r="Y114" s="52">
        <v>0</v>
      </c>
      <c r="Z114" s="53">
        <v>1</v>
      </c>
      <c r="AA114" s="53">
        <v>5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12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">
      <c r="A115" s="131">
        <v>3.125E-2</v>
      </c>
      <c r="B115" s="51">
        <v>17</v>
      </c>
      <c r="C115" s="52">
        <v>1</v>
      </c>
      <c r="D115" s="53">
        <v>4</v>
      </c>
      <c r="E115" s="53">
        <v>12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11</v>
      </c>
      <c r="R115" s="118">
        <v>64.705882352941174</v>
      </c>
      <c r="S115" s="53">
        <v>11</v>
      </c>
      <c r="T115" s="118">
        <v>64.705882352941174</v>
      </c>
      <c r="U115" s="53">
        <v>11</v>
      </c>
      <c r="V115" s="118">
        <v>64.705882352941174</v>
      </c>
      <c r="W115" s="118">
        <v>38.200000000000003</v>
      </c>
      <c r="X115" s="124">
        <v>45.364772727272729</v>
      </c>
      <c r="Y115" s="52">
        <v>0</v>
      </c>
      <c r="Z115" s="53">
        <v>1</v>
      </c>
      <c r="AA115" s="53">
        <v>5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11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">
      <c r="A116" s="131">
        <v>4.1666666666666664E-2</v>
      </c>
      <c r="B116" s="51">
        <v>27</v>
      </c>
      <c r="C116" s="52">
        <v>1</v>
      </c>
      <c r="D116" s="53">
        <v>2</v>
      </c>
      <c r="E116" s="53">
        <v>21</v>
      </c>
      <c r="F116" s="53">
        <v>0</v>
      </c>
      <c r="G116" s="53">
        <v>0</v>
      </c>
      <c r="H116" s="53">
        <v>0</v>
      </c>
      <c r="I116" s="53">
        <v>3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18</v>
      </c>
      <c r="R116" s="118">
        <v>66.666666666666657</v>
      </c>
      <c r="S116" s="53">
        <v>18</v>
      </c>
      <c r="T116" s="118">
        <v>66.666666666666657</v>
      </c>
      <c r="U116" s="53">
        <v>18</v>
      </c>
      <c r="V116" s="118">
        <v>66.666666666666657</v>
      </c>
      <c r="W116" s="118">
        <v>38.966666666666661</v>
      </c>
      <c r="X116" s="124">
        <v>45.637499999999996</v>
      </c>
      <c r="Y116" s="52">
        <v>0</v>
      </c>
      <c r="Z116" s="53">
        <v>3</v>
      </c>
      <c r="AA116" s="53">
        <v>6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18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">
      <c r="A117" s="131">
        <v>5.2083333333333336E-2</v>
      </c>
      <c r="B117" s="51">
        <v>15</v>
      </c>
      <c r="C117" s="52">
        <v>3</v>
      </c>
      <c r="D117" s="53">
        <v>1</v>
      </c>
      <c r="E117" s="53">
        <v>11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8</v>
      </c>
      <c r="R117" s="118">
        <v>53.333333333333336</v>
      </c>
      <c r="S117" s="53">
        <v>8</v>
      </c>
      <c r="T117" s="118">
        <v>53.333333333333336</v>
      </c>
      <c r="U117" s="53">
        <v>8</v>
      </c>
      <c r="V117" s="118">
        <v>53.333333333333336</v>
      </c>
      <c r="W117" s="118">
        <v>33.693333333333335</v>
      </c>
      <c r="X117" s="124">
        <v>43.387499999999996</v>
      </c>
      <c r="Y117" s="52">
        <v>0</v>
      </c>
      <c r="Z117" s="53">
        <v>0</v>
      </c>
      <c r="AA117" s="53">
        <v>7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8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">
      <c r="A118" s="131">
        <v>6.25E-2</v>
      </c>
      <c r="B118" s="51">
        <v>15</v>
      </c>
      <c r="C118" s="52">
        <v>2</v>
      </c>
      <c r="D118" s="53">
        <v>0</v>
      </c>
      <c r="E118" s="53">
        <v>13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12</v>
      </c>
      <c r="R118" s="118">
        <v>80</v>
      </c>
      <c r="S118" s="53">
        <v>12</v>
      </c>
      <c r="T118" s="118">
        <v>80</v>
      </c>
      <c r="U118" s="53">
        <v>12</v>
      </c>
      <c r="V118" s="118">
        <v>80</v>
      </c>
      <c r="W118" s="118">
        <v>44.773333333333333</v>
      </c>
      <c r="X118" s="124">
        <v>47.137500000000003</v>
      </c>
      <c r="Y118" s="52">
        <v>0</v>
      </c>
      <c r="Z118" s="53">
        <v>0</v>
      </c>
      <c r="AA118" s="53">
        <v>3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12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">
      <c r="A119" s="131">
        <v>7.2916666666666671E-2</v>
      </c>
      <c r="B119" s="51">
        <v>14</v>
      </c>
      <c r="C119" s="52">
        <v>3</v>
      </c>
      <c r="D119" s="53">
        <v>2</v>
      </c>
      <c r="E119" s="53">
        <v>9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9</v>
      </c>
      <c r="R119" s="118">
        <v>64.285714285714292</v>
      </c>
      <c r="S119" s="53">
        <v>9</v>
      </c>
      <c r="T119" s="118">
        <v>64.285714285714292</v>
      </c>
      <c r="U119" s="53">
        <v>9</v>
      </c>
      <c r="V119" s="118">
        <v>64.285714285714292</v>
      </c>
      <c r="W119" s="118">
        <v>38.271428571428565</v>
      </c>
      <c r="X119" s="124">
        <v>45.304166666666667</v>
      </c>
      <c r="Y119" s="52">
        <v>0</v>
      </c>
      <c r="Z119" s="53">
        <v>0</v>
      </c>
      <c r="AA119" s="53">
        <v>5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9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">
      <c r="A120" s="131">
        <v>8.3333333333333329E-2</v>
      </c>
      <c r="B120" s="51">
        <v>8</v>
      </c>
      <c r="C120" s="52">
        <v>0</v>
      </c>
      <c r="D120" s="53">
        <v>0</v>
      </c>
      <c r="E120" s="53">
        <v>8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8</v>
      </c>
      <c r="R120" s="118">
        <v>100</v>
      </c>
      <c r="S120" s="53">
        <v>8</v>
      </c>
      <c r="T120" s="118">
        <v>100</v>
      </c>
      <c r="U120" s="53">
        <v>8</v>
      </c>
      <c r="V120" s="118">
        <v>100</v>
      </c>
      <c r="W120" s="118">
        <v>53.2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8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">
      <c r="A121" s="131">
        <v>9.375E-2</v>
      </c>
      <c r="B121" s="51">
        <v>11</v>
      </c>
      <c r="C121" s="52">
        <v>3</v>
      </c>
      <c r="D121" s="53">
        <v>0</v>
      </c>
      <c r="E121" s="53">
        <v>8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7</v>
      </c>
      <c r="R121" s="118">
        <v>63.636363636363633</v>
      </c>
      <c r="S121" s="53">
        <v>7</v>
      </c>
      <c r="T121" s="118">
        <v>63.636363636363633</v>
      </c>
      <c r="U121" s="53">
        <v>7</v>
      </c>
      <c r="V121" s="118">
        <v>63.636363636363633</v>
      </c>
      <c r="W121" s="118">
        <v>38.000000000000007</v>
      </c>
      <c r="X121" s="124">
        <v>45.208928571428572</v>
      </c>
      <c r="Y121" s="52">
        <v>0</v>
      </c>
      <c r="Z121" s="53">
        <v>0</v>
      </c>
      <c r="AA121" s="53">
        <v>4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7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">
      <c r="A122" s="131">
        <v>0.10416666666666667</v>
      </c>
      <c r="B122" s="51">
        <v>11</v>
      </c>
      <c r="C122" s="52">
        <v>1</v>
      </c>
      <c r="D122" s="53">
        <v>1</v>
      </c>
      <c r="E122" s="53">
        <v>9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6</v>
      </c>
      <c r="R122" s="118">
        <v>54.54545454545454</v>
      </c>
      <c r="S122" s="53">
        <v>6</v>
      </c>
      <c r="T122" s="118">
        <v>54.54545454545454</v>
      </c>
      <c r="U122" s="53">
        <v>6</v>
      </c>
      <c r="V122" s="118">
        <v>54.54545454545454</v>
      </c>
      <c r="W122" s="118">
        <v>34.154545454545456</v>
      </c>
      <c r="X122" s="124">
        <v>43.637500000000003</v>
      </c>
      <c r="Y122" s="52">
        <v>0</v>
      </c>
      <c r="Z122" s="53">
        <v>0</v>
      </c>
      <c r="AA122" s="53">
        <v>5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6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">
      <c r="A123" s="131">
        <v>0.11458333333333333</v>
      </c>
      <c r="B123" s="51">
        <v>18</v>
      </c>
      <c r="C123" s="52">
        <v>1</v>
      </c>
      <c r="D123" s="53">
        <v>3</v>
      </c>
      <c r="E123" s="53">
        <v>14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14</v>
      </c>
      <c r="R123" s="118">
        <v>77.777777777777786</v>
      </c>
      <c r="S123" s="53">
        <v>14</v>
      </c>
      <c r="T123" s="118">
        <v>77.777777777777786</v>
      </c>
      <c r="U123" s="53">
        <v>14</v>
      </c>
      <c r="V123" s="118">
        <v>77.777777777777786</v>
      </c>
      <c r="W123" s="118">
        <v>44.000000000000007</v>
      </c>
      <c r="X123" s="124">
        <v>46.92321428571428</v>
      </c>
      <c r="Y123" s="52">
        <v>0</v>
      </c>
      <c r="Z123" s="53">
        <v>0</v>
      </c>
      <c r="AA123" s="53">
        <v>4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14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">
      <c r="A124" s="131">
        <v>0.125</v>
      </c>
      <c r="B124" s="51">
        <v>14</v>
      </c>
      <c r="C124" s="52">
        <v>1</v>
      </c>
      <c r="D124" s="53">
        <v>4</v>
      </c>
      <c r="E124" s="53">
        <v>9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7</v>
      </c>
      <c r="R124" s="118">
        <v>50</v>
      </c>
      <c r="S124" s="53">
        <v>7</v>
      </c>
      <c r="T124" s="118">
        <v>50</v>
      </c>
      <c r="U124" s="53">
        <v>7</v>
      </c>
      <c r="V124" s="118">
        <v>50</v>
      </c>
      <c r="W124" s="118">
        <v>32.35</v>
      </c>
      <c r="X124" s="124">
        <v>42.637500000000003</v>
      </c>
      <c r="Y124" s="52">
        <v>0</v>
      </c>
      <c r="Z124" s="53">
        <v>0</v>
      </c>
      <c r="AA124" s="53">
        <v>7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7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">
      <c r="A125" s="131">
        <v>0.13541666666666666</v>
      </c>
      <c r="B125" s="51">
        <v>14</v>
      </c>
      <c r="C125" s="52">
        <v>3</v>
      </c>
      <c r="D125" s="53">
        <v>1</v>
      </c>
      <c r="E125" s="53">
        <v>10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9</v>
      </c>
      <c r="R125" s="118">
        <v>64.285714285714292</v>
      </c>
      <c r="S125" s="53">
        <v>9</v>
      </c>
      <c r="T125" s="118">
        <v>64.285714285714292</v>
      </c>
      <c r="U125" s="53">
        <v>9</v>
      </c>
      <c r="V125" s="118">
        <v>64.285714285714292</v>
      </c>
      <c r="W125" s="118">
        <v>38.414285714285711</v>
      </c>
      <c r="X125" s="124">
        <v>45.304166666666667</v>
      </c>
      <c r="Y125" s="52">
        <v>0</v>
      </c>
      <c r="Z125" s="53">
        <v>0</v>
      </c>
      <c r="AA125" s="53">
        <v>5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9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">
      <c r="A126" s="131">
        <v>0.14583333333333334</v>
      </c>
      <c r="B126" s="51">
        <v>7</v>
      </c>
      <c r="C126" s="52">
        <v>0</v>
      </c>
      <c r="D126" s="53">
        <v>1</v>
      </c>
      <c r="E126" s="53">
        <v>6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6</v>
      </c>
      <c r="R126" s="118">
        <v>85.714285714285708</v>
      </c>
      <c r="S126" s="53">
        <v>6</v>
      </c>
      <c r="T126" s="118">
        <v>85.714285714285708</v>
      </c>
      <c r="U126" s="53">
        <v>6</v>
      </c>
      <c r="V126" s="118">
        <v>85.714285714285708</v>
      </c>
      <c r="W126" s="118">
        <v>47.214285714285722</v>
      </c>
      <c r="X126" s="124" t="s">
        <v>63</v>
      </c>
      <c r="Y126" s="52">
        <v>0</v>
      </c>
      <c r="Z126" s="53">
        <v>0</v>
      </c>
      <c r="AA126" s="53">
        <v>1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6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">
      <c r="A127" s="131">
        <v>0.15625</v>
      </c>
      <c r="B127" s="51">
        <v>9</v>
      </c>
      <c r="C127" s="52">
        <v>0</v>
      </c>
      <c r="D127" s="53">
        <v>3</v>
      </c>
      <c r="E127" s="53">
        <v>6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3</v>
      </c>
      <c r="R127" s="118">
        <v>33.333333333333329</v>
      </c>
      <c r="S127" s="53">
        <v>3</v>
      </c>
      <c r="T127" s="118">
        <v>33.333333333333329</v>
      </c>
      <c r="U127" s="53">
        <v>3</v>
      </c>
      <c r="V127" s="118">
        <v>33.333333333333329</v>
      </c>
      <c r="W127" s="118">
        <v>25.000000000000004</v>
      </c>
      <c r="X127" s="124" t="s">
        <v>63</v>
      </c>
      <c r="Y127" s="52">
        <v>0</v>
      </c>
      <c r="Z127" s="53">
        <v>0</v>
      </c>
      <c r="AA127" s="53">
        <v>6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3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">
      <c r="A128" s="131">
        <v>0.16666666666666666</v>
      </c>
      <c r="B128" s="51">
        <v>12</v>
      </c>
      <c r="C128" s="52">
        <v>1</v>
      </c>
      <c r="D128" s="53">
        <v>1</v>
      </c>
      <c r="E128" s="53">
        <v>10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9</v>
      </c>
      <c r="R128" s="118">
        <v>75</v>
      </c>
      <c r="S128" s="53">
        <v>9</v>
      </c>
      <c r="T128" s="118">
        <v>75</v>
      </c>
      <c r="U128" s="53">
        <v>9</v>
      </c>
      <c r="V128" s="118">
        <v>75</v>
      </c>
      <c r="W128" s="118">
        <v>42.975000000000001</v>
      </c>
      <c r="X128" s="124">
        <v>46.637500000000003</v>
      </c>
      <c r="Y128" s="52">
        <v>0</v>
      </c>
      <c r="Z128" s="53">
        <v>0</v>
      </c>
      <c r="AA128" s="53">
        <v>3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9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">
      <c r="A129" s="131">
        <v>0.17708333333333334</v>
      </c>
      <c r="B129" s="51">
        <v>29</v>
      </c>
      <c r="C129" s="52">
        <v>2</v>
      </c>
      <c r="D129" s="53">
        <v>0</v>
      </c>
      <c r="E129" s="53">
        <v>27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27</v>
      </c>
      <c r="R129" s="118">
        <v>93.103448275862064</v>
      </c>
      <c r="S129" s="53">
        <v>27</v>
      </c>
      <c r="T129" s="118">
        <v>93.103448275862064</v>
      </c>
      <c r="U129" s="53">
        <v>27</v>
      </c>
      <c r="V129" s="118">
        <v>93.103448275862064</v>
      </c>
      <c r="W129" s="118">
        <v>50.310344827586206</v>
      </c>
      <c r="X129" s="124">
        <v>48.193055555555546</v>
      </c>
      <c r="Y129" s="52">
        <v>0</v>
      </c>
      <c r="Z129" s="53">
        <v>0</v>
      </c>
      <c r="AA129" s="53">
        <v>2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27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">
      <c r="A130" s="131">
        <v>0.1875</v>
      </c>
      <c r="B130" s="51">
        <v>18</v>
      </c>
      <c r="C130" s="52">
        <v>2</v>
      </c>
      <c r="D130" s="53">
        <v>4</v>
      </c>
      <c r="E130" s="53">
        <v>12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11</v>
      </c>
      <c r="R130" s="118">
        <v>61.111111111111114</v>
      </c>
      <c r="S130" s="53">
        <v>11</v>
      </c>
      <c r="T130" s="118">
        <v>61.111111111111114</v>
      </c>
      <c r="U130" s="53">
        <v>11</v>
      </c>
      <c r="V130" s="118">
        <v>61.111111111111114</v>
      </c>
      <c r="W130" s="118">
        <v>37.022222222222226</v>
      </c>
      <c r="X130" s="124">
        <v>44.819318181818176</v>
      </c>
      <c r="Y130" s="52">
        <v>0</v>
      </c>
      <c r="Z130" s="53">
        <v>0</v>
      </c>
      <c r="AA130" s="53">
        <v>7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11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">
      <c r="A131" s="131">
        <v>0.19791666666666666</v>
      </c>
      <c r="B131" s="51">
        <v>25</v>
      </c>
      <c r="C131" s="52">
        <v>1</v>
      </c>
      <c r="D131" s="53">
        <v>2</v>
      </c>
      <c r="E131" s="53">
        <v>22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22</v>
      </c>
      <c r="R131" s="118">
        <v>88</v>
      </c>
      <c r="S131" s="53">
        <v>22</v>
      </c>
      <c r="T131" s="118">
        <v>88</v>
      </c>
      <c r="U131" s="53">
        <v>22</v>
      </c>
      <c r="V131" s="118">
        <v>88</v>
      </c>
      <c r="W131" s="118">
        <v>48.184000000000005</v>
      </c>
      <c r="X131" s="124">
        <v>47.819318181818176</v>
      </c>
      <c r="Y131" s="52">
        <v>0</v>
      </c>
      <c r="Z131" s="53">
        <v>0</v>
      </c>
      <c r="AA131" s="53">
        <v>3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22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">
      <c r="A132" s="131">
        <v>0.20833333333333334</v>
      </c>
      <c r="B132" s="51">
        <v>26</v>
      </c>
      <c r="C132" s="52">
        <v>0</v>
      </c>
      <c r="D132" s="53">
        <v>0</v>
      </c>
      <c r="E132" s="53">
        <v>26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23</v>
      </c>
      <c r="R132" s="118">
        <v>88.461538461538453</v>
      </c>
      <c r="S132" s="53">
        <v>23</v>
      </c>
      <c r="T132" s="118">
        <v>88.461538461538453</v>
      </c>
      <c r="U132" s="53">
        <v>21</v>
      </c>
      <c r="V132" s="118">
        <v>80.769230769230774</v>
      </c>
      <c r="W132" s="118">
        <v>36.92307692307692</v>
      </c>
      <c r="X132" s="124">
        <v>40.012500000000003</v>
      </c>
      <c r="Y132" s="52">
        <v>0</v>
      </c>
      <c r="Z132" s="53">
        <v>0</v>
      </c>
      <c r="AA132" s="53">
        <v>3</v>
      </c>
      <c r="AB132" s="53">
        <v>0</v>
      </c>
      <c r="AC132" s="53">
        <v>2</v>
      </c>
      <c r="AD132" s="53">
        <v>0</v>
      </c>
      <c r="AE132" s="53">
        <v>0</v>
      </c>
      <c r="AF132" s="53">
        <v>17</v>
      </c>
      <c r="AG132" s="53">
        <v>0</v>
      </c>
      <c r="AH132" s="53">
        <v>0</v>
      </c>
      <c r="AI132" s="53">
        <v>4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">
      <c r="A133" s="131">
        <v>0.21875</v>
      </c>
      <c r="B133" s="51">
        <v>39</v>
      </c>
      <c r="C133" s="52">
        <v>1</v>
      </c>
      <c r="D133" s="53">
        <v>3</v>
      </c>
      <c r="E133" s="53">
        <v>35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35</v>
      </c>
      <c r="R133" s="118">
        <v>89.743589743589752</v>
      </c>
      <c r="S133" s="53">
        <v>35</v>
      </c>
      <c r="T133" s="118">
        <v>89.743589743589752</v>
      </c>
      <c r="U133" s="53">
        <v>35</v>
      </c>
      <c r="V133" s="118">
        <v>89.743589743589752</v>
      </c>
      <c r="W133" s="118">
        <v>36.220512820512816</v>
      </c>
      <c r="X133" s="124">
        <v>35.458928571428572</v>
      </c>
      <c r="Y133" s="52">
        <v>0</v>
      </c>
      <c r="Z133" s="53">
        <v>0</v>
      </c>
      <c r="AA133" s="53">
        <v>4</v>
      </c>
      <c r="AB133" s="53">
        <v>0</v>
      </c>
      <c r="AC133" s="53">
        <v>0</v>
      </c>
      <c r="AD133" s="53">
        <v>0</v>
      </c>
      <c r="AE133" s="53">
        <v>0</v>
      </c>
      <c r="AF133" s="53">
        <v>35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">
      <c r="A134" s="131">
        <v>0.22916666666666666</v>
      </c>
      <c r="B134" s="51">
        <v>32</v>
      </c>
      <c r="C134" s="52">
        <v>0</v>
      </c>
      <c r="D134" s="53">
        <v>3</v>
      </c>
      <c r="E134" s="53">
        <v>29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25</v>
      </c>
      <c r="R134" s="118">
        <v>78.125</v>
      </c>
      <c r="S134" s="53">
        <v>25</v>
      </c>
      <c r="T134" s="118">
        <v>78.125</v>
      </c>
      <c r="U134" s="53">
        <v>25</v>
      </c>
      <c r="V134" s="118">
        <v>78.125</v>
      </c>
      <c r="W134" s="118">
        <v>32.809375000000003</v>
      </c>
      <c r="X134" s="124">
        <v>34.837500000000006</v>
      </c>
      <c r="Y134" s="52">
        <v>0</v>
      </c>
      <c r="Z134" s="53">
        <v>1</v>
      </c>
      <c r="AA134" s="53">
        <v>6</v>
      </c>
      <c r="AB134" s="53">
        <v>0</v>
      </c>
      <c r="AC134" s="53">
        <v>0</v>
      </c>
      <c r="AD134" s="53">
        <v>0</v>
      </c>
      <c r="AE134" s="53">
        <v>0</v>
      </c>
      <c r="AF134" s="53">
        <v>25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">
      <c r="A135" s="131">
        <v>0.23958333333333334</v>
      </c>
      <c r="B135" s="51">
        <v>78</v>
      </c>
      <c r="C135" s="52">
        <v>4</v>
      </c>
      <c r="D135" s="53">
        <v>2</v>
      </c>
      <c r="E135" s="53">
        <v>72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72</v>
      </c>
      <c r="R135" s="118">
        <v>92.307692307692307</v>
      </c>
      <c r="S135" s="53">
        <v>72</v>
      </c>
      <c r="T135" s="118">
        <v>92.307692307692307</v>
      </c>
      <c r="U135" s="53">
        <v>72</v>
      </c>
      <c r="V135" s="118">
        <v>92.307692307692307</v>
      </c>
      <c r="W135" s="118">
        <v>36.9</v>
      </c>
      <c r="X135" s="124">
        <v>35.575000000000003</v>
      </c>
      <c r="Y135" s="52">
        <v>0</v>
      </c>
      <c r="Z135" s="53">
        <v>0</v>
      </c>
      <c r="AA135" s="53">
        <v>6</v>
      </c>
      <c r="AB135" s="53">
        <v>0</v>
      </c>
      <c r="AC135" s="53">
        <v>0</v>
      </c>
      <c r="AD135" s="53">
        <v>0</v>
      </c>
      <c r="AE135" s="53">
        <v>0</v>
      </c>
      <c r="AF135" s="53">
        <v>72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">
      <c r="A136" s="131">
        <v>0.25</v>
      </c>
      <c r="B136" s="51">
        <v>90</v>
      </c>
      <c r="C136" s="52">
        <v>2</v>
      </c>
      <c r="D136" s="53">
        <v>1</v>
      </c>
      <c r="E136" s="53">
        <v>86</v>
      </c>
      <c r="F136" s="53">
        <v>0</v>
      </c>
      <c r="G136" s="53">
        <v>0</v>
      </c>
      <c r="H136" s="53">
        <v>0</v>
      </c>
      <c r="I136" s="53">
        <v>0</v>
      </c>
      <c r="J136" s="53">
        <v>1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84</v>
      </c>
      <c r="R136" s="118">
        <v>93.333333333333329</v>
      </c>
      <c r="S136" s="53">
        <v>83</v>
      </c>
      <c r="T136" s="118">
        <v>92.222222222222229</v>
      </c>
      <c r="U136" s="53">
        <v>83</v>
      </c>
      <c r="V136" s="118">
        <v>92.222222222222229</v>
      </c>
      <c r="W136" s="118">
        <v>91.82</v>
      </c>
      <c r="X136" s="124">
        <v>126.53749999999999</v>
      </c>
      <c r="Y136" s="52">
        <v>1</v>
      </c>
      <c r="Z136" s="53">
        <v>3</v>
      </c>
      <c r="AA136" s="53">
        <v>2</v>
      </c>
      <c r="AB136" s="53">
        <v>0</v>
      </c>
      <c r="AC136" s="53">
        <v>1</v>
      </c>
      <c r="AD136" s="53">
        <v>0</v>
      </c>
      <c r="AE136" s="53">
        <v>0</v>
      </c>
      <c r="AF136" s="53">
        <v>27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5</v>
      </c>
      <c r="AQ136" s="53">
        <v>0</v>
      </c>
      <c r="AR136" s="53">
        <v>0</v>
      </c>
      <c r="AS136" s="53">
        <v>1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50</v>
      </c>
      <c r="AZ136" s="55">
        <v>0</v>
      </c>
    </row>
    <row r="137" spans="1:52" s="50" customFormat="1" ht="11.85" customHeight="1" x14ac:dyDescent="0.2">
      <c r="A137" s="131">
        <v>0.26041666666666669</v>
      </c>
      <c r="B137" s="51">
        <v>179</v>
      </c>
      <c r="C137" s="52">
        <v>3</v>
      </c>
      <c r="D137" s="53">
        <v>1</v>
      </c>
      <c r="E137" s="53">
        <v>174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169</v>
      </c>
      <c r="R137" s="118">
        <v>94.413407821229043</v>
      </c>
      <c r="S137" s="53">
        <v>169</v>
      </c>
      <c r="T137" s="118">
        <v>94.413407821229043</v>
      </c>
      <c r="U137" s="53">
        <v>168</v>
      </c>
      <c r="V137" s="118">
        <v>93.85474860335195</v>
      </c>
      <c r="W137" s="118">
        <v>60.55418994413408</v>
      </c>
      <c r="X137" s="124">
        <v>72.126630434782612</v>
      </c>
      <c r="Y137" s="52">
        <v>1</v>
      </c>
      <c r="Z137" s="53">
        <v>2</v>
      </c>
      <c r="AA137" s="53">
        <v>4</v>
      </c>
      <c r="AB137" s="53">
        <v>3</v>
      </c>
      <c r="AC137" s="53">
        <v>0</v>
      </c>
      <c r="AD137" s="53">
        <v>0</v>
      </c>
      <c r="AE137" s="53">
        <v>1</v>
      </c>
      <c r="AF137" s="53">
        <v>0</v>
      </c>
      <c r="AG137" s="53">
        <v>0</v>
      </c>
      <c r="AH137" s="53">
        <v>1</v>
      </c>
      <c r="AI137" s="53">
        <v>119</v>
      </c>
      <c r="AJ137" s="53">
        <v>2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46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">
      <c r="A138" s="131">
        <v>0.27083333333333331</v>
      </c>
      <c r="B138" s="51">
        <v>154</v>
      </c>
      <c r="C138" s="52">
        <v>3</v>
      </c>
      <c r="D138" s="53">
        <v>1</v>
      </c>
      <c r="E138" s="53">
        <v>149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1</v>
      </c>
      <c r="N138" s="54">
        <v>0</v>
      </c>
      <c r="O138" s="54">
        <v>0</v>
      </c>
      <c r="P138" s="54">
        <v>0</v>
      </c>
      <c r="Q138" s="52">
        <v>137</v>
      </c>
      <c r="R138" s="118">
        <v>88.961038961038966</v>
      </c>
      <c r="S138" s="53">
        <v>137</v>
      </c>
      <c r="T138" s="118">
        <v>88.961038961038966</v>
      </c>
      <c r="U138" s="53">
        <v>136</v>
      </c>
      <c r="V138" s="118">
        <v>88.311688311688314</v>
      </c>
      <c r="W138" s="118">
        <v>51.567532467532466</v>
      </c>
      <c r="X138" s="124">
        <v>58.963586956521745</v>
      </c>
      <c r="Y138" s="52">
        <v>0</v>
      </c>
      <c r="Z138" s="53">
        <v>9</v>
      </c>
      <c r="AA138" s="53">
        <v>8</v>
      </c>
      <c r="AB138" s="53">
        <v>0</v>
      </c>
      <c r="AC138" s="53">
        <v>0</v>
      </c>
      <c r="AD138" s="53">
        <v>1</v>
      </c>
      <c r="AE138" s="53">
        <v>0</v>
      </c>
      <c r="AF138" s="53">
        <v>0</v>
      </c>
      <c r="AG138" s="53">
        <v>2</v>
      </c>
      <c r="AH138" s="53">
        <v>47</v>
      </c>
      <c r="AI138" s="53">
        <v>44</v>
      </c>
      <c r="AJ138" s="53">
        <v>23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18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2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">
      <c r="A139" s="131">
        <v>0.28125</v>
      </c>
      <c r="B139" s="51">
        <v>255</v>
      </c>
      <c r="C139" s="52">
        <v>2</v>
      </c>
      <c r="D139" s="53">
        <v>4</v>
      </c>
      <c r="E139" s="53">
        <v>247</v>
      </c>
      <c r="F139" s="53">
        <v>0</v>
      </c>
      <c r="G139" s="53">
        <v>1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246</v>
      </c>
      <c r="R139" s="118">
        <v>96.470588235294116</v>
      </c>
      <c r="S139" s="53">
        <v>246</v>
      </c>
      <c r="T139" s="118">
        <v>96.470588235294116</v>
      </c>
      <c r="U139" s="53">
        <v>246</v>
      </c>
      <c r="V139" s="118">
        <v>96.470588235294116</v>
      </c>
      <c r="W139" s="118">
        <v>44.496078431372545</v>
      </c>
      <c r="X139" s="124">
        <v>47.434375000000003</v>
      </c>
      <c r="Y139" s="52">
        <v>1</v>
      </c>
      <c r="Z139" s="53">
        <v>3</v>
      </c>
      <c r="AA139" s="53">
        <v>4</v>
      </c>
      <c r="AB139" s="53">
        <v>1</v>
      </c>
      <c r="AC139" s="53">
        <v>0</v>
      </c>
      <c r="AD139" s="53">
        <v>0</v>
      </c>
      <c r="AE139" s="53">
        <v>0</v>
      </c>
      <c r="AF139" s="53">
        <v>83</v>
      </c>
      <c r="AG139" s="53">
        <v>0</v>
      </c>
      <c r="AH139" s="53">
        <v>160</v>
      </c>
      <c r="AI139" s="53">
        <v>2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1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">
      <c r="A140" s="131">
        <v>0.29166666666666669</v>
      </c>
      <c r="B140" s="51">
        <v>229</v>
      </c>
      <c r="C140" s="52">
        <v>1</v>
      </c>
      <c r="D140" s="53">
        <v>4</v>
      </c>
      <c r="E140" s="53">
        <v>220</v>
      </c>
      <c r="F140" s="53">
        <v>0</v>
      </c>
      <c r="G140" s="53">
        <v>2</v>
      </c>
      <c r="H140" s="53">
        <v>1</v>
      </c>
      <c r="I140" s="53">
        <v>1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219</v>
      </c>
      <c r="R140" s="118">
        <v>95.633187772925766</v>
      </c>
      <c r="S140" s="53">
        <v>218</v>
      </c>
      <c r="T140" s="118">
        <v>95.196506550218345</v>
      </c>
      <c r="U140" s="53">
        <v>200</v>
      </c>
      <c r="V140" s="118">
        <v>87.336244541484717</v>
      </c>
      <c r="W140" s="118">
        <v>42.798689956331877</v>
      </c>
      <c r="X140" s="124">
        <v>56.948724489795921</v>
      </c>
      <c r="Y140" s="52">
        <v>0</v>
      </c>
      <c r="Z140" s="53">
        <v>4</v>
      </c>
      <c r="AA140" s="53">
        <v>6</v>
      </c>
      <c r="AB140" s="53">
        <v>0</v>
      </c>
      <c r="AC140" s="53">
        <v>1</v>
      </c>
      <c r="AD140" s="53">
        <v>0</v>
      </c>
      <c r="AE140" s="53">
        <v>18</v>
      </c>
      <c r="AF140" s="53">
        <v>115</v>
      </c>
      <c r="AG140" s="53">
        <v>4</v>
      </c>
      <c r="AH140" s="53">
        <v>21</v>
      </c>
      <c r="AI140" s="53">
        <v>3</v>
      </c>
      <c r="AJ140" s="53">
        <v>49</v>
      </c>
      <c r="AK140" s="53">
        <v>4</v>
      </c>
      <c r="AL140" s="53">
        <v>0</v>
      </c>
      <c r="AM140" s="53">
        <v>3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1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">
      <c r="A141" s="131">
        <v>0.30208333333333331</v>
      </c>
      <c r="B141" s="51">
        <v>333</v>
      </c>
      <c r="C141" s="52">
        <v>3</v>
      </c>
      <c r="D141" s="53">
        <v>5</v>
      </c>
      <c r="E141" s="53">
        <v>320</v>
      </c>
      <c r="F141" s="53">
        <v>1</v>
      </c>
      <c r="G141" s="53">
        <v>1</v>
      </c>
      <c r="H141" s="53">
        <v>0</v>
      </c>
      <c r="I141" s="53">
        <v>3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295</v>
      </c>
      <c r="R141" s="118">
        <v>88.588588588588593</v>
      </c>
      <c r="S141" s="53">
        <v>295</v>
      </c>
      <c r="T141" s="118">
        <v>88.588588588588593</v>
      </c>
      <c r="U141" s="53">
        <v>288</v>
      </c>
      <c r="V141" s="118">
        <v>86.486486486486484</v>
      </c>
      <c r="W141" s="118">
        <v>56.644444444444453</v>
      </c>
      <c r="X141" s="124">
        <v>87.799500000000009</v>
      </c>
      <c r="Y141" s="52">
        <v>5</v>
      </c>
      <c r="Z141" s="53">
        <v>15</v>
      </c>
      <c r="AA141" s="53">
        <v>17</v>
      </c>
      <c r="AB141" s="53">
        <v>1</v>
      </c>
      <c r="AC141" s="53">
        <v>0</v>
      </c>
      <c r="AD141" s="53">
        <v>0</v>
      </c>
      <c r="AE141" s="53">
        <v>7</v>
      </c>
      <c r="AF141" s="53">
        <v>32</v>
      </c>
      <c r="AG141" s="53">
        <v>92</v>
      </c>
      <c r="AH141" s="53">
        <v>3</v>
      </c>
      <c r="AI141" s="53">
        <v>10</v>
      </c>
      <c r="AJ141" s="53">
        <v>20</v>
      </c>
      <c r="AK141" s="53">
        <v>0</v>
      </c>
      <c r="AL141" s="53">
        <v>0</v>
      </c>
      <c r="AM141" s="53">
        <v>0</v>
      </c>
      <c r="AN141" s="53">
        <v>0</v>
      </c>
      <c r="AO141" s="53">
        <v>2</v>
      </c>
      <c r="AP141" s="53">
        <v>125</v>
      </c>
      <c r="AQ141" s="53">
        <v>2</v>
      </c>
      <c r="AR141" s="53">
        <v>2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">
      <c r="A142" s="131">
        <v>0.3125</v>
      </c>
      <c r="B142" s="51">
        <v>259</v>
      </c>
      <c r="C142" s="52">
        <v>8</v>
      </c>
      <c r="D142" s="53">
        <v>9</v>
      </c>
      <c r="E142" s="53">
        <v>235</v>
      </c>
      <c r="F142" s="53">
        <v>2</v>
      </c>
      <c r="G142" s="53">
        <v>1</v>
      </c>
      <c r="H142" s="53">
        <v>0</v>
      </c>
      <c r="I142" s="53">
        <v>4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208</v>
      </c>
      <c r="R142" s="118">
        <v>80.308880308880305</v>
      </c>
      <c r="S142" s="53">
        <v>204</v>
      </c>
      <c r="T142" s="118">
        <v>78.764478764478767</v>
      </c>
      <c r="U142" s="53">
        <v>204</v>
      </c>
      <c r="V142" s="118">
        <v>78.764478764478767</v>
      </c>
      <c r="W142" s="118">
        <v>46.356370656370657</v>
      </c>
      <c r="X142" s="124">
        <v>67.54692028985508</v>
      </c>
      <c r="Y142" s="52">
        <v>3</v>
      </c>
      <c r="Z142" s="53">
        <v>33</v>
      </c>
      <c r="AA142" s="53">
        <v>13</v>
      </c>
      <c r="AB142" s="53">
        <v>2</v>
      </c>
      <c r="AC142" s="53">
        <v>4</v>
      </c>
      <c r="AD142" s="53">
        <v>0</v>
      </c>
      <c r="AE142" s="53">
        <v>0</v>
      </c>
      <c r="AF142" s="53">
        <v>30</v>
      </c>
      <c r="AG142" s="53">
        <v>13</v>
      </c>
      <c r="AH142" s="53">
        <v>47</v>
      </c>
      <c r="AI142" s="53">
        <v>9</v>
      </c>
      <c r="AJ142" s="53">
        <v>2</v>
      </c>
      <c r="AK142" s="53">
        <v>24</v>
      </c>
      <c r="AL142" s="53">
        <v>69</v>
      </c>
      <c r="AM142" s="53">
        <v>4</v>
      </c>
      <c r="AN142" s="53">
        <v>2</v>
      </c>
      <c r="AO142" s="53">
        <v>2</v>
      </c>
      <c r="AP142" s="53">
        <v>2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">
      <c r="A143" s="131">
        <v>0.32291666666666669</v>
      </c>
      <c r="B143" s="51">
        <v>271</v>
      </c>
      <c r="C143" s="52">
        <v>6</v>
      </c>
      <c r="D143" s="53">
        <v>5</v>
      </c>
      <c r="E143" s="53">
        <v>255</v>
      </c>
      <c r="F143" s="53">
        <v>0</v>
      </c>
      <c r="G143" s="53">
        <v>0</v>
      </c>
      <c r="H143" s="53">
        <v>0</v>
      </c>
      <c r="I143" s="53">
        <v>4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227</v>
      </c>
      <c r="R143" s="118">
        <v>83.763837638376387</v>
      </c>
      <c r="S143" s="53">
        <v>209</v>
      </c>
      <c r="T143" s="118">
        <v>77.12177121771218</v>
      </c>
      <c r="U143" s="53">
        <v>85</v>
      </c>
      <c r="V143" s="118">
        <v>31.365313653136536</v>
      </c>
      <c r="W143" s="118">
        <v>28.793357933579337</v>
      </c>
      <c r="X143" s="124">
        <v>38.157341269841275</v>
      </c>
      <c r="Y143" s="52">
        <v>7</v>
      </c>
      <c r="Z143" s="53">
        <v>29</v>
      </c>
      <c r="AA143" s="53">
        <v>8</v>
      </c>
      <c r="AB143" s="53">
        <v>0</v>
      </c>
      <c r="AC143" s="53">
        <v>18</v>
      </c>
      <c r="AD143" s="53">
        <v>120</v>
      </c>
      <c r="AE143" s="53">
        <v>4</v>
      </c>
      <c r="AF143" s="53">
        <v>63</v>
      </c>
      <c r="AG143" s="53">
        <v>0</v>
      </c>
      <c r="AH143" s="53">
        <v>22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">
      <c r="A144" s="131">
        <v>0.33333333333333331</v>
      </c>
      <c r="B144" s="51">
        <v>196</v>
      </c>
      <c r="C144" s="52">
        <v>4</v>
      </c>
      <c r="D144" s="53">
        <v>2</v>
      </c>
      <c r="E144" s="53">
        <v>189</v>
      </c>
      <c r="F144" s="53">
        <v>0</v>
      </c>
      <c r="G144" s="53">
        <v>0</v>
      </c>
      <c r="H144" s="53">
        <v>0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167</v>
      </c>
      <c r="R144" s="118">
        <v>85.204081632653057</v>
      </c>
      <c r="S144" s="53">
        <v>167</v>
      </c>
      <c r="T144" s="118">
        <v>85.204081632653057</v>
      </c>
      <c r="U144" s="53">
        <v>105</v>
      </c>
      <c r="V144" s="118">
        <v>53.571428571428569</v>
      </c>
      <c r="W144" s="118">
        <v>30.857142857142858</v>
      </c>
      <c r="X144" s="124">
        <v>36.977305825242723</v>
      </c>
      <c r="Y144" s="52">
        <v>10</v>
      </c>
      <c r="Z144" s="53">
        <v>16</v>
      </c>
      <c r="AA144" s="53">
        <v>3</v>
      </c>
      <c r="AB144" s="53">
        <v>0</v>
      </c>
      <c r="AC144" s="53">
        <v>0</v>
      </c>
      <c r="AD144" s="53">
        <v>62</v>
      </c>
      <c r="AE144" s="53">
        <v>0</v>
      </c>
      <c r="AF144" s="53">
        <v>103</v>
      </c>
      <c r="AG144" s="53">
        <v>0</v>
      </c>
      <c r="AH144" s="53">
        <v>2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">
      <c r="A145" s="131">
        <v>0.34375</v>
      </c>
      <c r="B145" s="51">
        <v>201</v>
      </c>
      <c r="C145" s="52">
        <v>2</v>
      </c>
      <c r="D145" s="53">
        <v>11</v>
      </c>
      <c r="E145" s="53">
        <v>181</v>
      </c>
      <c r="F145" s="53">
        <v>1</v>
      </c>
      <c r="G145" s="53">
        <v>0</v>
      </c>
      <c r="H145" s="53">
        <v>1</v>
      </c>
      <c r="I145" s="53">
        <v>4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0</v>
      </c>
      <c r="Q145" s="52">
        <v>145</v>
      </c>
      <c r="R145" s="118">
        <v>72.139303482587067</v>
      </c>
      <c r="S145" s="53">
        <v>141</v>
      </c>
      <c r="T145" s="118">
        <v>70.149253731343293</v>
      </c>
      <c r="U145" s="53">
        <v>141</v>
      </c>
      <c r="V145" s="118">
        <v>70.149253731343293</v>
      </c>
      <c r="W145" s="118">
        <v>30.945273631840795</v>
      </c>
      <c r="X145" s="124">
        <v>39.352101769911506</v>
      </c>
      <c r="Y145" s="52">
        <v>2</v>
      </c>
      <c r="Z145" s="53">
        <v>46</v>
      </c>
      <c r="AA145" s="53">
        <v>5</v>
      </c>
      <c r="AB145" s="53">
        <v>3</v>
      </c>
      <c r="AC145" s="53">
        <v>4</v>
      </c>
      <c r="AD145" s="53">
        <v>0</v>
      </c>
      <c r="AE145" s="53">
        <v>0</v>
      </c>
      <c r="AF145" s="53">
        <v>113</v>
      </c>
      <c r="AG145" s="53">
        <v>0</v>
      </c>
      <c r="AH145" s="53">
        <v>26</v>
      </c>
      <c r="AI145" s="53">
        <v>1</v>
      </c>
      <c r="AJ145" s="53">
        <v>1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">
      <c r="A146" s="131">
        <v>0.35416666666666669</v>
      </c>
      <c r="B146" s="51">
        <v>278</v>
      </c>
      <c r="C146" s="52">
        <v>4</v>
      </c>
      <c r="D146" s="53">
        <v>18</v>
      </c>
      <c r="E146" s="53">
        <v>248</v>
      </c>
      <c r="F146" s="53">
        <v>0</v>
      </c>
      <c r="G146" s="53">
        <v>1</v>
      </c>
      <c r="H146" s="53">
        <v>0</v>
      </c>
      <c r="I146" s="53">
        <v>5</v>
      </c>
      <c r="J146" s="53">
        <v>0</v>
      </c>
      <c r="K146" s="53">
        <v>0</v>
      </c>
      <c r="L146" s="53">
        <v>0</v>
      </c>
      <c r="M146" s="53">
        <v>0</v>
      </c>
      <c r="N146" s="54">
        <v>1</v>
      </c>
      <c r="O146" s="54">
        <v>1</v>
      </c>
      <c r="P146" s="54">
        <v>0</v>
      </c>
      <c r="Q146" s="52">
        <v>202</v>
      </c>
      <c r="R146" s="118">
        <v>72.661870503597129</v>
      </c>
      <c r="S146" s="53">
        <v>200</v>
      </c>
      <c r="T146" s="118">
        <v>71.942446043165461</v>
      </c>
      <c r="U146" s="53">
        <v>191</v>
      </c>
      <c r="V146" s="118">
        <v>68.705035971223012</v>
      </c>
      <c r="W146" s="118">
        <v>33.223021582733814</v>
      </c>
      <c r="X146" s="124">
        <v>46.429807692307698</v>
      </c>
      <c r="Y146" s="52">
        <v>2</v>
      </c>
      <c r="Z146" s="53">
        <v>64</v>
      </c>
      <c r="AA146" s="53">
        <v>10</v>
      </c>
      <c r="AB146" s="53">
        <v>0</v>
      </c>
      <c r="AC146" s="53">
        <v>2</v>
      </c>
      <c r="AD146" s="53">
        <v>0</v>
      </c>
      <c r="AE146" s="53">
        <v>9</v>
      </c>
      <c r="AF146" s="53">
        <v>61</v>
      </c>
      <c r="AG146" s="53">
        <v>0</v>
      </c>
      <c r="AH146" s="53">
        <v>130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">
      <c r="A147" s="131">
        <v>0.36458333333333331</v>
      </c>
      <c r="B147" s="51">
        <v>251</v>
      </c>
      <c r="C147" s="52">
        <v>4</v>
      </c>
      <c r="D147" s="53">
        <v>17</v>
      </c>
      <c r="E147" s="53">
        <v>224</v>
      </c>
      <c r="F147" s="53">
        <v>1</v>
      </c>
      <c r="G147" s="53">
        <v>1</v>
      </c>
      <c r="H147" s="53">
        <v>2</v>
      </c>
      <c r="I147" s="53">
        <v>1</v>
      </c>
      <c r="J147" s="53">
        <v>0</v>
      </c>
      <c r="K147" s="53">
        <v>0</v>
      </c>
      <c r="L147" s="53">
        <v>1</v>
      </c>
      <c r="M147" s="53">
        <v>0</v>
      </c>
      <c r="N147" s="54">
        <v>0</v>
      </c>
      <c r="O147" s="54">
        <v>0</v>
      </c>
      <c r="P147" s="54">
        <v>0</v>
      </c>
      <c r="Q147" s="52">
        <v>164</v>
      </c>
      <c r="R147" s="118">
        <v>65.338645418326692</v>
      </c>
      <c r="S147" s="53">
        <v>164</v>
      </c>
      <c r="T147" s="118">
        <v>65.338645418326692</v>
      </c>
      <c r="U147" s="53">
        <v>52</v>
      </c>
      <c r="V147" s="118">
        <v>20.717131474103585</v>
      </c>
      <c r="W147" s="118">
        <v>22.904780876494026</v>
      </c>
      <c r="X147" s="124">
        <v>37.190131578947366</v>
      </c>
      <c r="Y147" s="52">
        <v>13</v>
      </c>
      <c r="Z147" s="53">
        <v>72</v>
      </c>
      <c r="AA147" s="53">
        <v>2</v>
      </c>
      <c r="AB147" s="53">
        <v>0</v>
      </c>
      <c r="AC147" s="53">
        <v>0</v>
      </c>
      <c r="AD147" s="53">
        <v>112</v>
      </c>
      <c r="AE147" s="53">
        <v>0</v>
      </c>
      <c r="AF147" s="53">
        <v>19</v>
      </c>
      <c r="AG147" s="53">
        <v>30</v>
      </c>
      <c r="AH147" s="53">
        <v>1</v>
      </c>
      <c r="AI147" s="53">
        <v>0</v>
      </c>
      <c r="AJ147" s="53">
        <v>2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">
      <c r="A148" s="131">
        <v>0.375</v>
      </c>
      <c r="B148" s="51">
        <v>217</v>
      </c>
      <c r="C148" s="52">
        <v>4</v>
      </c>
      <c r="D148" s="53">
        <v>13</v>
      </c>
      <c r="E148" s="53">
        <v>195</v>
      </c>
      <c r="F148" s="53">
        <v>0</v>
      </c>
      <c r="G148" s="53">
        <v>0</v>
      </c>
      <c r="H148" s="53">
        <v>0</v>
      </c>
      <c r="I148" s="53">
        <v>3</v>
      </c>
      <c r="J148" s="53">
        <v>0</v>
      </c>
      <c r="K148" s="53">
        <v>0</v>
      </c>
      <c r="L148" s="53">
        <v>0</v>
      </c>
      <c r="M148" s="53">
        <v>0</v>
      </c>
      <c r="N148" s="54">
        <v>2</v>
      </c>
      <c r="O148" s="54">
        <v>0</v>
      </c>
      <c r="P148" s="54">
        <v>0</v>
      </c>
      <c r="Q148" s="52">
        <v>149</v>
      </c>
      <c r="R148" s="118">
        <v>68.663594470046093</v>
      </c>
      <c r="S148" s="53">
        <v>149</v>
      </c>
      <c r="T148" s="118">
        <v>68.663594470046093</v>
      </c>
      <c r="U148" s="53">
        <v>149</v>
      </c>
      <c r="V148" s="118">
        <v>68.663594470046093</v>
      </c>
      <c r="W148" s="118">
        <v>42.500460829493086</v>
      </c>
      <c r="X148" s="124">
        <v>61.597865853658533</v>
      </c>
      <c r="Y148" s="52">
        <v>3</v>
      </c>
      <c r="Z148" s="53">
        <v>53</v>
      </c>
      <c r="AA148" s="53">
        <v>12</v>
      </c>
      <c r="AB148" s="53">
        <v>0</v>
      </c>
      <c r="AC148" s="53">
        <v>0</v>
      </c>
      <c r="AD148" s="53">
        <v>0</v>
      </c>
      <c r="AE148" s="53">
        <v>0</v>
      </c>
      <c r="AF148" s="53">
        <v>65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82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2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">
      <c r="A149" s="131">
        <v>0.38541666666666669</v>
      </c>
      <c r="B149" s="51">
        <v>216</v>
      </c>
      <c r="C149" s="52">
        <v>4</v>
      </c>
      <c r="D149" s="53">
        <v>7</v>
      </c>
      <c r="E149" s="53">
        <v>199</v>
      </c>
      <c r="F149" s="53">
        <v>0</v>
      </c>
      <c r="G149" s="53">
        <v>0</v>
      </c>
      <c r="H149" s="53">
        <v>0</v>
      </c>
      <c r="I149" s="53">
        <v>3</v>
      </c>
      <c r="J149" s="53">
        <v>0</v>
      </c>
      <c r="K149" s="53">
        <v>0</v>
      </c>
      <c r="L149" s="53">
        <v>0</v>
      </c>
      <c r="M149" s="53">
        <v>3</v>
      </c>
      <c r="N149" s="54">
        <v>0</v>
      </c>
      <c r="O149" s="54">
        <v>0</v>
      </c>
      <c r="P149" s="54">
        <v>0</v>
      </c>
      <c r="Q149" s="52">
        <v>174</v>
      </c>
      <c r="R149" s="118">
        <v>80.555555555555557</v>
      </c>
      <c r="S149" s="53">
        <v>170</v>
      </c>
      <c r="T149" s="118">
        <v>78.703703703703709</v>
      </c>
      <c r="U149" s="53">
        <v>134</v>
      </c>
      <c r="V149" s="118">
        <v>62.037037037037038</v>
      </c>
      <c r="W149" s="118">
        <v>51.648611111111116</v>
      </c>
      <c r="X149" s="124">
        <v>70.749499999999998</v>
      </c>
      <c r="Y149" s="52">
        <v>3</v>
      </c>
      <c r="Z149" s="53">
        <v>20</v>
      </c>
      <c r="AA149" s="53">
        <v>16</v>
      </c>
      <c r="AB149" s="53">
        <v>3</v>
      </c>
      <c r="AC149" s="53">
        <v>4</v>
      </c>
      <c r="AD149" s="53">
        <v>36</v>
      </c>
      <c r="AE149" s="53">
        <v>0</v>
      </c>
      <c r="AF149" s="53">
        <v>0</v>
      </c>
      <c r="AG149" s="53">
        <v>0</v>
      </c>
      <c r="AH149" s="53">
        <v>2</v>
      </c>
      <c r="AI149" s="53">
        <v>0</v>
      </c>
      <c r="AJ149" s="53">
        <v>7</v>
      </c>
      <c r="AK149" s="53">
        <v>0</v>
      </c>
      <c r="AL149" s="53">
        <v>0</v>
      </c>
      <c r="AM149" s="53">
        <v>125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">
      <c r="A150" s="131">
        <v>0.39583333333333331</v>
      </c>
      <c r="B150" s="51">
        <v>244</v>
      </c>
      <c r="C150" s="52">
        <v>6</v>
      </c>
      <c r="D150" s="53">
        <v>7</v>
      </c>
      <c r="E150" s="53">
        <v>229</v>
      </c>
      <c r="F150" s="53">
        <v>0</v>
      </c>
      <c r="G150" s="53">
        <v>0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1</v>
      </c>
      <c r="N150" s="54">
        <v>0</v>
      </c>
      <c r="O150" s="54">
        <v>0</v>
      </c>
      <c r="P150" s="54">
        <v>0</v>
      </c>
      <c r="Q150" s="52">
        <v>199</v>
      </c>
      <c r="R150" s="118">
        <v>81.557377049180317</v>
      </c>
      <c r="S150" s="53">
        <v>199</v>
      </c>
      <c r="T150" s="118">
        <v>81.557377049180317</v>
      </c>
      <c r="U150" s="53">
        <v>51</v>
      </c>
      <c r="V150" s="118">
        <v>20.901639344262296</v>
      </c>
      <c r="W150" s="118">
        <v>36.608196721311472</v>
      </c>
      <c r="X150" s="124">
        <v>45.800765306122436</v>
      </c>
      <c r="Y150" s="52">
        <v>3</v>
      </c>
      <c r="Z150" s="53">
        <v>35</v>
      </c>
      <c r="AA150" s="53">
        <v>7</v>
      </c>
      <c r="AB150" s="53">
        <v>0</v>
      </c>
      <c r="AC150" s="53">
        <v>0</v>
      </c>
      <c r="AD150" s="53">
        <v>148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49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2</v>
      </c>
    </row>
    <row r="151" spans="1:52" s="50" customFormat="1" ht="11.85" customHeight="1" x14ac:dyDescent="0.2">
      <c r="A151" s="131">
        <v>0.40625</v>
      </c>
      <c r="B151" s="51">
        <v>202</v>
      </c>
      <c r="C151" s="52">
        <v>4</v>
      </c>
      <c r="D151" s="53">
        <v>4</v>
      </c>
      <c r="E151" s="53">
        <v>193</v>
      </c>
      <c r="F151" s="53">
        <v>0</v>
      </c>
      <c r="G151" s="53">
        <v>0</v>
      </c>
      <c r="H151" s="53">
        <v>0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179</v>
      </c>
      <c r="R151" s="118">
        <v>88.613861386138609</v>
      </c>
      <c r="S151" s="53">
        <v>179</v>
      </c>
      <c r="T151" s="118">
        <v>88.613861386138609</v>
      </c>
      <c r="U151" s="53">
        <v>179</v>
      </c>
      <c r="V151" s="118">
        <v>88.613861386138609</v>
      </c>
      <c r="W151" s="118">
        <v>78.077227722772264</v>
      </c>
      <c r="X151" s="124">
        <v>92.586775362318846</v>
      </c>
      <c r="Y151" s="52">
        <v>11</v>
      </c>
      <c r="Z151" s="53">
        <v>10</v>
      </c>
      <c r="AA151" s="53">
        <v>2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2</v>
      </c>
      <c r="AI151" s="53">
        <v>0</v>
      </c>
      <c r="AJ151" s="53">
        <v>0</v>
      </c>
      <c r="AK151" s="53">
        <v>0</v>
      </c>
      <c r="AL151" s="53">
        <v>31</v>
      </c>
      <c r="AM151" s="53">
        <v>0</v>
      </c>
      <c r="AN151" s="53">
        <v>0</v>
      </c>
      <c r="AO151" s="53">
        <v>6</v>
      </c>
      <c r="AP151" s="53">
        <v>0</v>
      </c>
      <c r="AQ151" s="53">
        <v>138</v>
      </c>
      <c r="AR151" s="53">
        <v>0</v>
      </c>
      <c r="AS151" s="53">
        <v>0</v>
      </c>
      <c r="AT151" s="53">
        <v>0</v>
      </c>
      <c r="AU151" s="53">
        <v>0</v>
      </c>
      <c r="AV151" s="53">
        <v>2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">
      <c r="A152" s="131">
        <v>0.41666666666666669</v>
      </c>
      <c r="B152" s="51">
        <v>191</v>
      </c>
      <c r="C152" s="52">
        <v>8</v>
      </c>
      <c r="D152" s="53">
        <v>5</v>
      </c>
      <c r="E152" s="53">
        <v>173</v>
      </c>
      <c r="F152" s="53">
        <v>0</v>
      </c>
      <c r="G152" s="53">
        <v>2</v>
      </c>
      <c r="H152" s="53">
        <v>1</v>
      </c>
      <c r="I152" s="53">
        <v>2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153</v>
      </c>
      <c r="R152" s="118">
        <v>80.104712041884824</v>
      </c>
      <c r="S152" s="53">
        <v>151</v>
      </c>
      <c r="T152" s="118">
        <v>79.057591623036643</v>
      </c>
      <c r="U152" s="53">
        <v>151</v>
      </c>
      <c r="V152" s="118">
        <v>79.057591623036643</v>
      </c>
      <c r="W152" s="118">
        <v>71.80209424083769</v>
      </c>
      <c r="X152" s="124">
        <v>91.743560606060612</v>
      </c>
      <c r="Y152" s="52">
        <v>2</v>
      </c>
      <c r="Z152" s="53">
        <v>25</v>
      </c>
      <c r="AA152" s="53">
        <v>11</v>
      </c>
      <c r="AB152" s="53">
        <v>0</v>
      </c>
      <c r="AC152" s="53">
        <v>2</v>
      </c>
      <c r="AD152" s="53">
        <v>0</v>
      </c>
      <c r="AE152" s="53">
        <v>0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1</v>
      </c>
      <c r="AL152" s="53">
        <v>0</v>
      </c>
      <c r="AM152" s="53">
        <v>3</v>
      </c>
      <c r="AN152" s="53">
        <v>0</v>
      </c>
      <c r="AO152" s="53">
        <v>47</v>
      </c>
      <c r="AP152" s="53">
        <v>0</v>
      </c>
      <c r="AQ152" s="53">
        <v>99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">
      <c r="A153" s="131">
        <v>0.42708333333333331</v>
      </c>
      <c r="B153" s="51">
        <v>168</v>
      </c>
      <c r="C153" s="52">
        <v>5</v>
      </c>
      <c r="D153" s="53">
        <v>12</v>
      </c>
      <c r="E153" s="53">
        <v>146</v>
      </c>
      <c r="F153" s="53">
        <v>0</v>
      </c>
      <c r="G153" s="53">
        <v>0</v>
      </c>
      <c r="H153" s="53">
        <v>0</v>
      </c>
      <c r="I153" s="53">
        <v>4</v>
      </c>
      <c r="J153" s="53">
        <v>0</v>
      </c>
      <c r="K153" s="53">
        <v>0</v>
      </c>
      <c r="L153" s="53">
        <v>1</v>
      </c>
      <c r="M153" s="53">
        <v>0</v>
      </c>
      <c r="N153" s="54">
        <v>0</v>
      </c>
      <c r="O153" s="54">
        <v>0</v>
      </c>
      <c r="P153" s="54">
        <v>0</v>
      </c>
      <c r="Q153" s="52">
        <v>135</v>
      </c>
      <c r="R153" s="118">
        <v>80.357142857142861</v>
      </c>
      <c r="S153" s="53">
        <v>135</v>
      </c>
      <c r="T153" s="118">
        <v>80.357142857142861</v>
      </c>
      <c r="U153" s="53">
        <v>133</v>
      </c>
      <c r="V153" s="118">
        <v>79.166666666666657</v>
      </c>
      <c r="W153" s="118">
        <v>57.853571428571428</v>
      </c>
      <c r="X153" s="124">
        <v>75.372794117647061</v>
      </c>
      <c r="Y153" s="52">
        <v>2</v>
      </c>
      <c r="Z153" s="53">
        <v>12</v>
      </c>
      <c r="AA153" s="53">
        <v>19</v>
      </c>
      <c r="AB153" s="53">
        <v>0</v>
      </c>
      <c r="AC153" s="53">
        <v>0</v>
      </c>
      <c r="AD153" s="53">
        <v>0</v>
      </c>
      <c r="AE153" s="53">
        <v>2</v>
      </c>
      <c r="AF153" s="53">
        <v>0</v>
      </c>
      <c r="AG153" s="53">
        <v>0</v>
      </c>
      <c r="AH153" s="53">
        <v>0</v>
      </c>
      <c r="AI153" s="53">
        <v>0</v>
      </c>
      <c r="AJ153" s="53">
        <v>65</v>
      </c>
      <c r="AK153" s="53">
        <v>0</v>
      </c>
      <c r="AL153" s="53">
        <v>0</v>
      </c>
      <c r="AM153" s="53">
        <v>0</v>
      </c>
      <c r="AN153" s="53">
        <v>0</v>
      </c>
      <c r="AO153" s="53">
        <v>68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">
      <c r="A154" s="131">
        <v>0.4375</v>
      </c>
      <c r="B154" s="51">
        <v>182</v>
      </c>
      <c r="C154" s="52">
        <v>5</v>
      </c>
      <c r="D154" s="53">
        <v>6</v>
      </c>
      <c r="E154" s="53">
        <v>165</v>
      </c>
      <c r="F154" s="53">
        <v>0</v>
      </c>
      <c r="G154" s="53">
        <v>1</v>
      </c>
      <c r="H154" s="53">
        <v>0</v>
      </c>
      <c r="I154" s="53">
        <v>4</v>
      </c>
      <c r="J154" s="53">
        <v>0</v>
      </c>
      <c r="K154" s="53">
        <v>0</v>
      </c>
      <c r="L154" s="53">
        <v>0</v>
      </c>
      <c r="M154" s="53">
        <v>1</v>
      </c>
      <c r="N154" s="54">
        <v>0</v>
      </c>
      <c r="O154" s="54">
        <v>0</v>
      </c>
      <c r="P154" s="54">
        <v>0</v>
      </c>
      <c r="Q154" s="52">
        <v>145</v>
      </c>
      <c r="R154" s="118">
        <v>79.670329670329664</v>
      </c>
      <c r="S154" s="53">
        <v>145</v>
      </c>
      <c r="T154" s="118">
        <v>79.670329670329664</v>
      </c>
      <c r="U154" s="53">
        <v>143</v>
      </c>
      <c r="V154" s="118">
        <v>78.571428571428569</v>
      </c>
      <c r="W154" s="118">
        <v>50.706593406593406</v>
      </c>
      <c r="X154" s="124">
        <v>87.504166666666649</v>
      </c>
      <c r="Y154" s="52">
        <v>5</v>
      </c>
      <c r="Z154" s="53">
        <v>16</v>
      </c>
      <c r="AA154" s="53">
        <v>16</v>
      </c>
      <c r="AB154" s="53">
        <v>0</v>
      </c>
      <c r="AC154" s="53">
        <v>0</v>
      </c>
      <c r="AD154" s="53">
        <v>2</v>
      </c>
      <c r="AE154" s="53">
        <v>0</v>
      </c>
      <c r="AF154" s="53">
        <v>2</v>
      </c>
      <c r="AG154" s="53">
        <v>0</v>
      </c>
      <c r="AH154" s="53">
        <v>98</v>
      </c>
      <c r="AI154" s="53">
        <v>0</v>
      </c>
      <c r="AJ154" s="53">
        <v>6</v>
      </c>
      <c r="AK154" s="53">
        <v>0</v>
      </c>
      <c r="AL154" s="53">
        <v>3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15</v>
      </c>
      <c r="AU154" s="53">
        <v>19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">
      <c r="A155" s="131">
        <v>0.44791666666666669</v>
      </c>
      <c r="B155" s="51">
        <v>197</v>
      </c>
      <c r="C155" s="52">
        <v>4</v>
      </c>
      <c r="D155" s="53">
        <v>4</v>
      </c>
      <c r="E155" s="53">
        <v>186</v>
      </c>
      <c r="F155" s="53">
        <v>0</v>
      </c>
      <c r="G155" s="53">
        <v>0</v>
      </c>
      <c r="H155" s="53">
        <v>0</v>
      </c>
      <c r="I155" s="53">
        <v>2</v>
      </c>
      <c r="J155" s="53">
        <v>0</v>
      </c>
      <c r="K155" s="53">
        <v>0</v>
      </c>
      <c r="L155" s="53">
        <v>0</v>
      </c>
      <c r="M155" s="53">
        <v>0</v>
      </c>
      <c r="N155" s="54">
        <v>1</v>
      </c>
      <c r="O155" s="54">
        <v>0</v>
      </c>
      <c r="P155" s="54">
        <v>0</v>
      </c>
      <c r="Q155" s="52">
        <v>152</v>
      </c>
      <c r="R155" s="118">
        <v>77.157360406091371</v>
      </c>
      <c r="S155" s="53">
        <v>152</v>
      </c>
      <c r="T155" s="118">
        <v>77.157360406091371</v>
      </c>
      <c r="U155" s="53">
        <v>152</v>
      </c>
      <c r="V155" s="118">
        <v>77.157360406091371</v>
      </c>
      <c r="W155" s="118">
        <v>55.857360406091367</v>
      </c>
      <c r="X155" s="124">
        <v>58.945065789473688</v>
      </c>
      <c r="Y155" s="52">
        <v>1</v>
      </c>
      <c r="Z155" s="53">
        <v>31</v>
      </c>
      <c r="AA155" s="53">
        <v>13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152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">
      <c r="A156" s="131">
        <v>0.45833333333333331</v>
      </c>
      <c r="B156" s="51">
        <v>197</v>
      </c>
      <c r="C156" s="52">
        <v>6</v>
      </c>
      <c r="D156" s="53">
        <v>9</v>
      </c>
      <c r="E156" s="53">
        <v>180</v>
      </c>
      <c r="F156" s="53">
        <v>0</v>
      </c>
      <c r="G156" s="53">
        <v>1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165</v>
      </c>
      <c r="R156" s="118">
        <v>83.756345177664969</v>
      </c>
      <c r="S156" s="53">
        <v>165</v>
      </c>
      <c r="T156" s="118">
        <v>83.756345177664969</v>
      </c>
      <c r="U156" s="53">
        <v>165</v>
      </c>
      <c r="V156" s="118">
        <v>83.756345177664969</v>
      </c>
      <c r="W156" s="118">
        <v>59.628934010152285</v>
      </c>
      <c r="X156" s="124">
        <v>59.787499999999994</v>
      </c>
      <c r="Y156" s="52">
        <v>5</v>
      </c>
      <c r="Z156" s="53">
        <v>20</v>
      </c>
      <c r="AA156" s="53">
        <v>7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165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">
      <c r="A157" s="131">
        <v>0.46875</v>
      </c>
      <c r="B157" s="51">
        <v>188</v>
      </c>
      <c r="C157" s="52">
        <v>5</v>
      </c>
      <c r="D157" s="53">
        <v>12</v>
      </c>
      <c r="E157" s="53">
        <v>167</v>
      </c>
      <c r="F157" s="53">
        <v>0</v>
      </c>
      <c r="G157" s="53">
        <v>0</v>
      </c>
      <c r="H157" s="53">
        <v>0</v>
      </c>
      <c r="I157" s="53">
        <v>2</v>
      </c>
      <c r="J157" s="53">
        <v>1</v>
      </c>
      <c r="K157" s="53">
        <v>0</v>
      </c>
      <c r="L157" s="53">
        <v>0</v>
      </c>
      <c r="M157" s="53">
        <v>0</v>
      </c>
      <c r="N157" s="54">
        <v>1</v>
      </c>
      <c r="O157" s="54">
        <v>0</v>
      </c>
      <c r="P157" s="54">
        <v>0</v>
      </c>
      <c r="Q157" s="52">
        <v>162</v>
      </c>
      <c r="R157" s="118">
        <v>86.170212765957444</v>
      </c>
      <c r="S157" s="53">
        <v>162</v>
      </c>
      <c r="T157" s="118">
        <v>86.170212765957444</v>
      </c>
      <c r="U157" s="53">
        <v>162</v>
      </c>
      <c r="V157" s="118">
        <v>86.170212765957444</v>
      </c>
      <c r="W157" s="118">
        <v>61.542553191489361</v>
      </c>
      <c r="X157" s="124">
        <v>60.345574534161486</v>
      </c>
      <c r="Y157" s="52">
        <v>0</v>
      </c>
      <c r="Z157" s="53">
        <v>14</v>
      </c>
      <c r="AA157" s="53">
        <v>12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161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1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">
      <c r="A158" s="131">
        <v>0.47916666666666669</v>
      </c>
      <c r="B158" s="51">
        <v>182</v>
      </c>
      <c r="C158" s="52">
        <v>7</v>
      </c>
      <c r="D158" s="53">
        <v>10</v>
      </c>
      <c r="E158" s="53">
        <v>163</v>
      </c>
      <c r="F158" s="53">
        <v>0</v>
      </c>
      <c r="G158" s="53">
        <v>0</v>
      </c>
      <c r="H158" s="53">
        <v>0</v>
      </c>
      <c r="I158" s="53">
        <v>2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132</v>
      </c>
      <c r="R158" s="118">
        <v>72.527472527472526</v>
      </c>
      <c r="S158" s="53">
        <v>132</v>
      </c>
      <c r="T158" s="118">
        <v>72.527472527472526</v>
      </c>
      <c r="U158" s="53">
        <v>132</v>
      </c>
      <c r="V158" s="118">
        <v>72.527472527472526</v>
      </c>
      <c r="W158" s="118">
        <v>79.030769230769238</v>
      </c>
      <c r="X158" s="124">
        <v>109.16249999999999</v>
      </c>
      <c r="Y158" s="52">
        <v>0</v>
      </c>
      <c r="Z158" s="53">
        <v>18</v>
      </c>
      <c r="AA158" s="53">
        <v>29</v>
      </c>
      <c r="AB158" s="53">
        <v>3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52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80</v>
      </c>
      <c r="AY158" s="53">
        <v>0</v>
      </c>
      <c r="AZ158" s="55">
        <v>0</v>
      </c>
    </row>
    <row r="159" spans="1:52" s="50" customFormat="1" ht="11.85" customHeight="1" x14ac:dyDescent="0.2">
      <c r="A159" s="131">
        <v>0.48958333333333331</v>
      </c>
      <c r="B159" s="51">
        <v>178</v>
      </c>
      <c r="C159" s="52">
        <v>6</v>
      </c>
      <c r="D159" s="53">
        <v>3</v>
      </c>
      <c r="E159" s="53">
        <v>165</v>
      </c>
      <c r="F159" s="53">
        <v>0</v>
      </c>
      <c r="G159" s="53">
        <v>1</v>
      </c>
      <c r="H159" s="53">
        <v>0</v>
      </c>
      <c r="I159" s="53">
        <v>2</v>
      </c>
      <c r="J159" s="53">
        <v>0</v>
      </c>
      <c r="K159" s="53">
        <v>0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135</v>
      </c>
      <c r="R159" s="118">
        <v>75.842696629213478</v>
      </c>
      <c r="S159" s="53">
        <v>135</v>
      </c>
      <c r="T159" s="118">
        <v>75.842696629213478</v>
      </c>
      <c r="U159" s="53">
        <v>135</v>
      </c>
      <c r="V159" s="118">
        <v>75.842696629213478</v>
      </c>
      <c r="W159" s="118">
        <v>98.780337078651698</v>
      </c>
      <c r="X159" s="124">
        <v>106.89305555555555</v>
      </c>
      <c r="Y159" s="52">
        <v>7</v>
      </c>
      <c r="Z159" s="53">
        <v>27</v>
      </c>
      <c r="AA159" s="53">
        <v>9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135</v>
      </c>
      <c r="AY159" s="53">
        <v>0</v>
      </c>
      <c r="AZ159" s="55">
        <v>0</v>
      </c>
    </row>
    <row r="160" spans="1:52" s="50" customFormat="1" ht="11.85" customHeight="1" x14ac:dyDescent="0.2">
      <c r="A160" s="131">
        <v>0.5</v>
      </c>
      <c r="B160" s="51">
        <v>172</v>
      </c>
      <c r="C160" s="52">
        <v>11</v>
      </c>
      <c r="D160" s="53">
        <v>9</v>
      </c>
      <c r="E160" s="53">
        <v>148</v>
      </c>
      <c r="F160" s="53">
        <v>0</v>
      </c>
      <c r="G160" s="53">
        <v>0</v>
      </c>
      <c r="H160" s="53">
        <v>1</v>
      </c>
      <c r="I160" s="53">
        <v>1</v>
      </c>
      <c r="J160" s="53">
        <v>1</v>
      </c>
      <c r="K160" s="53">
        <v>0</v>
      </c>
      <c r="L160" s="53">
        <v>0</v>
      </c>
      <c r="M160" s="53">
        <v>1</v>
      </c>
      <c r="N160" s="54">
        <v>0</v>
      </c>
      <c r="O160" s="54">
        <v>0</v>
      </c>
      <c r="P160" s="54">
        <v>0</v>
      </c>
      <c r="Q160" s="52">
        <v>122</v>
      </c>
      <c r="R160" s="118">
        <v>70.930232558139537</v>
      </c>
      <c r="S160" s="53">
        <v>122</v>
      </c>
      <c r="T160" s="118">
        <v>70.930232558139537</v>
      </c>
      <c r="U160" s="53">
        <v>122</v>
      </c>
      <c r="V160" s="118">
        <v>70.930232558139537</v>
      </c>
      <c r="W160" s="118">
        <v>57.067441860465117</v>
      </c>
      <c r="X160" s="124">
        <v>73.970833333333331</v>
      </c>
      <c r="Y160" s="52">
        <v>6</v>
      </c>
      <c r="Z160" s="53">
        <v>37</v>
      </c>
      <c r="AA160" s="53">
        <v>7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26</v>
      </c>
      <c r="AM160" s="53">
        <v>81</v>
      </c>
      <c r="AN160" s="53">
        <v>1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14</v>
      </c>
      <c r="AY160" s="53">
        <v>0</v>
      </c>
      <c r="AZ160" s="55">
        <v>0</v>
      </c>
    </row>
    <row r="161" spans="1:52" s="50" customFormat="1" ht="11.85" customHeight="1" x14ac:dyDescent="0.2">
      <c r="A161" s="131">
        <v>0.51041666666666663</v>
      </c>
      <c r="B161" s="51">
        <v>157</v>
      </c>
      <c r="C161" s="52">
        <v>11</v>
      </c>
      <c r="D161" s="53">
        <v>7</v>
      </c>
      <c r="E161" s="53">
        <v>130</v>
      </c>
      <c r="F161" s="53">
        <v>1</v>
      </c>
      <c r="G161" s="53">
        <v>0</v>
      </c>
      <c r="H161" s="53">
        <v>1</v>
      </c>
      <c r="I161" s="53">
        <v>6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1</v>
      </c>
      <c r="P161" s="54">
        <v>0</v>
      </c>
      <c r="Q161" s="52">
        <v>113</v>
      </c>
      <c r="R161" s="118">
        <v>71.974522292993626</v>
      </c>
      <c r="S161" s="53">
        <v>113</v>
      </c>
      <c r="T161" s="118">
        <v>71.974522292993626</v>
      </c>
      <c r="U161" s="53">
        <v>113</v>
      </c>
      <c r="V161" s="118">
        <v>71.974522292993626</v>
      </c>
      <c r="W161" s="118">
        <v>53.785350318471345</v>
      </c>
      <c r="X161" s="124">
        <v>69.380803571428572</v>
      </c>
      <c r="Y161" s="52">
        <v>6</v>
      </c>
      <c r="Z161" s="53">
        <v>32</v>
      </c>
      <c r="AA161" s="53">
        <v>6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1</v>
      </c>
      <c r="AI161" s="53">
        <v>0</v>
      </c>
      <c r="AJ161" s="53">
        <v>0</v>
      </c>
      <c r="AK161" s="53">
        <v>0</v>
      </c>
      <c r="AL161" s="53">
        <v>0</v>
      </c>
      <c r="AM161" s="53">
        <v>112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">
      <c r="A162" s="131">
        <v>0.52083333333333337</v>
      </c>
      <c r="B162" s="51">
        <v>191</v>
      </c>
      <c r="C162" s="52">
        <v>15</v>
      </c>
      <c r="D162" s="53">
        <v>5</v>
      </c>
      <c r="E162" s="53">
        <v>164</v>
      </c>
      <c r="F162" s="53">
        <v>1</v>
      </c>
      <c r="G162" s="53">
        <v>0</v>
      </c>
      <c r="H162" s="53">
        <v>0</v>
      </c>
      <c r="I162" s="53">
        <v>5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150</v>
      </c>
      <c r="R162" s="118">
        <v>78.534031413612567</v>
      </c>
      <c r="S162" s="53">
        <v>150</v>
      </c>
      <c r="T162" s="118">
        <v>78.534031413612567</v>
      </c>
      <c r="U162" s="53">
        <v>150</v>
      </c>
      <c r="V162" s="118">
        <v>78.534031413612567</v>
      </c>
      <c r="W162" s="118">
        <v>54.137172774869114</v>
      </c>
      <c r="X162" s="124">
        <v>71.523369565217394</v>
      </c>
      <c r="Y162" s="52">
        <v>2</v>
      </c>
      <c r="Z162" s="53">
        <v>33</v>
      </c>
      <c r="AA162" s="53">
        <v>5</v>
      </c>
      <c r="AB162" s="53">
        <v>1</v>
      </c>
      <c r="AC162" s="53">
        <v>0</v>
      </c>
      <c r="AD162" s="53">
        <v>0</v>
      </c>
      <c r="AE162" s="53">
        <v>0</v>
      </c>
      <c r="AF162" s="53">
        <v>5</v>
      </c>
      <c r="AG162" s="53">
        <v>0</v>
      </c>
      <c r="AH162" s="53">
        <v>5</v>
      </c>
      <c r="AI162" s="53">
        <v>0</v>
      </c>
      <c r="AJ162" s="53">
        <v>0</v>
      </c>
      <c r="AK162" s="53">
        <v>48</v>
      </c>
      <c r="AL162" s="53">
        <v>0</v>
      </c>
      <c r="AM162" s="53">
        <v>92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">
      <c r="A163" s="131">
        <v>0.53125</v>
      </c>
      <c r="B163" s="51">
        <v>208</v>
      </c>
      <c r="C163" s="52">
        <v>13</v>
      </c>
      <c r="D163" s="53">
        <v>6</v>
      </c>
      <c r="E163" s="53">
        <v>181</v>
      </c>
      <c r="F163" s="53">
        <v>0</v>
      </c>
      <c r="G163" s="53">
        <v>1</v>
      </c>
      <c r="H163" s="53">
        <v>0</v>
      </c>
      <c r="I163" s="53">
        <v>2</v>
      </c>
      <c r="J163" s="53">
        <v>0</v>
      </c>
      <c r="K163" s="53">
        <v>0</v>
      </c>
      <c r="L163" s="53">
        <v>0</v>
      </c>
      <c r="M163" s="53">
        <v>5</v>
      </c>
      <c r="N163" s="54">
        <v>0</v>
      </c>
      <c r="O163" s="54">
        <v>0</v>
      </c>
      <c r="P163" s="54">
        <v>0</v>
      </c>
      <c r="Q163" s="52">
        <v>162</v>
      </c>
      <c r="R163" s="118">
        <v>77.884615384615387</v>
      </c>
      <c r="S163" s="53">
        <v>160</v>
      </c>
      <c r="T163" s="118">
        <v>76.923076923076934</v>
      </c>
      <c r="U163" s="53">
        <v>13</v>
      </c>
      <c r="V163" s="118">
        <v>6.25</v>
      </c>
      <c r="W163" s="118">
        <v>26.08653846153846</v>
      </c>
      <c r="X163" s="124">
        <v>34.00555555555556</v>
      </c>
      <c r="Y163" s="52">
        <v>1</v>
      </c>
      <c r="Z163" s="53">
        <v>32</v>
      </c>
      <c r="AA163" s="53">
        <v>13</v>
      </c>
      <c r="AB163" s="53">
        <v>0</v>
      </c>
      <c r="AC163" s="53">
        <v>2</v>
      </c>
      <c r="AD163" s="53">
        <v>3</v>
      </c>
      <c r="AE163" s="53">
        <v>144</v>
      </c>
      <c r="AF163" s="53">
        <v>11</v>
      </c>
      <c r="AG163" s="53">
        <v>0</v>
      </c>
      <c r="AH163" s="53">
        <v>1</v>
      </c>
      <c r="AI163" s="53">
        <v>0</v>
      </c>
      <c r="AJ163" s="53">
        <v>0</v>
      </c>
      <c r="AK163" s="53">
        <v>0</v>
      </c>
      <c r="AL163" s="53">
        <v>0</v>
      </c>
      <c r="AM163" s="53">
        <v>1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">
      <c r="A164" s="131">
        <v>0.54166666666666663</v>
      </c>
      <c r="B164" s="51">
        <v>206</v>
      </c>
      <c r="C164" s="52">
        <v>18</v>
      </c>
      <c r="D164" s="53">
        <v>6</v>
      </c>
      <c r="E164" s="53">
        <v>175</v>
      </c>
      <c r="F164" s="53">
        <v>0</v>
      </c>
      <c r="G164" s="53">
        <v>1</v>
      </c>
      <c r="H164" s="53">
        <v>0</v>
      </c>
      <c r="I164" s="53">
        <v>4</v>
      </c>
      <c r="J164" s="53">
        <v>0</v>
      </c>
      <c r="K164" s="53">
        <v>0</v>
      </c>
      <c r="L164" s="53">
        <v>0</v>
      </c>
      <c r="M164" s="53">
        <v>2</v>
      </c>
      <c r="N164" s="54">
        <v>0</v>
      </c>
      <c r="O164" s="54">
        <v>0</v>
      </c>
      <c r="P164" s="54">
        <v>0</v>
      </c>
      <c r="Q164" s="52">
        <v>158</v>
      </c>
      <c r="R164" s="118">
        <v>76.699029126213588</v>
      </c>
      <c r="S164" s="53">
        <v>158</v>
      </c>
      <c r="T164" s="118">
        <v>76.699029126213588</v>
      </c>
      <c r="U164" s="53">
        <v>0</v>
      </c>
      <c r="V164" s="118">
        <v>0</v>
      </c>
      <c r="W164" s="118">
        <v>24.897087378640776</v>
      </c>
      <c r="X164" s="124">
        <v>30.72610759493671</v>
      </c>
      <c r="Y164" s="52">
        <v>10</v>
      </c>
      <c r="Z164" s="53">
        <v>31</v>
      </c>
      <c r="AA164" s="53">
        <v>7</v>
      </c>
      <c r="AB164" s="53">
        <v>0</v>
      </c>
      <c r="AC164" s="53">
        <v>0</v>
      </c>
      <c r="AD164" s="53">
        <v>0</v>
      </c>
      <c r="AE164" s="53">
        <v>158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">
      <c r="A165" s="131">
        <v>0.55208333333333337</v>
      </c>
      <c r="B165" s="51">
        <v>171</v>
      </c>
      <c r="C165" s="52">
        <v>10</v>
      </c>
      <c r="D165" s="53">
        <v>6</v>
      </c>
      <c r="E165" s="53">
        <v>149</v>
      </c>
      <c r="F165" s="53">
        <v>0</v>
      </c>
      <c r="G165" s="53">
        <v>0</v>
      </c>
      <c r="H165" s="53">
        <v>0</v>
      </c>
      <c r="I165" s="53">
        <v>5</v>
      </c>
      <c r="J165" s="53">
        <v>0</v>
      </c>
      <c r="K165" s="53">
        <v>0</v>
      </c>
      <c r="L165" s="53">
        <v>0</v>
      </c>
      <c r="M165" s="53">
        <v>0</v>
      </c>
      <c r="N165" s="54">
        <v>1</v>
      </c>
      <c r="O165" s="54">
        <v>0</v>
      </c>
      <c r="P165" s="54">
        <v>0</v>
      </c>
      <c r="Q165" s="52">
        <v>124</v>
      </c>
      <c r="R165" s="118">
        <v>72.514619883040936</v>
      </c>
      <c r="S165" s="53">
        <v>124</v>
      </c>
      <c r="T165" s="118">
        <v>72.514619883040936</v>
      </c>
      <c r="U165" s="53">
        <v>17</v>
      </c>
      <c r="V165" s="118">
        <v>9.9415204678362574</v>
      </c>
      <c r="W165" s="118">
        <v>25.660818713450293</v>
      </c>
      <c r="X165" s="124">
        <v>34.225595238095238</v>
      </c>
      <c r="Y165" s="52">
        <v>0</v>
      </c>
      <c r="Z165" s="53">
        <v>32</v>
      </c>
      <c r="AA165" s="53">
        <v>15</v>
      </c>
      <c r="AB165" s="53">
        <v>0</v>
      </c>
      <c r="AC165" s="53">
        <v>0</v>
      </c>
      <c r="AD165" s="53">
        <v>2</v>
      </c>
      <c r="AE165" s="53">
        <v>105</v>
      </c>
      <c r="AF165" s="53">
        <v>16</v>
      </c>
      <c r="AG165" s="53">
        <v>0</v>
      </c>
      <c r="AH165" s="53">
        <v>1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">
      <c r="A166" s="131">
        <v>0.5625</v>
      </c>
      <c r="B166" s="51">
        <v>203</v>
      </c>
      <c r="C166" s="52">
        <v>11</v>
      </c>
      <c r="D166" s="53">
        <v>4</v>
      </c>
      <c r="E166" s="53">
        <v>180</v>
      </c>
      <c r="F166" s="53">
        <v>0</v>
      </c>
      <c r="G166" s="53">
        <v>0</v>
      </c>
      <c r="H166" s="53">
        <v>1</v>
      </c>
      <c r="I166" s="53">
        <v>7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158</v>
      </c>
      <c r="R166" s="118">
        <v>77.832512315270947</v>
      </c>
      <c r="S166" s="53">
        <v>158</v>
      </c>
      <c r="T166" s="118">
        <v>77.832512315270947</v>
      </c>
      <c r="U166" s="53">
        <v>0</v>
      </c>
      <c r="V166" s="118">
        <v>0</v>
      </c>
      <c r="W166" s="118">
        <v>27.435467980295563</v>
      </c>
      <c r="X166" s="124">
        <v>30.783069620253166</v>
      </c>
      <c r="Y166" s="52">
        <v>1</v>
      </c>
      <c r="Z166" s="53">
        <v>41</v>
      </c>
      <c r="AA166" s="53">
        <v>3</v>
      </c>
      <c r="AB166" s="53">
        <v>0</v>
      </c>
      <c r="AC166" s="53">
        <v>0</v>
      </c>
      <c r="AD166" s="53">
        <v>0</v>
      </c>
      <c r="AE166" s="53">
        <v>158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">
      <c r="A167" s="131">
        <v>0.57291666666666663</v>
      </c>
      <c r="B167" s="51">
        <v>175</v>
      </c>
      <c r="C167" s="52">
        <v>6</v>
      </c>
      <c r="D167" s="53">
        <v>1</v>
      </c>
      <c r="E167" s="53">
        <v>160</v>
      </c>
      <c r="F167" s="53">
        <v>1</v>
      </c>
      <c r="G167" s="53">
        <v>1</v>
      </c>
      <c r="H167" s="53">
        <v>0</v>
      </c>
      <c r="I167" s="53">
        <v>4</v>
      </c>
      <c r="J167" s="53">
        <v>0</v>
      </c>
      <c r="K167" s="53">
        <v>0</v>
      </c>
      <c r="L167" s="53">
        <v>0</v>
      </c>
      <c r="M167" s="53">
        <v>1</v>
      </c>
      <c r="N167" s="54">
        <v>1</v>
      </c>
      <c r="O167" s="54">
        <v>0</v>
      </c>
      <c r="P167" s="54">
        <v>0</v>
      </c>
      <c r="Q167" s="52">
        <v>128</v>
      </c>
      <c r="R167" s="118">
        <v>73.142857142857139</v>
      </c>
      <c r="S167" s="53">
        <v>128</v>
      </c>
      <c r="T167" s="118">
        <v>73.142857142857139</v>
      </c>
      <c r="U167" s="53">
        <v>46</v>
      </c>
      <c r="V167" s="118">
        <v>26.285714285714285</v>
      </c>
      <c r="W167" s="118">
        <v>26.958857142857145</v>
      </c>
      <c r="X167" s="124">
        <v>36.784239130434784</v>
      </c>
      <c r="Y167" s="52">
        <v>1</v>
      </c>
      <c r="Z167" s="53">
        <v>43</v>
      </c>
      <c r="AA167" s="53">
        <v>3</v>
      </c>
      <c r="AB167" s="53">
        <v>0</v>
      </c>
      <c r="AC167" s="53">
        <v>0</v>
      </c>
      <c r="AD167" s="53">
        <v>0</v>
      </c>
      <c r="AE167" s="53">
        <v>82</v>
      </c>
      <c r="AF167" s="53">
        <v>46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">
      <c r="A168" s="131">
        <v>0.58333333333333337</v>
      </c>
      <c r="B168" s="51">
        <v>187</v>
      </c>
      <c r="C168" s="52">
        <v>14</v>
      </c>
      <c r="D168" s="53">
        <v>4</v>
      </c>
      <c r="E168" s="53">
        <v>152</v>
      </c>
      <c r="F168" s="53">
        <v>0</v>
      </c>
      <c r="G168" s="53">
        <v>1</v>
      </c>
      <c r="H168" s="53">
        <v>1</v>
      </c>
      <c r="I168" s="53">
        <v>9</v>
      </c>
      <c r="J168" s="53">
        <v>0</v>
      </c>
      <c r="K168" s="53">
        <v>0</v>
      </c>
      <c r="L168" s="53">
        <v>1</v>
      </c>
      <c r="M168" s="53">
        <v>2</v>
      </c>
      <c r="N168" s="54">
        <v>2</v>
      </c>
      <c r="O168" s="54">
        <v>1</v>
      </c>
      <c r="P168" s="54">
        <v>0</v>
      </c>
      <c r="Q168" s="52">
        <v>124</v>
      </c>
      <c r="R168" s="118">
        <v>66.310160427807489</v>
      </c>
      <c r="S168" s="53">
        <v>124</v>
      </c>
      <c r="T168" s="118">
        <v>66.310160427807489</v>
      </c>
      <c r="U168" s="53">
        <v>124</v>
      </c>
      <c r="V168" s="118">
        <v>66.310160427807489</v>
      </c>
      <c r="W168" s="118">
        <v>27.428877005347594</v>
      </c>
      <c r="X168" s="124">
        <v>37.055724299065425</v>
      </c>
      <c r="Y168" s="52">
        <v>5</v>
      </c>
      <c r="Z168" s="53">
        <v>55</v>
      </c>
      <c r="AA168" s="53">
        <v>3</v>
      </c>
      <c r="AB168" s="53">
        <v>0</v>
      </c>
      <c r="AC168" s="53">
        <v>0</v>
      </c>
      <c r="AD168" s="53">
        <v>0</v>
      </c>
      <c r="AE168" s="53">
        <v>0</v>
      </c>
      <c r="AF168" s="53">
        <v>107</v>
      </c>
      <c r="AG168" s="53">
        <v>15</v>
      </c>
      <c r="AH168" s="53">
        <v>2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">
      <c r="A169" s="131">
        <v>0.59375</v>
      </c>
      <c r="B169" s="51">
        <v>204</v>
      </c>
      <c r="C169" s="52">
        <v>7</v>
      </c>
      <c r="D169" s="53">
        <v>8</v>
      </c>
      <c r="E169" s="53">
        <v>176</v>
      </c>
      <c r="F169" s="53">
        <v>0</v>
      </c>
      <c r="G169" s="53">
        <v>0</v>
      </c>
      <c r="H169" s="53">
        <v>1</v>
      </c>
      <c r="I169" s="53">
        <v>8</v>
      </c>
      <c r="J169" s="53">
        <v>0</v>
      </c>
      <c r="K169" s="53">
        <v>0</v>
      </c>
      <c r="L169" s="53">
        <v>0</v>
      </c>
      <c r="M169" s="53">
        <v>3</v>
      </c>
      <c r="N169" s="54">
        <v>1</v>
      </c>
      <c r="O169" s="54">
        <v>0</v>
      </c>
      <c r="P169" s="54">
        <v>0</v>
      </c>
      <c r="Q169" s="52">
        <v>151</v>
      </c>
      <c r="R169" s="118">
        <v>74.019607843137265</v>
      </c>
      <c r="S169" s="53">
        <v>148</v>
      </c>
      <c r="T169" s="118">
        <v>72.549019607843135</v>
      </c>
      <c r="U169" s="53">
        <v>148</v>
      </c>
      <c r="V169" s="118">
        <v>72.549019607843135</v>
      </c>
      <c r="W169" s="118">
        <v>44.472058823529416</v>
      </c>
      <c r="X169" s="124">
        <v>74.530357142857142</v>
      </c>
      <c r="Y169" s="52">
        <v>3</v>
      </c>
      <c r="Z169" s="53">
        <v>44</v>
      </c>
      <c r="AA169" s="53">
        <v>6</v>
      </c>
      <c r="AB169" s="53">
        <v>0</v>
      </c>
      <c r="AC169" s="53">
        <v>3</v>
      </c>
      <c r="AD169" s="53">
        <v>0</v>
      </c>
      <c r="AE169" s="53">
        <v>0</v>
      </c>
      <c r="AF169" s="53">
        <v>0</v>
      </c>
      <c r="AG169" s="53">
        <v>3</v>
      </c>
      <c r="AH169" s="53">
        <v>86</v>
      </c>
      <c r="AI169" s="53">
        <v>0</v>
      </c>
      <c r="AJ169" s="53">
        <v>0</v>
      </c>
      <c r="AK169" s="53">
        <v>0</v>
      </c>
      <c r="AL169" s="53">
        <v>1</v>
      </c>
      <c r="AM169" s="53">
        <v>0</v>
      </c>
      <c r="AN169" s="53">
        <v>56</v>
      </c>
      <c r="AO169" s="53">
        <v>0</v>
      </c>
      <c r="AP169" s="53">
        <v>0</v>
      </c>
      <c r="AQ169" s="53">
        <v>0</v>
      </c>
      <c r="AR169" s="53">
        <v>0</v>
      </c>
      <c r="AS169" s="53">
        <v>2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">
      <c r="A170" s="131">
        <v>0.60416666666666663</v>
      </c>
      <c r="B170" s="51">
        <v>216</v>
      </c>
      <c r="C170" s="52">
        <v>15</v>
      </c>
      <c r="D170" s="53">
        <v>13</v>
      </c>
      <c r="E170" s="53">
        <v>181</v>
      </c>
      <c r="F170" s="53">
        <v>0</v>
      </c>
      <c r="G170" s="53">
        <v>0</v>
      </c>
      <c r="H170" s="53">
        <v>1</v>
      </c>
      <c r="I170" s="53">
        <v>3</v>
      </c>
      <c r="J170" s="53">
        <v>0</v>
      </c>
      <c r="K170" s="53">
        <v>0</v>
      </c>
      <c r="L170" s="53">
        <v>0</v>
      </c>
      <c r="M170" s="53">
        <v>1</v>
      </c>
      <c r="N170" s="54">
        <v>1</v>
      </c>
      <c r="O170" s="54">
        <v>1</v>
      </c>
      <c r="P170" s="54">
        <v>0</v>
      </c>
      <c r="Q170" s="52">
        <v>150</v>
      </c>
      <c r="R170" s="118">
        <v>69.444444444444443</v>
      </c>
      <c r="S170" s="53">
        <v>150</v>
      </c>
      <c r="T170" s="118">
        <v>69.444444444444443</v>
      </c>
      <c r="U170" s="53">
        <v>147</v>
      </c>
      <c r="V170" s="118">
        <v>68.055555555555557</v>
      </c>
      <c r="W170" s="118">
        <v>47.724074074074075</v>
      </c>
      <c r="X170" s="124">
        <v>63.931617647058829</v>
      </c>
      <c r="Y170" s="52">
        <v>1</v>
      </c>
      <c r="Z170" s="53">
        <v>60</v>
      </c>
      <c r="AA170" s="53">
        <v>3</v>
      </c>
      <c r="AB170" s="53">
        <v>2</v>
      </c>
      <c r="AC170" s="53">
        <v>0</v>
      </c>
      <c r="AD170" s="53">
        <v>0</v>
      </c>
      <c r="AE170" s="53">
        <v>3</v>
      </c>
      <c r="AF170" s="53">
        <v>2</v>
      </c>
      <c r="AG170" s="53">
        <v>0</v>
      </c>
      <c r="AH170" s="53">
        <v>0</v>
      </c>
      <c r="AI170" s="53">
        <v>2</v>
      </c>
      <c r="AJ170" s="53">
        <v>0</v>
      </c>
      <c r="AK170" s="53">
        <v>119</v>
      </c>
      <c r="AL170" s="53">
        <v>0</v>
      </c>
      <c r="AM170" s="53">
        <v>0</v>
      </c>
      <c r="AN170" s="53">
        <v>24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">
      <c r="A171" s="131">
        <v>0.61458333333333337</v>
      </c>
      <c r="B171" s="51">
        <v>213</v>
      </c>
      <c r="C171" s="52">
        <v>14</v>
      </c>
      <c r="D171" s="53">
        <v>14</v>
      </c>
      <c r="E171" s="53">
        <v>171</v>
      </c>
      <c r="F171" s="53">
        <v>0</v>
      </c>
      <c r="G171" s="53">
        <v>0</v>
      </c>
      <c r="H171" s="53">
        <v>1</v>
      </c>
      <c r="I171" s="53">
        <v>9</v>
      </c>
      <c r="J171" s="53">
        <v>0</v>
      </c>
      <c r="K171" s="53">
        <v>0</v>
      </c>
      <c r="L171" s="53">
        <v>0</v>
      </c>
      <c r="M171" s="53">
        <v>2</v>
      </c>
      <c r="N171" s="54">
        <v>1</v>
      </c>
      <c r="O171" s="54">
        <v>1</v>
      </c>
      <c r="P171" s="54">
        <v>0</v>
      </c>
      <c r="Q171" s="52">
        <v>141</v>
      </c>
      <c r="R171" s="118">
        <v>66.197183098591552</v>
      </c>
      <c r="S171" s="53">
        <v>141</v>
      </c>
      <c r="T171" s="118">
        <v>66.197183098591552</v>
      </c>
      <c r="U171" s="53">
        <v>140</v>
      </c>
      <c r="V171" s="118">
        <v>65.727699530516432</v>
      </c>
      <c r="W171" s="118">
        <v>35.240845070422537</v>
      </c>
      <c r="X171" s="124">
        <v>47.206605691056915</v>
      </c>
      <c r="Y171" s="52">
        <v>1</v>
      </c>
      <c r="Z171" s="53">
        <v>63</v>
      </c>
      <c r="AA171" s="53">
        <v>8</v>
      </c>
      <c r="AB171" s="53">
        <v>0</v>
      </c>
      <c r="AC171" s="53">
        <v>0</v>
      </c>
      <c r="AD171" s="53">
        <v>1</v>
      </c>
      <c r="AE171" s="53">
        <v>0</v>
      </c>
      <c r="AF171" s="53">
        <v>0</v>
      </c>
      <c r="AG171" s="53">
        <v>0</v>
      </c>
      <c r="AH171" s="53">
        <v>123</v>
      </c>
      <c r="AI171" s="53">
        <v>0</v>
      </c>
      <c r="AJ171" s="53">
        <v>0</v>
      </c>
      <c r="AK171" s="53">
        <v>17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">
      <c r="A172" s="131">
        <v>0.625</v>
      </c>
      <c r="B172" s="51">
        <v>221</v>
      </c>
      <c r="C172" s="52">
        <v>6</v>
      </c>
      <c r="D172" s="53">
        <v>9</v>
      </c>
      <c r="E172" s="53">
        <v>197</v>
      </c>
      <c r="F172" s="53">
        <v>0</v>
      </c>
      <c r="G172" s="53">
        <v>1</v>
      </c>
      <c r="H172" s="53">
        <v>0</v>
      </c>
      <c r="I172" s="53">
        <v>3</v>
      </c>
      <c r="J172" s="53">
        <v>1</v>
      </c>
      <c r="K172" s="53">
        <v>0</v>
      </c>
      <c r="L172" s="53">
        <v>0</v>
      </c>
      <c r="M172" s="53">
        <v>4</v>
      </c>
      <c r="N172" s="54">
        <v>0</v>
      </c>
      <c r="O172" s="54">
        <v>0</v>
      </c>
      <c r="P172" s="54">
        <v>0</v>
      </c>
      <c r="Q172" s="52">
        <v>144</v>
      </c>
      <c r="R172" s="118">
        <v>65.158371040723978</v>
      </c>
      <c r="S172" s="53">
        <v>141</v>
      </c>
      <c r="T172" s="118">
        <v>63.800904977375559</v>
      </c>
      <c r="U172" s="53">
        <v>106</v>
      </c>
      <c r="V172" s="118">
        <v>47.963800904977376</v>
      </c>
      <c r="W172" s="118">
        <v>31.974660633484163</v>
      </c>
      <c r="X172" s="124">
        <v>53.454807692307696</v>
      </c>
      <c r="Y172" s="52">
        <v>12</v>
      </c>
      <c r="Z172" s="53">
        <v>60</v>
      </c>
      <c r="AA172" s="53">
        <v>5</v>
      </c>
      <c r="AB172" s="53">
        <v>0</v>
      </c>
      <c r="AC172" s="53">
        <v>3</v>
      </c>
      <c r="AD172" s="53">
        <v>2</v>
      </c>
      <c r="AE172" s="53">
        <v>33</v>
      </c>
      <c r="AF172" s="53">
        <v>0</v>
      </c>
      <c r="AG172" s="53">
        <v>10</v>
      </c>
      <c r="AH172" s="53">
        <v>43</v>
      </c>
      <c r="AI172" s="53">
        <v>0</v>
      </c>
      <c r="AJ172" s="53">
        <v>52</v>
      </c>
      <c r="AK172" s="53">
        <v>1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">
      <c r="A173" s="131">
        <v>0.63541666666666663</v>
      </c>
      <c r="B173" s="51">
        <v>256</v>
      </c>
      <c r="C173" s="52">
        <v>5</v>
      </c>
      <c r="D173" s="53">
        <v>11</v>
      </c>
      <c r="E173" s="53">
        <v>234</v>
      </c>
      <c r="F173" s="53">
        <v>0</v>
      </c>
      <c r="G173" s="53">
        <v>1</v>
      </c>
      <c r="H173" s="53">
        <v>0</v>
      </c>
      <c r="I173" s="53">
        <v>3</v>
      </c>
      <c r="J173" s="53">
        <v>1</v>
      </c>
      <c r="K173" s="53">
        <v>0</v>
      </c>
      <c r="L173" s="53">
        <v>0</v>
      </c>
      <c r="M173" s="53">
        <v>1</v>
      </c>
      <c r="N173" s="54">
        <v>0</v>
      </c>
      <c r="O173" s="54">
        <v>0</v>
      </c>
      <c r="P173" s="54">
        <v>0</v>
      </c>
      <c r="Q173" s="52">
        <v>172</v>
      </c>
      <c r="R173" s="118">
        <v>67.1875</v>
      </c>
      <c r="S173" s="53">
        <v>51</v>
      </c>
      <c r="T173" s="118">
        <v>19.921875</v>
      </c>
      <c r="U173" s="53">
        <v>17</v>
      </c>
      <c r="V173" s="118">
        <v>6.640625</v>
      </c>
      <c r="W173" s="118">
        <v>19.257031250000001</v>
      </c>
      <c r="X173" s="124">
        <v>31.185887096774191</v>
      </c>
      <c r="Y173" s="52">
        <v>9</v>
      </c>
      <c r="Z173" s="53">
        <v>75</v>
      </c>
      <c r="AA173" s="53">
        <v>0</v>
      </c>
      <c r="AB173" s="53">
        <v>0</v>
      </c>
      <c r="AC173" s="53">
        <v>121</v>
      </c>
      <c r="AD173" s="53">
        <v>3</v>
      </c>
      <c r="AE173" s="53">
        <v>31</v>
      </c>
      <c r="AF173" s="53">
        <v>16</v>
      </c>
      <c r="AG173" s="53">
        <v>1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">
      <c r="A174" s="131">
        <v>0.64583333333333337</v>
      </c>
      <c r="B174" s="51">
        <v>289</v>
      </c>
      <c r="C174" s="52">
        <v>20</v>
      </c>
      <c r="D174" s="53">
        <v>9</v>
      </c>
      <c r="E174" s="53">
        <v>249</v>
      </c>
      <c r="F174" s="53">
        <v>0</v>
      </c>
      <c r="G174" s="53">
        <v>1</v>
      </c>
      <c r="H174" s="53">
        <v>0</v>
      </c>
      <c r="I174" s="53">
        <v>7</v>
      </c>
      <c r="J174" s="53">
        <v>0</v>
      </c>
      <c r="K174" s="53">
        <v>0</v>
      </c>
      <c r="L174" s="53">
        <v>0</v>
      </c>
      <c r="M174" s="53">
        <v>1</v>
      </c>
      <c r="N174" s="54">
        <v>2</v>
      </c>
      <c r="O174" s="54">
        <v>0</v>
      </c>
      <c r="P174" s="54">
        <v>0</v>
      </c>
      <c r="Q174" s="52">
        <v>164</v>
      </c>
      <c r="R174" s="118">
        <v>56.747404844290664</v>
      </c>
      <c r="S174" s="53">
        <v>126</v>
      </c>
      <c r="T174" s="118">
        <v>43.598615916955019</v>
      </c>
      <c r="U174" s="53">
        <v>126</v>
      </c>
      <c r="V174" s="118">
        <v>43.598615916955019</v>
      </c>
      <c r="W174" s="118">
        <v>29.002422145328715</v>
      </c>
      <c r="X174" s="124">
        <v>52.487500000000004</v>
      </c>
      <c r="Y174" s="52">
        <v>4</v>
      </c>
      <c r="Z174" s="53">
        <v>91</v>
      </c>
      <c r="AA174" s="53">
        <v>0</v>
      </c>
      <c r="AB174" s="53">
        <v>30</v>
      </c>
      <c r="AC174" s="53">
        <v>38</v>
      </c>
      <c r="AD174" s="53">
        <v>0</v>
      </c>
      <c r="AE174" s="53">
        <v>0</v>
      </c>
      <c r="AF174" s="53">
        <v>0</v>
      </c>
      <c r="AG174" s="53">
        <v>38</v>
      </c>
      <c r="AH174" s="53">
        <v>19</v>
      </c>
      <c r="AI174" s="53">
        <v>45</v>
      </c>
      <c r="AJ174" s="53">
        <v>0</v>
      </c>
      <c r="AK174" s="53">
        <v>20</v>
      </c>
      <c r="AL174" s="53">
        <v>0</v>
      </c>
      <c r="AM174" s="53">
        <v>0</v>
      </c>
      <c r="AN174" s="53">
        <v>4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">
      <c r="A175" s="131">
        <v>0.65625</v>
      </c>
      <c r="B175" s="51">
        <v>254</v>
      </c>
      <c r="C175" s="52">
        <v>19</v>
      </c>
      <c r="D175" s="53">
        <v>12</v>
      </c>
      <c r="E175" s="53">
        <v>202</v>
      </c>
      <c r="F175" s="53">
        <v>0</v>
      </c>
      <c r="G175" s="53">
        <v>0</v>
      </c>
      <c r="H175" s="53">
        <v>0</v>
      </c>
      <c r="I175" s="53">
        <v>13</v>
      </c>
      <c r="J175" s="53">
        <v>0</v>
      </c>
      <c r="K175" s="53">
        <v>0</v>
      </c>
      <c r="L175" s="53">
        <v>0</v>
      </c>
      <c r="M175" s="53">
        <v>6</v>
      </c>
      <c r="N175" s="54">
        <v>1</v>
      </c>
      <c r="O175" s="54">
        <v>1</v>
      </c>
      <c r="P175" s="54">
        <v>0</v>
      </c>
      <c r="Q175" s="52">
        <v>166</v>
      </c>
      <c r="R175" s="118">
        <v>65.354330708661408</v>
      </c>
      <c r="S175" s="53">
        <v>166</v>
      </c>
      <c r="T175" s="118">
        <v>65.354330708661408</v>
      </c>
      <c r="U175" s="53">
        <v>163</v>
      </c>
      <c r="V175" s="118">
        <v>64.173228346456696</v>
      </c>
      <c r="W175" s="118">
        <v>36.387007874015744</v>
      </c>
      <c r="X175" s="124">
        <v>49.52211538461539</v>
      </c>
      <c r="Y175" s="52">
        <v>0</v>
      </c>
      <c r="Z175" s="53">
        <v>87</v>
      </c>
      <c r="AA175" s="53">
        <v>1</v>
      </c>
      <c r="AB175" s="53">
        <v>0</v>
      </c>
      <c r="AC175" s="53">
        <v>0</v>
      </c>
      <c r="AD175" s="53">
        <v>0</v>
      </c>
      <c r="AE175" s="53">
        <v>3</v>
      </c>
      <c r="AF175" s="53">
        <v>0</v>
      </c>
      <c r="AG175" s="53">
        <v>36</v>
      </c>
      <c r="AH175" s="53">
        <v>91</v>
      </c>
      <c r="AI175" s="53">
        <v>0</v>
      </c>
      <c r="AJ175" s="53">
        <v>0</v>
      </c>
      <c r="AK175" s="53">
        <v>0</v>
      </c>
      <c r="AL175" s="53">
        <v>0</v>
      </c>
      <c r="AM175" s="53">
        <v>34</v>
      </c>
      <c r="AN175" s="53">
        <v>0</v>
      </c>
      <c r="AO175" s="53">
        <v>0</v>
      </c>
      <c r="AP175" s="53">
        <v>0</v>
      </c>
      <c r="AQ175" s="53">
        <v>0</v>
      </c>
      <c r="AR175" s="53">
        <v>2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">
      <c r="A176" s="131">
        <v>0.66666666666666663</v>
      </c>
      <c r="B176" s="51">
        <v>245</v>
      </c>
      <c r="C176" s="52">
        <v>19</v>
      </c>
      <c r="D176" s="53">
        <v>10</v>
      </c>
      <c r="E176" s="53">
        <v>197</v>
      </c>
      <c r="F176" s="53">
        <v>0</v>
      </c>
      <c r="G176" s="53">
        <v>0</v>
      </c>
      <c r="H176" s="53">
        <v>0</v>
      </c>
      <c r="I176" s="53">
        <v>12</v>
      </c>
      <c r="J176" s="53">
        <v>0</v>
      </c>
      <c r="K176" s="53">
        <v>0</v>
      </c>
      <c r="L176" s="53">
        <v>0</v>
      </c>
      <c r="M176" s="53">
        <v>5</v>
      </c>
      <c r="N176" s="54">
        <v>1</v>
      </c>
      <c r="O176" s="54">
        <v>1</v>
      </c>
      <c r="P176" s="54">
        <v>0</v>
      </c>
      <c r="Q176" s="52">
        <v>143</v>
      </c>
      <c r="R176" s="118">
        <v>58.367346938775512</v>
      </c>
      <c r="S176" s="53">
        <v>140</v>
      </c>
      <c r="T176" s="118">
        <v>57.142857142857139</v>
      </c>
      <c r="U176" s="53">
        <v>140</v>
      </c>
      <c r="V176" s="118">
        <v>57.142857142857139</v>
      </c>
      <c r="W176" s="118">
        <v>30.257142857142856</v>
      </c>
      <c r="X176" s="124">
        <v>47.897809278350522</v>
      </c>
      <c r="Y176" s="52">
        <v>2</v>
      </c>
      <c r="Z176" s="53">
        <v>93</v>
      </c>
      <c r="AA176" s="53">
        <v>0</v>
      </c>
      <c r="AB176" s="53">
        <v>7</v>
      </c>
      <c r="AC176" s="53">
        <v>3</v>
      </c>
      <c r="AD176" s="53">
        <v>0</v>
      </c>
      <c r="AE176" s="53">
        <v>0</v>
      </c>
      <c r="AF176" s="53">
        <v>2</v>
      </c>
      <c r="AG176" s="53">
        <v>38</v>
      </c>
      <c r="AH176" s="53">
        <v>97</v>
      </c>
      <c r="AI176" s="53">
        <v>3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">
      <c r="A177" s="131">
        <v>0.67708333333333337</v>
      </c>
      <c r="B177" s="51">
        <v>279</v>
      </c>
      <c r="C177" s="52">
        <v>18</v>
      </c>
      <c r="D177" s="53">
        <v>12</v>
      </c>
      <c r="E177" s="53">
        <v>234</v>
      </c>
      <c r="F177" s="53">
        <v>0</v>
      </c>
      <c r="G177" s="53">
        <v>1</v>
      </c>
      <c r="H177" s="53">
        <v>0</v>
      </c>
      <c r="I177" s="53">
        <v>7</v>
      </c>
      <c r="J177" s="53">
        <v>0</v>
      </c>
      <c r="K177" s="53">
        <v>0</v>
      </c>
      <c r="L177" s="53">
        <v>0</v>
      </c>
      <c r="M177" s="53">
        <v>3</v>
      </c>
      <c r="N177" s="54">
        <v>0</v>
      </c>
      <c r="O177" s="54">
        <v>3</v>
      </c>
      <c r="P177" s="54">
        <v>1</v>
      </c>
      <c r="Q177" s="52">
        <v>170</v>
      </c>
      <c r="R177" s="118">
        <v>60.931899641577061</v>
      </c>
      <c r="S177" s="53">
        <v>170</v>
      </c>
      <c r="T177" s="118">
        <v>60.931899641577061</v>
      </c>
      <c r="U177" s="53">
        <v>79</v>
      </c>
      <c r="V177" s="118">
        <v>28.31541218637993</v>
      </c>
      <c r="W177" s="118">
        <v>22.572401433691756</v>
      </c>
      <c r="X177" s="124">
        <v>35.266287878787878</v>
      </c>
      <c r="Y177" s="52">
        <v>0</v>
      </c>
      <c r="Z177" s="53">
        <v>103</v>
      </c>
      <c r="AA177" s="53">
        <v>6</v>
      </c>
      <c r="AB177" s="53">
        <v>0</v>
      </c>
      <c r="AC177" s="53">
        <v>0</v>
      </c>
      <c r="AD177" s="53">
        <v>91</v>
      </c>
      <c r="AE177" s="53">
        <v>0</v>
      </c>
      <c r="AF177" s="53">
        <v>66</v>
      </c>
      <c r="AG177" s="53">
        <v>11</v>
      </c>
      <c r="AH177" s="53">
        <v>2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">
      <c r="A178" s="131">
        <v>0.6875</v>
      </c>
      <c r="B178" s="51">
        <v>218</v>
      </c>
      <c r="C178" s="52">
        <v>16</v>
      </c>
      <c r="D178" s="53">
        <v>15</v>
      </c>
      <c r="E178" s="53">
        <v>169</v>
      </c>
      <c r="F178" s="53">
        <v>0</v>
      </c>
      <c r="G178" s="53">
        <v>0</v>
      </c>
      <c r="H178" s="53">
        <v>0</v>
      </c>
      <c r="I178" s="53">
        <v>12</v>
      </c>
      <c r="J178" s="53">
        <v>0</v>
      </c>
      <c r="K178" s="53">
        <v>0</v>
      </c>
      <c r="L178" s="53">
        <v>0</v>
      </c>
      <c r="M178" s="53">
        <v>2</v>
      </c>
      <c r="N178" s="54">
        <v>1</v>
      </c>
      <c r="O178" s="54">
        <v>3</v>
      </c>
      <c r="P178" s="54">
        <v>0</v>
      </c>
      <c r="Q178" s="52">
        <v>124</v>
      </c>
      <c r="R178" s="118">
        <v>56.88073394495413</v>
      </c>
      <c r="S178" s="53">
        <v>121</v>
      </c>
      <c r="T178" s="118">
        <v>55.5045871559633</v>
      </c>
      <c r="U178" s="53">
        <v>121</v>
      </c>
      <c r="V178" s="118">
        <v>55.5045871559633</v>
      </c>
      <c r="W178" s="118">
        <v>25.417431192660551</v>
      </c>
      <c r="X178" s="124">
        <v>37.016004672897196</v>
      </c>
      <c r="Y178" s="52">
        <v>6</v>
      </c>
      <c r="Z178" s="53">
        <v>88</v>
      </c>
      <c r="AA178" s="53">
        <v>0</v>
      </c>
      <c r="AB178" s="53">
        <v>0</v>
      </c>
      <c r="AC178" s="53">
        <v>3</v>
      </c>
      <c r="AD178" s="53">
        <v>0</v>
      </c>
      <c r="AE178" s="53">
        <v>0</v>
      </c>
      <c r="AF178" s="53">
        <v>107</v>
      </c>
      <c r="AG178" s="53">
        <v>0</v>
      </c>
      <c r="AH178" s="53">
        <v>0</v>
      </c>
      <c r="AI178" s="53">
        <v>12</v>
      </c>
      <c r="AJ178" s="53">
        <v>0</v>
      </c>
      <c r="AK178" s="53">
        <v>2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">
      <c r="A179" s="131">
        <v>0.69791666666666663</v>
      </c>
      <c r="B179" s="51">
        <v>267</v>
      </c>
      <c r="C179" s="52">
        <v>24</v>
      </c>
      <c r="D179" s="53">
        <v>15</v>
      </c>
      <c r="E179" s="53">
        <v>207</v>
      </c>
      <c r="F179" s="53">
        <v>1</v>
      </c>
      <c r="G179" s="53">
        <v>0</v>
      </c>
      <c r="H179" s="53">
        <v>0</v>
      </c>
      <c r="I179" s="53">
        <v>9</v>
      </c>
      <c r="J179" s="53">
        <v>0</v>
      </c>
      <c r="K179" s="53">
        <v>0</v>
      </c>
      <c r="L179" s="53">
        <v>0</v>
      </c>
      <c r="M179" s="53">
        <v>7</v>
      </c>
      <c r="N179" s="54">
        <v>4</v>
      </c>
      <c r="O179" s="54">
        <v>0</v>
      </c>
      <c r="P179" s="54">
        <v>0</v>
      </c>
      <c r="Q179" s="52">
        <v>162</v>
      </c>
      <c r="R179" s="118">
        <v>60.674157303370791</v>
      </c>
      <c r="S179" s="53">
        <v>162</v>
      </c>
      <c r="T179" s="118">
        <v>60.674157303370791</v>
      </c>
      <c r="U179" s="53">
        <v>162</v>
      </c>
      <c r="V179" s="118">
        <v>60.674157303370791</v>
      </c>
      <c r="W179" s="118">
        <v>25.934831460674154</v>
      </c>
      <c r="X179" s="124">
        <v>33.456944444444446</v>
      </c>
      <c r="Y179" s="52">
        <v>0</v>
      </c>
      <c r="Z179" s="53">
        <v>97</v>
      </c>
      <c r="AA179" s="53">
        <v>8</v>
      </c>
      <c r="AB179" s="53">
        <v>0</v>
      </c>
      <c r="AC179" s="53">
        <v>0</v>
      </c>
      <c r="AD179" s="53">
        <v>0</v>
      </c>
      <c r="AE179" s="53">
        <v>0</v>
      </c>
      <c r="AF179" s="53">
        <v>162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">
      <c r="A180" s="131">
        <v>0.70833333333333337</v>
      </c>
      <c r="B180" s="51">
        <v>256</v>
      </c>
      <c r="C180" s="52">
        <v>26</v>
      </c>
      <c r="D180" s="53">
        <v>16</v>
      </c>
      <c r="E180" s="53">
        <v>194</v>
      </c>
      <c r="F180" s="53">
        <v>0</v>
      </c>
      <c r="G180" s="53">
        <v>0</v>
      </c>
      <c r="H180" s="53">
        <v>0</v>
      </c>
      <c r="I180" s="53">
        <v>14</v>
      </c>
      <c r="J180" s="53">
        <v>0</v>
      </c>
      <c r="K180" s="53">
        <v>0</v>
      </c>
      <c r="L180" s="53">
        <v>0</v>
      </c>
      <c r="M180" s="53">
        <v>3</v>
      </c>
      <c r="N180" s="54">
        <v>0</v>
      </c>
      <c r="O180" s="54">
        <v>2</v>
      </c>
      <c r="P180" s="54">
        <v>1</v>
      </c>
      <c r="Q180" s="52">
        <v>137</v>
      </c>
      <c r="R180" s="118">
        <v>53.515625</v>
      </c>
      <c r="S180" s="53">
        <v>137</v>
      </c>
      <c r="T180" s="118">
        <v>53.515625</v>
      </c>
      <c r="U180" s="53">
        <v>135</v>
      </c>
      <c r="V180" s="118">
        <v>52.734375</v>
      </c>
      <c r="W180" s="118">
        <v>27.661328125000001</v>
      </c>
      <c r="X180" s="124">
        <v>55.423214285714288</v>
      </c>
      <c r="Y180" s="52">
        <v>4</v>
      </c>
      <c r="Z180" s="53">
        <v>110</v>
      </c>
      <c r="AA180" s="53">
        <v>5</v>
      </c>
      <c r="AB180" s="53">
        <v>0</v>
      </c>
      <c r="AC180" s="53">
        <v>0</v>
      </c>
      <c r="AD180" s="53">
        <v>0</v>
      </c>
      <c r="AE180" s="53">
        <v>2</v>
      </c>
      <c r="AF180" s="53">
        <v>71</v>
      </c>
      <c r="AG180" s="53">
        <v>17</v>
      </c>
      <c r="AH180" s="53">
        <v>0</v>
      </c>
      <c r="AI180" s="53">
        <v>2</v>
      </c>
      <c r="AJ180" s="53">
        <v>42</v>
      </c>
      <c r="AK180" s="53">
        <v>0</v>
      </c>
      <c r="AL180" s="53">
        <v>0</v>
      </c>
      <c r="AM180" s="53">
        <v>3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">
      <c r="A181" s="131">
        <v>0.71875</v>
      </c>
      <c r="B181" s="51">
        <v>279</v>
      </c>
      <c r="C181" s="52">
        <v>19</v>
      </c>
      <c r="D181" s="53">
        <v>13</v>
      </c>
      <c r="E181" s="53">
        <v>229</v>
      </c>
      <c r="F181" s="53">
        <v>0</v>
      </c>
      <c r="G181" s="53">
        <v>0</v>
      </c>
      <c r="H181" s="53">
        <v>0</v>
      </c>
      <c r="I181" s="53">
        <v>11</v>
      </c>
      <c r="J181" s="53">
        <v>0</v>
      </c>
      <c r="K181" s="53">
        <v>0</v>
      </c>
      <c r="L181" s="53">
        <v>0</v>
      </c>
      <c r="M181" s="53">
        <v>4</v>
      </c>
      <c r="N181" s="54">
        <v>2</v>
      </c>
      <c r="O181" s="54">
        <v>1</v>
      </c>
      <c r="P181" s="54">
        <v>0</v>
      </c>
      <c r="Q181" s="52">
        <v>176</v>
      </c>
      <c r="R181" s="118">
        <v>63.082437275985662</v>
      </c>
      <c r="S181" s="53">
        <v>176</v>
      </c>
      <c r="T181" s="118">
        <v>63.082437275985662</v>
      </c>
      <c r="U181" s="53">
        <v>176</v>
      </c>
      <c r="V181" s="118">
        <v>63.082437275985662</v>
      </c>
      <c r="W181" s="118">
        <v>33.417562724014338</v>
      </c>
      <c r="X181" s="124">
        <v>56.604891304347831</v>
      </c>
      <c r="Y181" s="52">
        <v>7</v>
      </c>
      <c r="Z181" s="53">
        <v>75</v>
      </c>
      <c r="AA181" s="53">
        <v>21</v>
      </c>
      <c r="AB181" s="53">
        <v>0</v>
      </c>
      <c r="AC181" s="53">
        <v>0</v>
      </c>
      <c r="AD181" s="53">
        <v>0</v>
      </c>
      <c r="AE181" s="53">
        <v>0</v>
      </c>
      <c r="AF181" s="53">
        <v>4</v>
      </c>
      <c r="AG181" s="53">
        <v>67</v>
      </c>
      <c r="AH181" s="53">
        <v>33</v>
      </c>
      <c r="AI181" s="53">
        <v>3</v>
      </c>
      <c r="AJ181" s="53">
        <v>69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">
      <c r="A182" s="131">
        <v>0.72916666666666663</v>
      </c>
      <c r="B182" s="51">
        <v>289</v>
      </c>
      <c r="C182" s="52">
        <v>21</v>
      </c>
      <c r="D182" s="53">
        <v>18</v>
      </c>
      <c r="E182" s="53">
        <v>234</v>
      </c>
      <c r="F182" s="53">
        <v>0</v>
      </c>
      <c r="G182" s="53">
        <v>0</v>
      </c>
      <c r="H182" s="53">
        <v>1</v>
      </c>
      <c r="I182" s="53">
        <v>9</v>
      </c>
      <c r="J182" s="53">
        <v>0</v>
      </c>
      <c r="K182" s="53">
        <v>0</v>
      </c>
      <c r="L182" s="53">
        <v>0</v>
      </c>
      <c r="M182" s="53">
        <v>3</v>
      </c>
      <c r="N182" s="54">
        <v>2</v>
      </c>
      <c r="O182" s="54">
        <v>1</v>
      </c>
      <c r="P182" s="54">
        <v>0</v>
      </c>
      <c r="Q182" s="52">
        <v>154</v>
      </c>
      <c r="R182" s="118">
        <v>53.287197231833908</v>
      </c>
      <c r="S182" s="53">
        <v>154</v>
      </c>
      <c r="T182" s="118">
        <v>53.287197231833908</v>
      </c>
      <c r="U182" s="53">
        <v>2</v>
      </c>
      <c r="V182" s="118">
        <v>0.69204152249134954</v>
      </c>
      <c r="W182" s="118">
        <v>21.489965397923875</v>
      </c>
      <c r="X182" s="124">
        <v>29.19671052631579</v>
      </c>
      <c r="Y182" s="52">
        <v>4</v>
      </c>
      <c r="Z182" s="53">
        <v>123</v>
      </c>
      <c r="AA182" s="53">
        <v>8</v>
      </c>
      <c r="AB182" s="53">
        <v>0</v>
      </c>
      <c r="AC182" s="53">
        <v>0</v>
      </c>
      <c r="AD182" s="53">
        <v>0</v>
      </c>
      <c r="AE182" s="53">
        <v>152</v>
      </c>
      <c r="AF182" s="53">
        <v>2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">
      <c r="A183" s="131">
        <v>0.73958333333333337</v>
      </c>
      <c r="B183" s="51">
        <v>197</v>
      </c>
      <c r="C183" s="52">
        <v>22</v>
      </c>
      <c r="D183" s="53">
        <v>7</v>
      </c>
      <c r="E183" s="53">
        <v>160</v>
      </c>
      <c r="F183" s="53">
        <v>0</v>
      </c>
      <c r="G183" s="53">
        <v>1</v>
      </c>
      <c r="H183" s="53">
        <v>0</v>
      </c>
      <c r="I183" s="53">
        <v>5</v>
      </c>
      <c r="J183" s="53">
        <v>0</v>
      </c>
      <c r="K183" s="53">
        <v>0</v>
      </c>
      <c r="L183" s="53">
        <v>0</v>
      </c>
      <c r="M183" s="53">
        <v>2</v>
      </c>
      <c r="N183" s="54">
        <v>0</v>
      </c>
      <c r="O183" s="54">
        <v>0</v>
      </c>
      <c r="P183" s="54">
        <v>0</v>
      </c>
      <c r="Q183" s="52">
        <v>103</v>
      </c>
      <c r="R183" s="118">
        <v>52.284263959390863</v>
      </c>
      <c r="S183" s="53">
        <v>103</v>
      </c>
      <c r="T183" s="118">
        <v>52.284263959390863</v>
      </c>
      <c r="U183" s="53">
        <v>49</v>
      </c>
      <c r="V183" s="118">
        <v>24.873096446700508</v>
      </c>
      <c r="W183" s="118">
        <v>28.718274111675125</v>
      </c>
      <c r="X183" s="124">
        <v>58.272115384615383</v>
      </c>
      <c r="Y183" s="52">
        <v>15</v>
      </c>
      <c r="Z183" s="53">
        <v>72</v>
      </c>
      <c r="AA183" s="53">
        <v>5</v>
      </c>
      <c r="AB183" s="53">
        <v>2</v>
      </c>
      <c r="AC183" s="53">
        <v>0</v>
      </c>
      <c r="AD183" s="53">
        <v>0</v>
      </c>
      <c r="AE183" s="53">
        <v>54</v>
      </c>
      <c r="AF183" s="53">
        <v>2</v>
      </c>
      <c r="AG183" s="53">
        <v>2</v>
      </c>
      <c r="AH183" s="53">
        <v>4</v>
      </c>
      <c r="AI183" s="53">
        <v>2</v>
      </c>
      <c r="AJ183" s="53">
        <v>13</v>
      </c>
      <c r="AK183" s="53">
        <v>0</v>
      </c>
      <c r="AL183" s="53">
        <v>16</v>
      </c>
      <c r="AM183" s="53">
        <v>0</v>
      </c>
      <c r="AN183" s="53">
        <v>5</v>
      </c>
      <c r="AO183" s="53">
        <v>2</v>
      </c>
      <c r="AP183" s="53">
        <v>2</v>
      </c>
      <c r="AQ183" s="53">
        <v>0</v>
      </c>
      <c r="AR183" s="53">
        <v>1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">
      <c r="A184" s="131">
        <v>0.75</v>
      </c>
      <c r="B184" s="51">
        <v>236</v>
      </c>
      <c r="C184" s="52">
        <v>14</v>
      </c>
      <c r="D184" s="53">
        <v>15</v>
      </c>
      <c r="E184" s="53">
        <v>201</v>
      </c>
      <c r="F184" s="53">
        <v>0</v>
      </c>
      <c r="G184" s="53">
        <v>0</v>
      </c>
      <c r="H184" s="53">
        <v>0</v>
      </c>
      <c r="I184" s="53">
        <v>4</v>
      </c>
      <c r="J184" s="53">
        <v>0</v>
      </c>
      <c r="K184" s="53">
        <v>0</v>
      </c>
      <c r="L184" s="53">
        <v>0</v>
      </c>
      <c r="M184" s="53">
        <v>1</v>
      </c>
      <c r="N184" s="54">
        <v>1</v>
      </c>
      <c r="O184" s="54">
        <v>0</v>
      </c>
      <c r="P184" s="54">
        <v>0</v>
      </c>
      <c r="Q184" s="52">
        <v>140</v>
      </c>
      <c r="R184" s="118">
        <v>59.322033898305079</v>
      </c>
      <c r="S184" s="53">
        <v>140</v>
      </c>
      <c r="T184" s="118">
        <v>59.322033898305079</v>
      </c>
      <c r="U184" s="53">
        <v>137</v>
      </c>
      <c r="V184" s="118">
        <v>58.050847457627121</v>
      </c>
      <c r="W184" s="118">
        <v>30.794915254237289</v>
      </c>
      <c r="X184" s="124">
        <v>45.787500000000001</v>
      </c>
      <c r="Y184" s="52">
        <v>5</v>
      </c>
      <c r="Z184" s="53">
        <v>87</v>
      </c>
      <c r="AA184" s="53">
        <v>4</v>
      </c>
      <c r="AB184" s="53">
        <v>0</v>
      </c>
      <c r="AC184" s="53">
        <v>0</v>
      </c>
      <c r="AD184" s="53">
        <v>3</v>
      </c>
      <c r="AE184" s="53">
        <v>0</v>
      </c>
      <c r="AF184" s="53">
        <v>0</v>
      </c>
      <c r="AG184" s="53">
        <v>97</v>
      </c>
      <c r="AH184" s="53">
        <v>20</v>
      </c>
      <c r="AI184" s="53">
        <v>4</v>
      </c>
      <c r="AJ184" s="53">
        <v>6</v>
      </c>
      <c r="AK184" s="53">
        <v>0</v>
      </c>
      <c r="AL184" s="53">
        <v>10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">
      <c r="A185" s="131">
        <v>0.76041666666666663</v>
      </c>
      <c r="B185" s="51">
        <v>251</v>
      </c>
      <c r="C185" s="52">
        <v>21</v>
      </c>
      <c r="D185" s="53">
        <v>10</v>
      </c>
      <c r="E185" s="53">
        <v>206</v>
      </c>
      <c r="F185" s="53">
        <v>0</v>
      </c>
      <c r="G185" s="53">
        <v>0</v>
      </c>
      <c r="H185" s="53">
        <v>0</v>
      </c>
      <c r="I185" s="53">
        <v>13</v>
      </c>
      <c r="J185" s="53">
        <v>0</v>
      </c>
      <c r="K185" s="53">
        <v>0</v>
      </c>
      <c r="L185" s="53">
        <v>0</v>
      </c>
      <c r="M185" s="53">
        <v>1</v>
      </c>
      <c r="N185" s="54">
        <v>0</v>
      </c>
      <c r="O185" s="54">
        <v>0</v>
      </c>
      <c r="P185" s="54">
        <v>0</v>
      </c>
      <c r="Q185" s="52">
        <v>172</v>
      </c>
      <c r="R185" s="118">
        <v>68.525896414342625</v>
      </c>
      <c r="S185" s="53">
        <v>172</v>
      </c>
      <c r="T185" s="118">
        <v>68.525896414342625</v>
      </c>
      <c r="U185" s="53">
        <v>172</v>
      </c>
      <c r="V185" s="118">
        <v>68.525896414342625</v>
      </c>
      <c r="W185" s="118">
        <v>40.798007968127486</v>
      </c>
      <c r="X185" s="124">
        <v>61.594230769230769</v>
      </c>
      <c r="Y185" s="52">
        <v>10</v>
      </c>
      <c r="Z185" s="53">
        <v>67</v>
      </c>
      <c r="AA185" s="53">
        <v>2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2</v>
      </c>
      <c r="AH185" s="53">
        <v>60</v>
      </c>
      <c r="AI185" s="53">
        <v>4</v>
      </c>
      <c r="AJ185" s="53">
        <v>48</v>
      </c>
      <c r="AK185" s="53">
        <v>52</v>
      </c>
      <c r="AL185" s="53">
        <v>4</v>
      </c>
      <c r="AM185" s="53">
        <v>0</v>
      </c>
      <c r="AN185" s="53">
        <v>2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">
      <c r="A186" s="131">
        <v>0.77083333333333337</v>
      </c>
      <c r="B186" s="51">
        <v>165</v>
      </c>
      <c r="C186" s="52">
        <v>19</v>
      </c>
      <c r="D186" s="53">
        <v>13</v>
      </c>
      <c r="E186" s="53">
        <v>120</v>
      </c>
      <c r="F186" s="53">
        <v>0</v>
      </c>
      <c r="G186" s="53">
        <v>0</v>
      </c>
      <c r="H186" s="53">
        <v>1</v>
      </c>
      <c r="I186" s="53">
        <v>2</v>
      </c>
      <c r="J186" s="53">
        <v>0</v>
      </c>
      <c r="K186" s="53">
        <v>0</v>
      </c>
      <c r="L186" s="53">
        <v>0</v>
      </c>
      <c r="M186" s="53">
        <v>4</v>
      </c>
      <c r="N186" s="54">
        <v>4</v>
      </c>
      <c r="O186" s="54">
        <v>2</v>
      </c>
      <c r="P186" s="54">
        <v>0</v>
      </c>
      <c r="Q186" s="52">
        <v>98</v>
      </c>
      <c r="R186" s="118">
        <v>59.393939393939398</v>
      </c>
      <c r="S186" s="53">
        <v>98</v>
      </c>
      <c r="T186" s="118">
        <v>59.393939393939398</v>
      </c>
      <c r="U186" s="53">
        <v>98</v>
      </c>
      <c r="V186" s="118">
        <v>59.393939393939398</v>
      </c>
      <c r="W186" s="118">
        <v>39.766666666666666</v>
      </c>
      <c r="X186" s="124">
        <v>66.493560606060612</v>
      </c>
      <c r="Y186" s="52">
        <v>1</v>
      </c>
      <c r="Z186" s="53">
        <v>47</v>
      </c>
      <c r="AA186" s="53">
        <v>19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3</v>
      </c>
      <c r="AI186" s="53">
        <v>26</v>
      </c>
      <c r="AJ186" s="53">
        <v>5</v>
      </c>
      <c r="AK186" s="53">
        <v>27</v>
      </c>
      <c r="AL186" s="53">
        <v>33</v>
      </c>
      <c r="AM186" s="53">
        <v>0</v>
      </c>
      <c r="AN186" s="53">
        <v>0</v>
      </c>
      <c r="AO186" s="53">
        <v>4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">
      <c r="A187" s="131">
        <v>0.78125</v>
      </c>
      <c r="B187" s="51">
        <v>216</v>
      </c>
      <c r="C187" s="52">
        <v>19</v>
      </c>
      <c r="D187" s="53">
        <v>15</v>
      </c>
      <c r="E187" s="53">
        <v>167</v>
      </c>
      <c r="F187" s="53">
        <v>0</v>
      </c>
      <c r="G187" s="53">
        <v>0</v>
      </c>
      <c r="H187" s="53">
        <v>1</v>
      </c>
      <c r="I187" s="53">
        <v>6</v>
      </c>
      <c r="J187" s="53">
        <v>3</v>
      </c>
      <c r="K187" s="53">
        <v>0</v>
      </c>
      <c r="L187" s="53">
        <v>0</v>
      </c>
      <c r="M187" s="53">
        <v>3</v>
      </c>
      <c r="N187" s="54">
        <v>2</v>
      </c>
      <c r="O187" s="54">
        <v>0</v>
      </c>
      <c r="P187" s="54">
        <v>0</v>
      </c>
      <c r="Q187" s="52">
        <v>126</v>
      </c>
      <c r="R187" s="118">
        <v>58.333333333333336</v>
      </c>
      <c r="S187" s="53">
        <v>126</v>
      </c>
      <c r="T187" s="118">
        <v>58.333333333333336</v>
      </c>
      <c r="U187" s="53">
        <v>124</v>
      </c>
      <c r="V187" s="118">
        <v>57.407407407407405</v>
      </c>
      <c r="W187" s="118">
        <v>34.308333333333337</v>
      </c>
      <c r="X187" s="124">
        <v>61.685119047619047</v>
      </c>
      <c r="Y187" s="52">
        <v>13</v>
      </c>
      <c r="Z187" s="53">
        <v>72</v>
      </c>
      <c r="AA187" s="53">
        <v>5</v>
      </c>
      <c r="AB187" s="53">
        <v>0</v>
      </c>
      <c r="AC187" s="53">
        <v>0</v>
      </c>
      <c r="AD187" s="53">
        <v>0</v>
      </c>
      <c r="AE187" s="53">
        <v>2</v>
      </c>
      <c r="AF187" s="53">
        <v>1</v>
      </c>
      <c r="AG187" s="53">
        <v>8</v>
      </c>
      <c r="AH187" s="53">
        <v>40</v>
      </c>
      <c r="AI187" s="53">
        <v>31</v>
      </c>
      <c r="AJ187" s="53">
        <v>3</v>
      </c>
      <c r="AK187" s="53">
        <v>21</v>
      </c>
      <c r="AL187" s="53">
        <v>18</v>
      </c>
      <c r="AM187" s="53">
        <v>0</v>
      </c>
      <c r="AN187" s="53">
        <v>2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">
      <c r="A188" s="131">
        <v>0.79166666666666663</v>
      </c>
      <c r="B188" s="51">
        <v>169</v>
      </c>
      <c r="C188" s="52">
        <v>11</v>
      </c>
      <c r="D188" s="53">
        <v>6</v>
      </c>
      <c r="E188" s="53">
        <v>143</v>
      </c>
      <c r="F188" s="53">
        <v>0</v>
      </c>
      <c r="G188" s="53">
        <v>0</v>
      </c>
      <c r="H188" s="53">
        <v>0</v>
      </c>
      <c r="I188" s="53">
        <v>4</v>
      </c>
      <c r="J188" s="53">
        <v>0</v>
      </c>
      <c r="K188" s="53">
        <v>0</v>
      </c>
      <c r="L188" s="53">
        <v>0</v>
      </c>
      <c r="M188" s="53">
        <v>4</v>
      </c>
      <c r="N188" s="54">
        <v>1</v>
      </c>
      <c r="O188" s="54">
        <v>0</v>
      </c>
      <c r="P188" s="54">
        <v>0</v>
      </c>
      <c r="Q188" s="52">
        <v>115</v>
      </c>
      <c r="R188" s="118">
        <v>68.047337278106511</v>
      </c>
      <c r="S188" s="53">
        <v>115</v>
      </c>
      <c r="T188" s="118">
        <v>68.047337278106511</v>
      </c>
      <c r="U188" s="53">
        <v>115</v>
      </c>
      <c r="V188" s="118">
        <v>68.047337278106511</v>
      </c>
      <c r="W188" s="118">
        <v>39.942011834319523</v>
      </c>
      <c r="X188" s="124">
        <v>53.755316091954029</v>
      </c>
      <c r="Y188" s="52">
        <v>3</v>
      </c>
      <c r="Z188" s="53">
        <v>45</v>
      </c>
      <c r="AA188" s="53">
        <v>6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18</v>
      </c>
      <c r="AI188" s="53">
        <v>87</v>
      </c>
      <c r="AJ188" s="53">
        <v>0</v>
      </c>
      <c r="AK188" s="53">
        <v>8</v>
      </c>
      <c r="AL188" s="53">
        <v>0</v>
      </c>
      <c r="AM188" s="53">
        <v>2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">
      <c r="A189" s="131">
        <v>0.80208333333333337</v>
      </c>
      <c r="B189" s="51">
        <v>202</v>
      </c>
      <c r="C189" s="52">
        <v>15</v>
      </c>
      <c r="D189" s="53">
        <v>8</v>
      </c>
      <c r="E189" s="53">
        <v>170</v>
      </c>
      <c r="F189" s="53">
        <v>0</v>
      </c>
      <c r="G189" s="53">
        <v>0</v>
      </c>
      <c r="H189" s="53">
        <v>0</v>
      </c>
      <c r="I189" s="53">
        <v>8</v>
      </c>
      <c r="J189" s="53">
        <v>0</v>
      </c>
      <c r="K189" s="53">
        <v>0</v>
      </c>
      <c r="L189" s="53">
        <v>0</v>
      </c>
      <c r="M189" s="53">
        <v>1</v>
      </c>
      <c r="N189" s="54">
        <v>0</v>
      </c>
      <c r="O189" s="54">
        <v>0</v>
      </c>
      <c r="P189" s="54">
        <v>0</v>
      </c>
      <c r="Q189" s="52">
        <v>124</v>
      </c>
      <c r="R189" s="118">
        <v>61.386138613861384</v>
      </c>
      <c r="S189" s="53">
        <v>124</v>
      </c>
      <c r="T189" s="118">
        <v>61.386138613861384</v>
      </c>
      <c r="U189" s="53">
        <v>117</v>
      </c>
      <c r="V189" s="118">
        <v>57.920792079207914</v>
      </c>
      <c r="W189" s="118">
        <v>36.668316831683171</v>
      </c>
      <c r="X189" s="124">
        <v>54.964423076923083</v>
      </c>
      <c r="Y189" s="52">
        <v>3</v>
      </c>
      <c r="Z189" s="53">
        <v>52</v>
      </c>
      <c r="AA189" s="53">
        <v>15</v>
      </c>
      <c r="AB189" s="53">
        <v>8</v>
      </c>
      <c r="AC189" s="53">
        <v>0</v>
      </c>
      <c r="AD189" s="53">
        <v>2</v>
      </c>
      <c r="AE189" s="53">
        <v>5</v>
      </c>
      <c r="AF189" s="53">
        <v>11</v>
      </c>
      <c r="AG189" s="53">
        <v>2</v>
      </c>
      <c r="AH189" s="53">
        <v>4</v>
      </c>
      <c r="AI189" s="53">
        <v>68</v>
      </c>
      <c r="AJ189" s="53">
        <v>26</v>
      </c>
      <c r="AK189" s="53">
        <v>2</v>
      </c>
      <c r="AL189" s="53">
        <v>0</v>
      </c>
      <c r="AM189" s="53">
        <v>0</v>
      </c>
      <c r="AN189" s="53">
        <v>2</v>
      </c>
      <c r="AO189" s="53">
        <v>2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">
      <c r="A190" s="131">
        <v>0.8125</v>
      </c>
      <c r="B190" s="51">
        <v>100</v>
      </c>
      <c r="C190" s="52">
        <v>5</v>
      </c>
      <c r="D190" s="53">
        <v>8</v>
      </c>
      <c r="E190" s="53">
        <v>83</v>
      </c>
      <c r="F190" s="53">
        <v>0</v>
      </c>
      <c r="G190" s="53">
        <v>0</v>
      </c>
      <c r="H190" s="53">
        <v>0</v>
      </c>
      <c r="I190" s="53">
        <v>2</v>
      </c>
      <c r="J190" s="53">
        <v>0</v>
      </c>
      <c r="K190" s="53">
        <v>0</v>
      </c>
      <c r="L190" s="53">
        <v>0</v>
      </c>
      <c r="M190" s="53">
        <v>2</v>
      </c>
      <c r="N190" s="54">
        <v>0</v>
      </c>
      <c r="O190" s="54">
        <v>0</v>
      </c>
      <c r="P190" s="54">
        <v>0</v>
      </c>
      <c r="Q190" s="52">
        <v>67</v>
      </c>
      <c r="R190" s="118">
        <v>67</v>
      </c>
      <c r="S190" s="53">
        <v>67</v>
      </c>
      <c r="T190" s="118">
        <v>67</v>
      </c>
      <c r="U190" s="53">
        <v>67</v>
      </c>
      <c r="V190" s="118">
        <v>67</v>
      </c>
      <c r="W190" s="118">
        <v>43.335000000000001</v>
      </c>
      <c r="X190" s="124">
        <v>67.137500000000003</v>
      </c>
      <c r="Y190" s="52">
        <v>0</v>
      </c>
      <c r="Z190" s="53">
        <v>21</v>
      </c>
      <c r="AA190" s="53">
        <v>12</v>
      </c>
      <c r="AB190" s="53">
        <v>0</v>
      </c>
      <c r="AC190" s="53">
        <v>0</v>
      </c>
      <c r="AD190" s="53">
        <v>0</v>
      </c>
      <c r="AE190" s="53">
        <v>0</v>
      </c>
      <c r="AF190" s="53">
        <v>2</v>
      </c>
      <c r="AG190" s="53">
        <v>0</v>
      </c>
      <c r="AH190" s="53">
        <v>19</v>
      </c>
      <c r="AI190" s="53">
        <v>2</v>
      </c>
      <c r="AJ190" s="53">
        <v>28</v>
      </c>
      <c r="AK190" s="53">
        <v>0</v>
      </c>
      <c r="AL190" s="53">
        <v>0</v>
      </c>
      <c r="AM190" s="53">
        <v>2</v>
      </c>
      <c r="AN190" s="53">
        <v>2</v>
      </c>
      <c r="AO190" s="53">
        <v>10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2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">
      <c r="A191" s="131">
        <v>0.82291666666666663</v>
      </c>
      <c r="B191" s="51">
        <v>115</v>
      </c>
      <c r="C191" s="52">
        <v>4</v>
      </c>
      <c r="D191" s="53">
        <v>7</v>
      </c>
      <c r="E191" s="53">
        <v>102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2</v>
      </c>
      <c r="N191" s="54">
        <v>0</v>
      </c>
      <c r="O191" s="54">
        <v>0</v>
      </c>
      <c r="P191" s="54">
        <v>0</v>
      </c>
      <c r="Q191" s="52">
        <v>87</v>
      </c>
      <c r="R191" s="118">
        <v>75.65217391304347</v>
      </c>
      <c r="S191" s="53">
        <v>87</v>
      </c>
      <c r="T191" s="118">
        <v>75.65217391304347</v>
      </c>
      <c r="U191" s="53">
        <v>87</v>
      </c>
      <c r="V191" s="118">
        <v>75.65217391304347</v>
      </c>
      <c r="W191" s="118">
        <v>59.933043478260871</v>
      </c>
      <c r="X191" s="124">
        <v>76.666720779220782</v>
      </c>
      <c r="Y191" s="52">
        <v>0</v>
      </c>
      <c r="Z191" s="53">
        <v>23</v>
      </c>
      <c r="AA191" s="53">
        <v>5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2</v>
      </c>
      <c r="AJ191" s="53">
        <v>0</v>
      </c>
      <c r="AK191" s="53">
        <v>6</v>
      </c>
      <c r="AL191" s="53">
        <v>0</v>
      </c>
      <c r="AM191" s="53">
        <v>0</v>
      </c>
      <c r="AN191" s="53">
        <v>77</v>
      </c>
      <c r="AO191" s="53">
        <v>0</v>
      </c>
      <c r="AP191" s="53">
        <v>2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">
      <c r="A192" s="131">
        <v>0.83333333333333337</v>
      </c>
      <c r="B192" s="51">
        <v>107</v>
      </c>
      <c r="C192" s="52">
        <v>6</v>
      </c>
      <c r="D192" s="53">
        <v>3</v>
      </c>
      <c r="E192" s="53">
        <v>94</v>
      </c>
      <c r="F192" s="53">
        <v>0</v>
      </c>
      <c r="G192" s="53">
        <v>0</v>
      </c>
      <c r="H192" s="53">
        <v>0</v>
      </c>
      <c r="I192" s="53">
        <v>3</v>
      </c>
      <c r="J192" s="53">
        <v>0</v>
      </c>
      <c r="K192" s="53">
        <v>0</v>
      </c>
      <c r="L192" s="53">
        <v>0</v>
      </c>
      <c r="M192" s="53">
        <v>1</v>
      </c>
      <c r="N192" s="54">
        <v>0</v>
      </c>
      <c r="O192" s="54">
        <v>0</v>
      </c>
      <c r="P192" s="54">
        <v>0</v>
      </c>
      <c r="Q192" s="52">
        <v>82</v>
      </c>
      <c r="R192" s="118">
        <v>76.63551401869158</v>
      </c>
      <c r="S192" s="53">
        <v>82</v>
      </c>
      <c r="T192" s="118">
        <v>76.63551401869158</v>
      </c>
      <c r="U192" s="53">
        <v>82</v>
      </c>
      <c r="V192" s="118">
        <v>76.63551401869158</v>
      </c>
      <c r="W192" s="118">
        <v>53.305607476635515</v>
      </c>
      <c r="X192" s="124">
        <v>75.179166666666674</v>
      </c>
      <c r="Y192" s="52">
        <v>0</v>
      </c>
      <c r="Z192" s="53">
        <v>18</v>
      </c>
      <c r="AA192" s="53">
        <v>7</v>
      </c>
      <c r="AB192" s="53">
        <v>0</v>
      </c>
      <c r="AC192" s="53">
        <v>0</v>
      </c>
      <c r="AD192" s="53">
        <v>0</v>
      </c>
      <c r="AE192" s="53">
        <v>0</v>
      </c>
      <c r="AF192" s="53">
        <v>2</v>
      </c>
      <c r="AG192" s="53">
        <v>0</v>
      </c>
      <c r="AH192" s="53">
        <v>0</v>
      </c>
      <c r="AI192" s="53">
        <v>6</v>
      </c>
      <c r="AJ192" s="53">
        <v>19</v>
      </c>
      <c r="AK192" s="53">
        <v>2</v>
      </c>
      <c r="AL192" s="53">
        <v>6</v>
      </c>
      <c r="AM192" s="53">
        <v>29</v>
      </c>
      <c r="AN192" s="53">
        <v>18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">
      <c r="A193" s="131">
        <v>0.84375</v>
      </c>
      <c r="B193" s="51">
        <v>117</v>
      </c>
      <c r="C193" s="52">
        <v>11</v>
      </c>
      <c r="D193" s="53">
        <v>6</v>
      </c>
      <c r="E193" s="53">
        <v>98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1</v>
      </c>
      <c r="O193" s="54">
        <v>0</v>
      </c>
      <c r="P193" s="54">
        <v>0</v>
      </c>
      <c r="Q193" s="52">
        <v>77</v>
      </c>
      <c r="R193" s="118">
        <v>65.811965811965806</v>
      </c>
      <c r="S193" s="53">
        <v>77</v>
      </c>
      <c r="T193" s="118">
        <v>65.811965811965806</v>
      </c>
      <c r="U193" s="53">
        <v>77</v>
      </c>
      <c r="V193" s="118">
        <v>65.811965811965806</v>
      </c>
      <c r="W193" s="118">
        <v>47.205128205128204</v>
      </c>
      <c r="X193" s="124">
        <v>63.439738805970151</v>
      </c>
      <c r="Y193" s="52">
        <v>3</v>
      </c>
      <c r="Z193" s="53">
        <v>24</v>
      </c>
      <c r="AA193" s="53">
        <v>13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67</v>
      </c>
      <c r="AM193" s="53">
        <v>7</v>
      </c>
      <c r="AN193" s="53">
        <v>3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">
      <c r="A194" s="131">
        <v>0.85416666666666663</v>
      </c>
      <c r="B194" s="51">
        <v>105</v>
      </c>
      <c r="C194" s="52">
        <v>7</v>
      </c>
      <c r="D194" s="53">
        <v>5</v>
      </c>
      <c r="E194" s="53">
        <v>89</v>
      </c>
      <c r="F194" s="53">
        <v>0</v>
      </c>
      <c r="G194" s="53">
        <v>0</v>
      </c>
      <c r="H194" s="53">
        <v>0</v>
      </c>
      <c r="I194" s="53">
        <v>1</v>
      </c>
      <c r="J194" s="53">
        <v>0</v>
      </c>
      <c r="K194" s="53">
        <v>0</v>
      </c>
      <c r="L194" s="53">
        <v>0</v>
      </c>
      <c r="M194" s="53">
        <v>2</v>
      </c>
      <c r="N194" s="54">
        <v>1</v>
      </c>
      <c r="O194" s="54">
        <v>0</v>
      </c>
      <c r="P194" s="54">
        <v>0</v>
      </c>
      <c r="Q194" s="52">
        <v>67</v>
      </c>
      <c r="R194" s="118">
        <v>63.809523809523803</v>
      </c>
      <c r="S194" s="53">
        <v>67</v>
      </c>
      <c r="T194" s="118">
        <v>63.809523809523803</v>
      </c>
      <c r="U194" s="53">
        <v>67</v>
      </c>
      <c r="V194" s="118">
        <v>63.809523809523803</v>
      </c>
      <c r="W194" s="118">
        <v>41.696190476190473</v>
      </c>
      <c r="X194" s="124">
        <v>69.715625000000003</v>
      </c>
      <c r="Y194" s="52">
        <v>0</v>
      </c>
      <c r="Z194" s="53">
        <v>23</v>
      </c>
      <c r="AA194" s="53">
        <v>15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2</v>
      </c>
      <c r="AH194" s="53">
        <v>2</v>
      </c>
      <c r="AI194" s="53">
        <v>24</v>
      </c>
      <c r="AJ194" s="53">
        <v>0</v>
      </c>
      <c r="AK194" s="53">
        <v>20</v>
      </c>
      <c r="AL194" s="53">
        <v>3</v>
      </c>
      <c r="AM194" s="53">
        <v>16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">
      <c r="A195" s="131">
        <v>0.86458333333333337</v>
      </c>
      <c r="B195" s="51">
        <v>73</v>
      </c>
      <c r="C195" s="52">
        <v>7</v>
      </c>
      <c r="D195" s="53">
        <v>5</v>
      </c>
      <c r="E195" s="53">
        <v>60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52</v>
      </c>
      <c r="R195" s="118">
        <v>71.232876712328761</v>
      </c>
      <c r="S195" s="53">
        <v>52</v>
      </c>
      <c r="T195" s="118">
        <v>71.232876712328761</v>
      </c>
      <c r="U195" s="53">
        <v>52</v>
      </c>
      <c r="V195" s="118">
        <v>71.232876712328761</v>
      </c>
      <c r="W195" s="118">
        <v>39.486301369863014</v>
      </c>
      <c r="X195" s="124">
        <v>46.214423076923076</v>
      </c>
      <c r="Y195" s="52">
        <v>2</v>
      </c>
      <c r="Z195" s="53">
        <v>10</v>
      </c>
      <c r="AA195" s="53">
        <v>9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52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">
      <c r="A196" s="131">
        <v>0.875</v>
      </c>
      <c r="B196" s="51">
        <v>78</v>
      </c>
      <c r="C196" s="52">
        <v>5</v>
      </c>
      <c r="D196" s="53">
        <v>4</v>
      </c>
      <c r="E196" s="53">
        <v>67</v>
      </c>
      <c r="F196" s="53">
        <v>0</v>
      </c>
      <c r="G196" s="53">
        <v>0</v>
      </c>
      <c r="H196" s="53">
        <v>1</v>
      </c>
      <c r="I196" s="53">
        <v>1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66</v>
      </c>
      <c r="R196" s="118">
        <v>84.615384615384613</v>
      </c>
      <c r="S196" s="53">
        <v>66</v>
      </c>
      <c r="T196" s="118">
        <v>84.615384615384613</v>
      </c>
      <c r="U196" s="53">
        <v>66</v>
      </c>
      <c r="V196" s="118">
        <v>84.615384615384613</v>
      </c>
      <c r="W196" s="118">
        <v>46.338461538461537</v>
      </c>
      <c r="X196" s="124">
        <v>53.647704081632654</v>
      </c>
      <c r="Y196" s="52">
        <v>0</v>
      </c>
      <c r="Z196" s="53">
        <v>6</v>
      </c>
      <c r="AA196" s="53">
        <v>6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15</v>
      </c>
      <c r="AI196" s="53">
        <v>49</v>
      </c>
      <c r="AJ196" s="53">
        <v>2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">
      <c r="A197" s="131">
        <v>0.88541666666666663</v>
      </c>
      <c r="B197" s="51">
        <v>74</v>
      </c>
      <c r="C197" s="52">
        <v>12</v>
      </c>
      <c r="D197" s="53">
        <v>5</v>
      </c>
      <c r="E197" s="53">
        <v>55</v>
      </c>
      <c r="F197" s="53">
        <v>0</v>
      </c>
      <c r="G197" s="53">
        <v>0</v>
      </c>
      <c r="H197" s="53">
        <v>0</v>
      </c>
      <c r="I197" s="53">
        <v>2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52</v>
      </c>
      <c r="R197" s="118">
        <v>70.270270270270274</v>
      </c>
      <c r="S197" s="53">
        <v>52</v>
      </c>
      <c r="T197" s="118">
        <v>70.270270270270274</v>
      </c>
      <c r="U197" s="53">
        <v>52</v>
      </c>
      <c r="V197" s="118">
        <v>70.270270270270274</v>
      </c>
      <c r="W197" s="118">
        <v>39.01081081081081</v>
      </c>
      <c r="X197" s="124">
        <v>53.214423076923083</v>
      </c>
      <c r="Y197" s="52">
        <v>0</v>
      </c>
      <c r="Z197" s="53">
        <v>8</v>
      </c>
      <c r="AA197" s="53">
        <v>14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2</v>
      </c>
      <c r="AH197" s="53">
        <v>11</v>
      </c>
      <c r="AI197" s="53">
        <v>39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">
      <c r="A198" s="131">
        <v>0.89583333333333337</v>
      </c>
      <c r="B198" s="51">
        <v>77</v>
      </c>
      <c r="C198" s="52">
        <v>4</v>
      </c>
      <c r="D198" s="53">
        <v>4</v>
      </c>
      <c r="E198" s="53">
        <v>67</v>
      </c>
      <c r="F198" s="53">
        <v>0</v>
      </c>
      <c r="G198" s="53">
        <v>0</v>
      </c>
      <c r="H198" s="53">
        <v>0</v>
      </c>
      <c r="I198" s="53">
        <v>1</v>
      </c>
      <c r="J198" s="53">
        <v>1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60</v>
      </c>
      <c r="R198" s="118">
        <v>77.922077922077932</v>
      </c>
      <c r="S198" s="53">
        <v>60</v>
      </c>
      <c r="T198" s="118">
        <v>77.922077922077932</v>
      </c>
      <c r="U198" s="53">
        <v>60</v>
      </c>
      <c r="V198" s="118">
        <v>77.922077922077932</v>
      </c>
      <c r="W198" s="118">
        <v>57.258441558441554</v>
      </c>
      <c r="X198" s="124">
        <v>105.2</v>
      </c>
      <c r="Y198" s="52">
        <v>6</v>
      </c>
      <c r="Z198" s="53">
        <v>6</v>
      </c>
      <c r="AA198" s="53">
        <v>5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13</v>
      </c>
      <c r="AI198" s="53">
        <v>2</v>
      </c>
      <c r="AJ198" s="53">
        <v>6</v>
      </c>
      <c r="AK198" s="53">
        <v>8</v>
      </c>
      <c r="AL198" s="53">
        <v>15</v>
      </c>
      <c r="AM198" s="53">
        <v>3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1</v>
      </c>
      <c r="AT198" s="53">
        <v>0</v>
      </c>
      <c r="AU198" s="53">
        <v>0</v>
      </c>
      <c r="AV198" s="53">
        <v>12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">
      <c r="A199" s="131">
        <v>0.90625</v>
      </c>
      <c r="B199" s="51">
        <v>76</v>
      </c>
      <c r="C199" s="52">
        <v>5</v>
      </c>
      <c r="D199" s="53">
        <v>5</v>
      </c>
      <c r="E199" s="53">
        <v>66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52</v>
      </c>
      <c r="R199" s="118">
        <v>68.421052631578945</v>
      </c>
      <c r="S199" s="53">
        <v>52</v>
      </c>
      <c r="T199" s="118">
        <v>68.421052631578945</v>
      </c>
      <c r="U199" s="53">
        <v>52</v>
      </c>
      <c r="V199" s="118">
        <v>68.421052631578945</v>
      </c>
      <c r="W199" s="118">
        <v>45.068421052631578</v>
      </c>
      <c r="X199" s="124">
        <v>64.030357142857142</v>
      </c>
      <c r="Y199" s="52">
        <v>1</v>
      </c>
      <c r="Z199" s="53">
        <v>4</v>
      </c>
      <c r="AA199" s="53">
        <v>19</v>
      </c>
      <c r="AB199" s="53">
        <v>0</v>
      </c>
      <c r="AC199" s="53">
        <v>0</v>
      </c>
      <c r="AD199" s="53">
        <v>0</v>
      </c>
      <c r="AE199" s="53">
        <v>0</v>
      </c>
      <c r="AF199" s="53">
        <v>2</v>
      </c>
      <c r="AG199" s="53">
        <v>0</v>
      </c>
      <c r="AH199" s="53">
        <v>3</v>
      </c>
      <c r="AI199" s="53">
        <v>9</v>
      </c>
      <c r="AJ199" s="53">
        <v>2</v>
      </c>
      <c r="AK199" s="53">
        <v>28</v>
      </c>
      <c r="AL199" s="53">
        <v>6</v>
      </c>
      <c r="AM199" s="53">
        <v>0</v>
      </c>
      <c r="AN199" s="53">
        <v>0</v>
      </c>
      <c r="AO199" s="53">
        <v>0</v>
      </c>
      <c r="AP199" s="53">
        <v>0</v>
      </c>
      <c r="AQ199" s="53">
        <v>2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">
      <c r="A200" s="131">
        <v>0.91666666666666663</v>
      </c>
      <c r="B200" s="51">
        <v>74</v>
      </c>
      <c r="C200" s="52">
        <v>8</v>
      </c>
      <c r="D200" s="53">
        <v>3</v>
      </c>
      <c r="E200" s="53">
        <v>61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2</v>
      </c>
      <c r="N200" s="54">
        <v>0</v>
      </c>
      <c r="O200" s="54">
        <v>0</v>
      </c>
      <c r="P200" s="54">
        <v>0</v>
      </c>
      <c r="Q200" s="52">
        <v>53</v>
      </c>
      <c r="R200" s="118">
        <v>71.621621621621628</v>
      </c>
      <c r="S200" s="53">
        <v>53</v>
      </c>
      <c r="T200" s="118">
        <v>71.621621621621628</v>
      </c>
      <c r="U200" s="53">
        <v>53</v>
      </c>
      <c r="V200" s="118">
        <v>71.621621621621628</v>
      </c>
      <c r="W200" s="118">
        <v>41.943243243243245</v>
      </c>
      <c r="X200" s="124">
        <v>56.087499999999999</v>
      </c>
      <c r="Y200" s="52">
        <v>0</v>
      </c>
      <c r="Z200" s="53">
        <v>7</v>
      </c>
      <c r="AA200" s="53">
        <v>14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39</v>
      </c>
      <c r="AJ200" s="53">
        <v>10</v>
      </c>
      <c r="AK200" s="53">
        <v>2</v>
      </c>
      <c r="AL200" s="53">
        <v>0</v>
      </c>
      <c r="AM200" s="53">
        <v>2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">
      <c r="A201" s="131">
        <v>0.92708333333333337</v>
      </c>
      <c r="B201" s="51">
        <v>61</v>
      </c>
      <c r="C201" s="52">
        <v>5</v>
      </c>
      <c r="D201" s="53">
        <v>3</v>
      </c>
      <c r="E201" s="53">
        <v>46</v>
      </c>
      <c r="F201" s="53">
        <v>0</v>
      </c>
      <c r="G201" s="53">
        <v>0</v>
      </c>
      <c r="H201" s="53">
        <v>1</v>
      </c>
      <c r="I201" s="53">
        <v>5</v>
      </c>
      <c r="J201" s="53">
        <v>0</v>
      </c>
      <c r="K201" s="53">
        <v>0</v>
      </c>
      <c r="L201" s="53">
        <v>0</v>
      </c>
      <c r="M201" s="53">
        <v>1</v>
      </c>
      <c r="N201" s="54">
        <v>0</v>
      </c>
      <c r="O201" s="54">
        <v>0</v>
      </c>
      <c r="P201" s="54">
        <v>0</v>
      </c>
      <c r="Q201" s="52">
        <v>36</v>
      </c>
      <c r="R201" s="118">
        <v>59.016393442622949</v>
      </c>
      <c r="S201" s="53">
        <v>36</v>
      </c>
      <c r="T201" s="118">
        <v>59.016393442622949</v>
      </c>
      <c r="U201" s="53">
        <v>36</v>
      </c>
      <c r="V201" s="118">
        <v>59.016393442622949</v>
      </c>
      <c r="W201" s="118">
        <v>38.404918032786888</v>
      </c>
      <c r="X201" s="124">
        <v>60.665277777777781</v>
      </c>
      <c r="Y201" s="52">
        <v>0</v>
      </c>
      <c r="Z201" s="53">
        <v>14</v>
      </c>
      <c r="AA201" s="53">
        <v>11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2</v>
      </c>
      <c r="AH201" s="53">
        <v>2</v>
      </c>
      <c r="AI201" s="53">
        <v>9</v>
      </c>
      <c r="AJ201" s="53">
        <v>12</v>
      </c>
      <c r="AK201" s="53">
        <v>9</v>
      </c>
      <c r="AL201" s="53">
        <v>0</v>
      </c>
      <c r="AM201" s="53">
        <v>0</v>
      </c>
      <c r="AN201" s="53">
        <v>0</v>
      </c>
      <c r="AO201" s="53">
        <v>2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">
      <c r="A202" s="131">
        <v>0.9375</v>
      </c>
      <c r="B202" s="51">
        <v>50</v>
      </c>
      <c r="C202" s="52">
        <v>2</v>
      </c>
      <c r="D202" s="53">
        <v>0</v>
      </c>
      <c r="E202" s="53">
        <v>48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41</v>
      </c>
      <c r="R202" s="118">
        <v>82</v>
      </c>
      <c r="S202" s="53">
        <v>41</v>
      </c>
      <c r="T202" s="118">
        <v>82</v>
      </c>
      <c r="U202" s="53">
        <v>41</v>
      </c>
      <c r="V202" s="118">
        <v>82</v>
      </c>
      <c r="W202" s="118">
        <v>44.097999999999999</v>
      </c>
      <c r="X202" s="124">
        <v>47.320426829268285</v>
      </c>
      <c r="Y202" s="52">
        <v>1</v>
      </c>
      <c r="Z202" s="53">
        <v>7</v>
      </c>
      <c r="AA202" s="53">
        <v>1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41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">
      <c r="A203" s="131">
        <v>0.94791666666666663</v>
      </c>
      <c r="B203" s="51">
        <v>57</v>
      </c>
      <c r="C203" s="52">
        <v>3</v>
      </c>
      <c r="D203" s="53">
        <v>4</v>
      </c>
      <c r="E203" s="53">
        <v>45</v>
      </c>
      <c r="F203" s="53">
        <v>0</v>
      </c>
      <c r="G203" s="53">
        <v>1</v>
      </c>
      <c r="H203" s="53">
        <v>0</v>
      </c>
      <c r="I203" s="53">
        <v>3</v>
      </c>
      <c r="J203" s="53">
        <v>0</v>
      </c>
      <c r="K203" s="53">
        <v>0</v>
      </c>
      <c r="L203" s="53">
        <v>0</v>
      </c>
      <c r="M203" s="53">
        <v>1</v>
      </c>
      <c r="N203" s="54">
        <v>0</v>
      </c>
      <c r="O203" s="54">
        <v>0</v>
      </c>
      <c r="P203" s="54">
        <v>0</v>
      </c>
      <c r="Q203" s="52">
        <v>40</v>
      </c>
      <c r="R203" s="118">
        <v>70.175438596491219</v>
      </c>
      <c r="S203" s="53">
        <v>40</v>
      </c>
      <c r="T203" s="118">
        <v>70.175438596491219</v>
      </c>
      <c r="U203" s="53">
        <v>40</v>
      </c>
      <c r="V203" s="118">
        <v>70.175438596491219</v>
      </c>
      <c r="W203" s="118">
        <v>42.9438596491228</v>
      </c>
      <c r="X203" s="124">
        <v>58.158333333333339</v>
      </c>
      <c r="Y203" s="52">
        <v>1</v>
      </c>
      <c r="Z203" s="53">
        <v>11</v>
      </c>
      <c r="AA203" s="53">
        <v>5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23</v>
      </c>
      <c r="AJ203" s="53">
        <v>12</v>
      </c>
      <c r="AK203" s="53">
        <v>2</v>
      </c>
      <c r="AL203" s="53">
        <v>2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1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">
      <c r="A204" s="131">
        <v>0.95833333333333337</v>
      </c>
      <c r="B204" s="51">
        <v>30</v>
      </c>
      <c r="C204" s="52">
        <v>5</v>
      </c>
      <c r="D204" s="53">
        <v>2</v>
      </c>
      <c r="E204" s="53">
        <v>22</v>
      </c>
      <c r="F204" s="53">
        <v>0</v>
      </c>
      <c r="G204" s="53">
        <v>0</v>
      </c>
      <c r="H204" s="53">
        <v>0</v>
      </c>
      <c r="I204" s="53">
        <v>1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22</v>
      </c>
      <c r="R204" s="118">
        <v>73.333333333333329</v>
      </c>
      <c r="S204" s="53">
        <v>20</v>
      </c>
      <c r="T204" s="118">
        <v>66.666666666666657</v>
      </c>
      <c r="U204" s="53">
        <v>20</v>
      </c>
      <c r="V204" s="118">
        <v>66.666666666666657</v>
      </c>
      <c r="W204" s="118">
        <v>44.673333333333332</v>
      </c>
      <c r="X204" s="124">
        <v>59.637500000000003</v>
      </c>
      <c r="Y204" s="52">
        <v>0</v>
      </c>
      <c r="Z204" s="53">
        <v>1</v>
      </c>
      <c r="AA204" s="53">
        <v>7</v>
      </c>
      <c r="AB204" s="53">
        <v>0</v>
      </c>
      <c r="AC204" s="53">
        <v>2</v>
      </c>
      <c r="AD204" s="53">
        <v>0</v>
      </c>
      <c r="AE204" s="53">
        <v>0</v>
      </c>
      <c r="AF204" s="53">
        <v>0</v>
      </c>
      <c r="AG204" s="53">
        <v>2</v>
      </c>
      <c r="AH204" s="53">
        <v>0</v>
      </c>
      <c r="AI204" s="53">
        <v>0</v>
      </c>
      <c r="AJ204" s="53">
        <v>0</v>
      </c>
      <c r="AK204" s="53">
        <v>18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">
      <c r="A205" s="131">
        <v>0.96875</v>
      </c>
      <c r="B205" s="51">
        <v>47</v>
      </c>
      <c r="C205" s="52">
        <v>7</v>
      </c>
      <c r="D205" s="53">
        <v>5</v>
      </c>
      <c r="E205" s="53">
        <v>34</v>
      </c>
      <c r="F205" s="53">
        <v>0</v>
      </c>
      <c r="G205" s="53">
        <v>0</v>
      </c>
      <c r="H205" s="53">
        <v>0</v>
      </c>
      <c r="I205" s="53">
        <v>1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30</v>
      </c>
      <c r="R205" s="118">
        <v>63.829787234042556</v>
      </c>
      <c r="S205" s="53">
        <v>30</v>
      </c>
      <c r="T205" s="118">
        <v>63.829787234042556</v>
      </c>
      <c r="U205" s="53">
        <v>30</v>
      </c>
      <c r="V205" s="118">
        <v>63.829787234042556</v>
      </c>
      <c r="W205" s="118">
        <v>30.523404255319146</v>
      </c>
      <c r="X205" s="124">
        <v>37.587499999999999</v>
      </c>
      <c r="Y205" s="52">
        <v>0</v>
      </c>
      <c r="Z205" s="53">
        <v>1</v>
      </c>
      <c r="AA205" s="53">
        <v>16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30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">
      <c r="A206" s="131">
        <v>0.97916666666666663</v>
      </c>
      <c r="B206" s="51">
        <v>32</v>
      </c>
      <c r="C206" s="52">
        <v>6</v>
      </c>
      <c r="D206" s="53">
        <v>4</v>
      </c>
      <c r="E206" s="53">
        <v>21</v>
      </c>
      <c r="F206" s="53">
        <v>0</v>
      </c>
      <c r="G206" s="53">
        <v>0</v>
      </c>
      <c r="H206" s="53">
        <v>0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18</v>
      </c>
      <c r="R206" s="118">
        <v>56.25</v>
      </c>
      <c r="S206" s="53">
        <v>18</v>
      </c>
      <c r="T206" s="118">
        <v>56.25</v>
      </c>
      <c r="U206" s="53">
        <v>18</v>
      </c>
      <c r="V206" s="118">
        <v>56.25</v>
      </c>
      <c r="W206" s="118">
        <v>33.924999999999997</v>
      </c>
      <c r="X206" s="124">
        <v>54.387500000000003</v>
      </c>
      <c r="Y206" s="52">
        <v>0</v>
      </c>
      <c r="Z206" s="53">
        <v>3</v>
      </c>
      <c r="AA206" s="53">
        <v>11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8</v>
      </c>
      <c r="AH206" s="53">
        <v>0</v>
      </c>
      <c r="AI206" s="53">
        <v>0</v>
      </c>
      <c r="AJ206" s="53">
        <v>8</v>
      </c>
      <c r="AK206" s="53">
        <v>0</v>
      </c>
      <c r="AL206" s="53">
        <v>0</v>
      </c>
      <c r="AM206" s="53">
        <v>2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">
      <c r="A207" s="132">
        <v>0.98958333333333337</v>
      </c>
      <c r="B207" s="81">
        <v>33</v>
      </c>
      <c r="C207" s="82">
        <v>0</v>
      </c>
      <c r="D207" s="83">
        <v>6</v>
      </c>
      <c r="E207" s="83">
        <v>27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25</v>
      </c>
      <c r="R207" s="119">
        <v>75.757575757575751</v>
      </c>
      <c r="S207" s="83">
        <v>25</v>
      </c>
      <c r="T207" s="119">
        <v>75.757575757575751</v>
      </c>
      <c r="U207" s="83">
        <v>25</v>
      </c>
      <c r="V207" s="119">
        <v>75.757575757575751</v>
      </c>
      <c r="W207" s="119">
        <v>38.072727272727278</v>
      </c>
      <c r="X207" s="125">
        <v>52.793750000000003</v>
      </c>
      <c r="Y207" s="82">
        <v>0</v>
      </c>
      <c r="Z207" s="83">
        <v>1</v>
      </c>
      <c r="AA207" s="83">
        <v>7</v>
      </c>
      <c r="AB207" s="83">
        <v>0</v>
      </c>
      <c r="AC207" s="83">
        <v>0</v>
      </c>
      <c r="AD207" s="83">
        <v>0</v>
      </c>
      <c r="AE207" s="83">
        <v>0</v>
      </c>
      <c r="AF207" s="83">
        <v>2</v>
      </c>
      <c r="AG207" s="83">
        <v>10</v>
      </c>
      <c r="AH207" s="83">
        <v>3</v>
      </c>
      <c r="AI207" s="83">
        <v>8</v>
      </c>
      <c r="AJ207" s="83">
        <v>2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">
      <c r="A208" s="56" t="s">
        <v>64</v>
      </c>
      <c r="B208" s="57">
        <v>10601</v>
      </c>
      <c r="C208" s="58">
        <v>529</v>
      </c>
      <c r="D208" s="59">
        <v>446</v>
      </c>
      <c r="E208" s="59">
        <v>9200</v>
      </c>
      <c r="F208" s="59">
        <v>9</v>
      </c>
      <c r="G208" s="59">
        <v>20</v>
      </c>
      <c r="H208" s="59">
        <v>17</v>
      </c>
      <c r="I208" s="59">
        <v>241</v>
      </c>
      <c r="J208" s="59">
        <v>7</v>
      </c>
      <c r="K208" s="59">
        <v>0</v>
      </c>
      <c r="L208" s="59">
        <v>3</v>
      </c>
      <c r="M208" s="59">
        <v>76</v>
      </c>
      <c r="N208" s="60">
        <v>32</v>
      </c>
      <c r="O208" s="60">
        <v>19</v>
      </c>
      <c r="P208" s="60">
        <v>2</v>
      </c>
      <c r="Q208" s="58">
        <v>7539</v>
      </c>
      <c r="R208" s="120">
        <v>71.115932459201957</v>
      </c>
      <c r="S208" s="59">
        <v>7331</v>
      </c>
      <c r="T208" s="120">
        <v>69.15385341005566</v>
      </c>
      <c r="U208" s="59">
        <v>5779</v>
      </c>
      <c r="V208" s="120">
        <v>54.513725120271673</v>
      </c>
      <c r="W208" s="120">
        <v>39.727742665786238</v>
      </c>
      <c r="X208" s="126">
        <v>68.772790148448038</v>
      </c>
      <c r="Y208" s="61">
        <v>213</v>
      </c>
      <c r="Z208" s="62">
        <v>2410</v>
      </c>
      <c r="AA208" s="62">
        <v>385</v>
      </c>
      <c r="AB208" s="62">
        <v>54</v>
      </c>
      <c r="AC208" s="62">
        <v>208</v>
      </c>
      <c r="AD208" s="62">
        <v>585</v>
      </c>
      <c r="AE208" s="62">
        <v>967</v>
      </c>
      <c r="AF208" s="62">
        <v>1224</v>
      </c>
      <c r="AG208" s="62">
        <v>484</v>
      </c>
      <c r="AH208" s="62">
        <v>985</v>
      </c>
      <c r="AI208" s="62">
        <v>157</v>
      </c>
      <c r="AJ208" s="62">
        <v>390</v>
      </c>
      <c r="AK208" s="62">
        <v>336</v>
      </c>
      <c r="AL208" s="62">
        <v>741</v>
      </c>
      <c r="AM208" s="62">
        <v>540</v>
      </c>
      <c r="AN208" s="62">
        <v>96</v>
      </c>
      <c r="AO208" s="62">
        <v>180</v>
      </c>
      <c r="AP208" s="62">
        <v>129</v>
      </c>
      <c r="AQ208" s="62">
        <v>239</v>
      </c>
      <c r="AR208" s="62">
        <v>6</v>
      </c>
      <c r="AS208" s="62">
        <v>3</v>
      </c>
      <c r="AT208" s="62">
        <v>17</v>
      </c>
      <c r="AU208" s="62">
        <v>19</v>
      </c>
      <c r="AV208" s="62">
        <v>2</v>
      </c>
      <c r="AW208" s="62">
        <v>0</v>
      </c>
      <c r="AX208" s="62">
        <v>229</v>
      </c>
      <c r="AY208" s="62">
        <v>0</v>
      </c>
      <c r="AZ208" s="63">
        <v>2</v>
      </c>
    </row>
    <row r="209" spans="1:52" s="64" customFormat="1" ht="11.85" customHeight="1" x14ac:dyDescent="0.2">
      <c r="A209" s="65" t="s">
        <v>65</v>
      </c>
      <c r="B209" s="66">
        <v>12572</v>
      </c>
      <c r="C209" s="67">
        <v>631</v>
      </c>
      <c r="D209" s="68">
        <v>519</v>
      </c>
      <c r="E209" s="68">
        <v>10950</v>
      </c>
      <c r="F209" s="68">
        <v>9</v>
      </c>
      <c r="G209" s="68">
        <v>23</v>
      </c>
      <c r="H209" s="68">
        <v>18</v>
      </c>
      <c r="I209" s="68">
        <v>265</v>
      </c>
      <c r="J209" s="68">
        <v>9</v>
      </c>
      <c r="K209" s="68">
        <v>0</v>
      </c>
      <c r="L209" s="68">
        <v>3</v>
      </c>
      <c r="M209" s="68">
        <v>89</v>
      </c>
      <c r="N209" s="69">
        <v>35</v>
      </c>
      <c r="O209" s="69">
        <v>19</v>
      </c>
      <c r="P209" s="69">
        <v>2</v>
      </c>
      <c r="Q209" s="67">
        <v>9076</v>
      </c>
      <c r="R209" s="121">
        <v>72.192173083041681</v>
      </c>
      <c r="S209" s="68">
        <v>8867</v>
      </c>
      <c r="T209" s="121">
        <v>70.529748647788736</v>
      </c>
      <c r="U209" s="68">
        <v>7306</v>
      </c>
      <c r="V209" s="121">
        <v>58.113267578746417</v>
      </c>
      <c r="W209" s="121">
        <v>41.182811008590519</v>
      </c>
      <c r="X209" s="127">
        <v>68.988335322195709</v>
      </c>
      <c r="Y209" s="70">
        <v>234</v>
      </c>
      <c r="Z209" s="71">
        <v>2667</v>
      </c>
      <c r="AA209" s="71">
        <v>529</v>
      </c>
      <c r="AB209" s="71">
        <v>66</v>
      </c>
      <c r="AC209" s="71">
        <v>209</v>
      </c>
      <c r="AD209" s="71">
        <v>588</v>
      </c>
      <c r="AE209" s="71">
        <v>973</v>
      </c>
      <c r="AF209" s="71">
        <v>1351</v>
      </c>
      <c r="AG209" s="71">
        <v>492</v>
      </c>
      <c r="AH209" s="71">
        <v>1278</v>
      </c>
      <c r="AI209" s="71">
        <v>662</v>
      </c>
      <c r="AJ209" s="71">
        <v>498</v>
      </c>
      <c r="AK209" s="71">
        <v>410</v>
      </c>
      <c r="AL209" s="71">
        <v>838</v>
      </c>
      <c r="AM209" s="71">
        <v>599</v>
      </c>
      <c r="AN209" s="71">
        <v>198</v>
      </c>
      <c r="AO209" s="71">
        <v>192</v>
      </c>
      <c r="AP209" s="71">
        <v>200</v>
      </c>
      <c r="AQ209" s="71">
        <v>241</v>
      </c>
      <c r="AR209" s="71">
        <v>6</v>
      </c>
      <c r="AS209" s="71">
        <v>5</v>
      </c>
      <c r="AT209" s="71">
        <v>17</v>
      </c>
      <c r="AU209" s="71">
        <v>22</v>
      </c>
      <c r="AV209" s="71">
        <v>16</v>
      </c>
      <c r="AW209" s="71">
        <v>0</v>
      </c>
      <c r="AX209" s="71">
        <v>229</v>
      </c>
      <c r="AY209" s="71">
        <v>50</v>
      </c>
      <c r="AZ209" s="72">
        <v>2</v>
      </c>
    </row>
    <row r="210" spans="1:52" s="64" customFormat="1" ht="11.85" customHeight="1" x14ac:dyDescent="0.2">
      <c r="A210" s="65" t="s">
        <v>66</v>
      </c>
      <c r="B210" s="66">
        <v>12956</v>
      </c>
      <c r="C210" s="67">
        <v>667</v>
      </c>
      <c r="D210" s="68">
        <v>546</v>
      </c>
      <c r="E210" s="68">
        <v>11254</v>
      </c>
      <c r="F210" s="68">
        <v>9</v>
      </c>
      <c r="G210" s="68">
        <v>24</v>
      </c>
      <c r="H210" s="68">
        <v>19</v>
      </c>
      <c r="I210" s="68">
        <v>276</v>
      </c>
      <c r="J210" s="68">
        <v>9</v>
      </c>
      <c r="K210" s="68">
        <v>0</v>
      </c>
      <c r="L210" s="68">
        <v>3</v>
      </c>
      <c r="M210" s="68">
        <v>93</v>
      </c>
      <c r="N210" s="69">
        <v>35</v>
      </c>
      <c r="O210" s="69">
        <v>19</v>
      </c>
      <c r="P210" s="69">
        <v>2</v>
      </c>
      <c r="Q210" s="67">
        <v>9341</v>
      </c>
      <c r="R210" s="121">
        <v>72.097869712874342</v>
      </c>
      <c r="S210" s="68">
        <v>9130</v>
      </c>
      <c r="T210" s="121">
        <v>70.469280642173516</v>
      </c>
      <c r="U210" s="68">
        <v>7569</v>
      </c>
      <c r="V210" s="121">
        <v>58.420808891633222</v>
      </c>
      <c r="W210" s="121">
        <v>41.136639394874955</v>
      </c>
      <c r="X210" s="127">
        <v>68.688690476190473</v>
      </c>
      <c r="Y210" s="70">
        <v>236</v>
      </c>
      <c r="Z210" s="71">
        <v>2712</v>
      </c>
      <c r="AA210" s="71">
        <v>601</v>
      </c>
      <c r="AB210" s="71">
        <v>66</v>
      </c>
      <c r="AC210" s="71">
        <v>211</v>
      </c>
      <c r="AD210" s="71">
        <v>588</v>
      </c>
      <c r="AE210" s="71">
        <v>973</v>
      </c>
      <c r="AF210" s="71">
        <v>1353</v>
      </c>
      <c r="AG210" s="71">
        <v>544</v>
      </c>
      <c r="AH210" s="71">
        <v>1283</v>
      </c>
      <c r="AI210" s="71">
        <v>782</v>
      </c>
      <c r="AJ210" s="71">
        <v>542</v>
      </c>
      <c r="AK210" s="71">
        <v>441</v>
      </c>
      <c r="AL210" s="71">
        <v>840</v>
      </c>
      <c r="AM210" s="71">
        <v>603</v>
      </c>
      <c r="AN210" s="71">
        <v>198</v>
      </c>
      <c r="AO210" s="71">
        <v>194</v>
      </c>
      <c r="AP210" s="71">
        <v>200</v>
      </c>
      <c r="AQ210" s="71">
        <v>241</v>
      </c>
      <c r="AR210" s="71">
        <v>6</v>
      </c>
      <c r="AS210" s="71">
        <v>5</v>
      </c>
      <c r="AT210" s="71">
        <v>17</v>
      </c>
      <c r="AU210" s="71">
        <v>22</v>
      </c>
      <c r="AV210" s="71">
        <v>16</v>
      </c>
      <c r="AW210" s="71">
        <v>1</v>
      </c>
      <c r="AX210" s="71">
        <v>229</v>
      </c>
      <c r="AY210" s="71">
        <v>50</v>
      </c>
      <c r="AZ210" s="72">
        <v>2</v>
      </c>
    </row>
    <row r="211" spans="1:52" s="64" customFormat="1" ht="11.85" customHeight="1" x14ac:dyDescent="0.2">
      <c r="A211" s="73" t="s">
        <v>67</v>
      </c>
      <c r="B211" s="74">
        <v>13465</v>
      </c>
      <c r="C211" s="75">
        <v>704</v>
      </c>
      <c r="D211" s="76">
        <v>589</v>
      </c>
      <c r="E211" s="76">
        <v>11676</v>
      </c>
      <c r="F211" s="76">
        <v>10</v>
      </c>
      <c r="G211" s="76">
        <v>25</v>
      </c>
      <c r="H211" s="76">
        <v>19</v>
      </c>
      <c r="I211" s="76">
        <v>280</v>
      </c>
      <c r="J211" s="76">
        <v>9</v>
      </c>
      <c r="K211" s="76">
        <v>0</v>
      </c>
      <c r="L211" s="76">
        <v>3</v>
      </c>
      <c r="M211" s="76">
        <v>93</v>
      </c>
      <c r="N211" s="77">
        <v>36</v>
      </c>
      <c r="O211" s="77">
        <v>19</v>
      </c>
      <c r="P211" s="77">
        <v>2</v>
      </c>
      <c r="Q211" s="75">
        <v>9730</v>
      </c>
      <c r="R211" s="122">
        <v>72.261418492387676</v>
      </c>
      <c r="S211" s="76">
        <v>9519</v>
      </c>
      <c r="T211" s="122">
        <v>70.694392870404755</v>
      </c>
      <c r="U211" s="76">
        <v>7956</v>
      </c>
      <c r="V211" s="122">
        <v>59.086520608986262</v>
      </c>
      <c r="W211" s="122">
        <v>41.057549201633861</v>
      </c>
      <c r="X211" s="128">
        <v>68.234226190476193</v>
      </c>
      <c r="Y211" s="78">
        <v>236</v>
      </c>
      <c r="Z211" s="79">
        <v>2722</v>
      </c>
      <c r="AA211" s="79">
        <v>711</v>
      </c>
      <c r="AB211" s="79">
        <v>66</v>
      </c>
      <c r="AC211" s="79">
        <v>213</v>
      </c>
      <c r="AD211" s="79">
        <v>588</v>
      </c>
      <c r="AE211" s="79">
        <v>973</v>
      </c>
      <c r="AF211" s="79">
        <v>1502</v>
      </c>
      <c r="AG211" s="79">
        <v>544</v>
      </c>
      <c r="AH211" s="79">
        <v>1284</v>
      </c>
      <c r="AI211" s="79">
        <v>1015</v>
      </c>
      <c r="AJ211" s="79">
        <v>546</v>
      </c>
      <c r="AK211" s="79">
        <v>441</v>
      </c>
      <c r="AL211" s="79">
        <v>840</v>
      </c>
      <c r="AM211" s="79">
        <v>603</v>
      </c>
      <c r="AN211" s="79">
        <v>198</v>
      </c>
      <c r="AO211" s="79">
        <v>194</v>
      </c>
      <c r="AP211" s="79">
        <v>200</v>
      </c>
      <c r="AQ211" s="79">
        <v>241</v>
      </c>
      <c r="AR211" s="79">
        <v>6</v>
      </c>
      <c r="AS211" s="79">
        <v>5</v>
      </c>
      <c r="AT211" s="79">
        <v>17</v>
      </c>
      <c r="AU211" s="79">
        <v>22</v>
      </c>
      <c r="AV211" s="79">
        <v>16</v>
      </c>
      <c r="AW211" s="79">
        <v>1</v>
      </c>
      <c r="AX211" s="79">
        <v>229</v>
      </c>
      <c r="AY211" s="79">
        <v>50</v>
      </c>
      <c r="AZ211" s="80">
        <v>2</v>
      </c>
    </row>
    <row r="212" spans="1:52" s="35" customFormat="1" ht="13.5" customHeight="1" x14ac:dyDescent="0.2">
      <c r="B212" s="116" t="s">
        <v>70</v>
      </c>
      <c r="C212" s="35" t="s">
        <v>71</v>
      </c>
      <c r="Y212" s="35" t="s">
        <v>71</v>
      </c>
    </row>
    <row r="213" spans="1:52" s="2" customFormat="1" ht="12.6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">
      <c r="A216" s="130">
        <v>0</v>
      </c>
      <c r="B216" s="45">
        <v>36</v>
      </c>
      <c r="C216" s="46">
        <v>0</v>
      </c>
      <c r="D216" s="47">
        <v>2</v>
      </c>
      <c r="E216" s="47">
        <v>34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32</v>
      </c>
      <c r="R216" s="117">
        <v>88.888888888888886</v>
      </c>
      <c r="S216" s="47">
        <v>32</v>
      </c>
      <c r="T216" s="117">
        <v>88.888888888888886</v>
      </c>
      <c r="U216" s="47">
        <v>32</v>
      </c>
      <c r="V216" s="117">
        <v>88.888888888888886</v>
      </c>
      <c r="W216" s="117">
        <v>47.266666666666666</v>
      </c>
      <c r="X216" s="123">
        <v>53.898369565217394</v>
      </c>
      <c r="Y216" s="46">
        <v>0</v>
      </c>
      <c r="Z216" s="47">
        <v>1</v>
      </c>
      <c r="AA216" s="47">
        <v>3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2</v>
      </c>
      <c r="AH216" s="47">
        <v>5</v>
      </c>
      <c r="AI216" s="47">
        <v>23</v>
      </c>
      <c r="AJ216" s="47">
        <v>0</v>
      </c>
      <c r="AK216" s="47">
        <v>2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">
      <c r="A217" s="131">
        <v>1.0416666666666666E-2</v>
      </c>
      <c r="B217" s="51">
        <v>21</v>
      </c>
      <c r="C217" s="52">
        <v>6</v>
      </c>
      <c r="D217" s="53">
        <v>2</v>
      </c>
      <c r="E217" s="53">
        <v>13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11</v>
      </c>
      <c r="R217" s="118">
        <v>52.380952380952387</v>
      </c>
      <c r="S217" s="53">
        <v>11</v>
      </c>
      <c r="T217" s="118">
        <v>52.380952380952387</v>
      </c>
      <c r="U217" s="53">
        <v>11</v>
      </c>
      <c r="V217" s="118">
        <v>52.380952380952387</v>
      </c>
      <c r="W217" s="118">
        <v>33.219047619047622</v>
      </c>
      <c r="X217" s="124">
        <v>43.182954545454542</v>
      </c>
      <c r="Y217" s="52">
        <v>1</v>
      </c>
      <c r="Z217" s="53">
        <v>1</v>
      </c>
      <c r="AA217" s="53">
        <v>8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11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">
      <c r="A218" s="131">
        <v>2.0833333333333332E-2</v>
      </c>
      <c r="B218" s="51">
        <v>26</v>
      </c>
      <c r="C218" s="52">
        <v>1</v>
      </c>
      <c r="D218" s="53">
        <v>1</v>
      </c>
      <c r="E218" s="53">
        <v>22</v>
      </c>
      <c r="F218" s="53">
        <v>0</v>
      </c>
      <c r="G218" s="53">
        <v>0</v>
      </c>
      <c r="H218" s="53">
        <v>0</v>
      </c>
      <c r="I218" s="53">
        <v>1</v>
      </c>
      <c r="J218" s="53">
        <v>1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19</v>
      </c>
      <c r="R218" s="118">
        <v>73.076923076923066</v>
      </c>
      <c r="S218" s="53">
        <v>19</v>
      </c>
      <c r="T218" s="118">
        <v>73.076923076923066</v>
      </c>
      <c r="U218" s="53">
        <v>19</v>
      </c>
      <c r="V218" s="118">
        <v>73.076923076923066</v>
      </c>
      <c r="W218" s="118">
        <v>43.169230769230772</v>
      </c>
      <c r="X218" s="124">
        <v>53.731250000000003</v>
      </c>
      <c r="Y218" s="52">
        <v>0</v>
      </c>
      <c r="Z218" s="53">
        <v>0</v>
      </c>
      <c r="AA218" s="53">
        <v>7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2</v>
      </c>
      <c r="AI218" s="53">
        <v>16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1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">
      <c r="A219" s="131">
        <v>3.125E-2</v>
      </c>
      <c r="B219" s="51">
        <v>19</v>
      </c>
      <c r="C219" s="52">
        <v>3</v>
      </c>
      <c r="D219" s="53">
        <v>1</v>
      </c>
      <c r="E219" s="53">
        <v>14</v>
      </c>
      <c r="F219" s="53">
        <v>0</v>
      </c>
      <c r="G219" s="53">
        <v>0</v>
      </c>
      <c r="H219" s="53">
        <v>0</v>
      </c>
      <c r="I219" s="53">
        <v>1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12</v>
      </c>
      <c r="R219" s="118">
        <v>63.157894736842103</v>
      </c>
      <c r="S219" s="53">
        <v>11</v>
      </c>
      <c r="T219" s="118">
        <v>57.894736842105267</v>
      </c>
      <c r="U219" s="53">
        <v>11</v>
      </c>
      <c r="V219" s="118">
        <v>57.894736842105267</v>
      </c>
      <c r="W219" s="118">
        <v>35.163157894736841</v>
      </c>
      <c r="X219" s="124">
        <v>46.864772727272722</v>
      </c>
      <c r="Y219" s="52">
        <v>0</v>
      </c>
      <c r="Z219" s="53">
        <v>0</v>
      </c>
      <c r="AA219" s="53">
        <v>7</v>
      </c>
      <c r="AB219" s="53">
        <v>0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11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">
      <c r="A220" s="131">
        <v>4.1666666666666664E-2</v>
      </c>
      <c r="B220" s="51">
        <v>20</v>
      </c>
      <c r="C220" s="52">
        <v>2</v>
      </c>
      <c r="D220" s="53">
        <v>1</v>
      </c>
      <c r="E220" s="53">
        <v>17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15</v>
      </c>
      <c r="R220" s="118">
        <v>75</v>
      </c>
      <c r="S220" s="53">
        <v>15</v>
      </c>
      <c r="T220" s="118">
        <v>75</v>
      </c>
      <c r="U220" s="53">
        <v>15</v>
      </c>
      <c r="V220" s="118">
        <v>75</v>
      </c>
      <c r="W220" s="118">
        <v>50.05</v>
      </c>
      <c r="X220" s="124">
        <v>67.137500000000003</v>
      </c>
      <c r="Y220" s="52">
        <v>0</v>
      </c>
      <c r="Z220" s="53">
        <v>0</v>
      </c>
      <c r="AA220" s="53">
        <v>5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3</v>
      </c>
      <c r="AJ220" s="53">
        <v>2</v>
      </c>
      <c r="AK220" s="53">
        <v>6</v>
      </c>
      <c r="AL220" s="53">
        <v>2</v>
      </c>
      <c r="AM220" s="53">
        <v>0</v>
      </c>
      <c r="AN220" s="53">
        <v>0</v>
      </c>
      <c r="AO220" s="53">
        <v>2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">
      <c r="A221" s="131">
        <v>5.2083333333333336E-2</v>
      </c>
      <c r="B221" s="51">
        <v>17</v>
      </c>
      <c r="C221" s="52">
        <v>8</v>
      </c>
      <c r="D221" s="53">
        <v>3</v>
      </c>
      <c r="E221" s="53">
        <v>6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4</v>
      </c>
      <c r="R221" s="118">
        <v>23.52941176470588</v>
      </c>
      <c r="S221" s="53">
        <v>4</v>
      </c>
      <c r="T221" s="118">
        <v>23.52941176470588</v>
      </c>
      <c r="U221" s="53">
        <v>4</v>
      </c>
      <c r="V221" s="118">
        <v>23.52941176470588</v>
      </c>
      <c r="W221" s="118">
        <v>23.423529411764708</v>
      </c>
      <c r="X221" s="124">
        <v>32.762500000000003</v>
      </c>
      <c r="Y221" s="52">
        <v>0</v>
      </c>
      <c r="Z221" s="53">
        <v>0</v>
      </c>
      <c r="AA221" s="53">
        <v>13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4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">
      <c r="A222" s="131">
        <v>6.25E-2</v>
      </c>
      <c r="B222" s="51">
        <v>17</v>
      </c>
      <c r="C222" s="52">
        <v>1</v>
      </c>
      <c r="D222" s="53">
        <v>4</v>
      </c>
      <c r="E222" s="53">
        <v>11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12</v>
      </c>
      <c r="R222" s="118">
        <v>70.588235294117652</v>
      </c>
      <c r="S222" s="53">
        <v>12</v>
      </c>
      <c r="T222" s="118">
        <v>70.588235294117652</v>
      </c>
      <c r="U222" s="53">
        <v>12</v>
      </c>
      <c r="V222" s="118">
        <v>70.588235294117652</v>
      </c>
      <c r="W222" s="118">
        <v>65.835294117647052</v>
      </c>
      <c r="X222" s="124">
        <v>79.06931818181819</v>
      </c>
      <c r="Y222" s="52">
        <v>0</v>
      </c>
      <c r="Z222" s="53">
        <v>1</v>
      </c>
      <c r="AA222" s="53">
        <v>4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11</v>
      </c>
      <c r="AQ222" s="53">
        <v>0</v>
      </c>
      <c r="AR222" s="53">
        <v>0</v>
      </c>
      <c r="AS222" s="53">
        <v>0</v>
      </c>
      <c r="AT222" s="53">
        <v>0</v>
      </c>
      <c r="AU222" s="53">
        <v>1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">
      <c r="A223" s="131">
        <v>7.2916666666666671E-2</v>
      </c>
      <c r="B223" s="51">
        <v>11</v>
      </c>
      <c r="C223" s="52">
        <v>2</v>
      </c>
      <c r="D223" s="53">
        <v>4</v>
      </c>
      <c r="E223" s="53">
        <v>4</v>
      </c>
      <c r="F223" s="53">
        <v>1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4</v>
      </c>
      <c r="R223" s="118">
        <v>36.363636363636367</v>
      </c>
      <c r="S223" s="53">
        <v>4</v>
      </c>
      <c r="T223" s="118">
        <v>36.363636363636367</v>
      </c>
      <c r="U223" s="53">
        <v>4</v>
      </c>
      <c r="V223" s="118">
        <v>36.363636363636367</v>
      </c>
      <c r="W223" s="118">
        <v>35.172727272727272</v>
      </c>
      <c r="X223" s="124">
        <v>67.637500000000003</v>
      </c>
      <c r="Y223" s="52">
        <v>0</v>
      </c>
      <c r="Z223" s="53">
        <v>1</v>
      </c>
      <c r="AA223" s="53">
        <v>6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1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3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">
      <c r="A224" s="131">
        <v>8.3333333333333329E-2</v>
      </c>
      <c r="B224" s="51">
        <v>16</v>
      </c>
      <c r="C224" s="52">
        <v>3</v>
      </c>
      <c r="D224" s="53">
        <v>3</v>
      </c>
      <c r="E224" s="53">
        <v>9</v>
      </c>
      <c r="F224" s="53">
        <v>0</v>
      </c>
      <c r="G224" s="53">
        <v>0</v>
      </c>
      <c r="H224" s="53">
        <v>0</v>
      </c>
      <c r="I224" s="53">
        <v>1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7</v>
      </c>
      <c r="R224" s="118">
        <v>43.75</v>
      </c>
      <c r="S224" s="53">
        <v>7</v>
      </c>
      <c r="T224" s="118">
        <v>43.75</v>
      </c>
      <c r="U224" s="53">
        <v>7</v>
      </c>
      <c r="V224" s="118">
        <v>43.75</v>
      </c>
      <c r="W224" s="118">
        <v>32.274999999999999</v>
      </c>
      <c r="X224" s="124">
        <v>61.637500000000003</v>
      </c>
      <c r="Y224" s="52">
        <v>0</v>
      </c>
      <c r="Z224" s="53">
        <v>1</v>
      </c>
      <c r="AA224" s="53">
        <v>8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2</v>
      </c>
      <c r="AI224" s="53">
        <v>0</v>
      </c>
      <c r="AJ224" s="53">
        <v>2</v>
      </c>
      <c r="AK224" s="53">
        <v>0</v>
      </c>
      <c r="AL224" s="53">
        <v>3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">
      <c r="A225" s="131">
        <v>9.375E-2</v>
      </c>
      <c r="B225" s="51">
        <v>6</v>
      </c>
      <c r="C225" s="52">
        <v>3</v>
      </c>
      <c r="D225" s="53">
        <v>2</v>
      </c>
      <c r="E225" s="53">
        <v>0</v>
      </c>
      <c r="F225" s="53">
        <v>0</v>
      </c>
      <c r="G225" s="53">
        <v>0</v>
      </c>
      <c r="H225" s="53">
        <v>0</v>
      </c>
      <c r="I225" s="53">
        <v>1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>
        <v>11.300000000000002</v>
      </c>
      <c r="X225" s="124" t="s">
        <v>63</v>
      </c>
      <c r="Y225" s="52">
        <v>0</v>
      </c>
      <c r="Z225" s="53">
        <v>0</v>
      </c>
      <c r="AA225" s="53">
        <v>6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">
      <c r="A226" s="131">
        <v>0.10416666666666667</v>
      </c>
      <c r="B226" s="51">
        <v>14</v>
      </c>
      <c r="C226" s="52">
        <v>1</v>
      </c>
      <c r="D226" s="53">
        <v>4</v>
      </c>
      <c r="E226" s="53">
        <v>9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7</v>
      </c>
      <c r="R226" s="118">
        <v>50</v>
      </c>
      <c r="S226" s="53">
        <v>7</v>
      </c>
      <c r="T226" s="118">
        <v>50</v>
      </c>
      <c r="U226" s="53">
        <v>7</v>
      </c>
      <c r="V226" s="118">
        <v>50</v>
      </c>
      <c r="W226" s="118">
        <v>36.15</v>
      </c>
      <c r="X226" s="124">
        <v>58.737499999999997</v>
      </c>
      <c r="Y226" s="52">
        <v>0</v>
      </c>
      <c r="Z226" s="53">
        <v>2</v>
      </c>
      <c r="AA226" s="53">
        <v>5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5</v>
      </c>
      <c r="AK226" s="53">
        <v>0</v>
      </c>
      <c r="AL226" s="53">
        <v>0</v>
      </c>
      <c r="AM226" s="53">
        <v>2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">
      <c r="A227" s="131">
        <v>0.11458333333333333</v>
      </c>
      <c r="B227" s="51">
        <v>22</v>
      </c>
      <c r="C227" s="52">
        <v>1</v>
      </c>
      <c r="D227" s="53">
        <v>0</v>
      </c>
      <c r="E227" s="53">
        <v>21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19</v>
      </c>
      <c r="R227" s="118">
        <v>86.36363636363636</v>
      </c>
      <c r="S227" s="53">
        <v>19</v>
      </c>
      <c r="T227" s="118">
        <v>86.36363636363636</v>
      </c>
      <c r="U227" s="53">
        <v>19</v>
      </c>
      <c r="V227" s="118">
        <v>86.36363636363636</v>
      </c>
      <c r="W227" s="118">
        <v>63.577272727272728</v>
      </c>
      <c r="X227" s="124">
        <v>73.770833333333343</v>
      </c>
      <c r="Y227" s="52">
        <v>0</v>
      </c>
      <c r="Z227" s="53">
        <v>0</v>
      </c>
      <c r="AA227" s="53">
        <v>3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2</v>
      </c>
      <c r="AL227" s="53">
        <v>0</v>
      </c>
      <c r="AM227" s="53">
        <v>15</v>
      </c>
      <c r="AN227" s="53">
        <v>2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">
      <c r="A228" s="131">
        <v>0.125</v>
      </c>
      <c r="B228" s="51">
        <v>11</v>
      </c>
      <c r="C228" s="52">
        <v>3</v>
      </c>
      <c r="D228" s="53">
        <v>1</v>
      </c>
      <c r="E228" s="53">
        <v>7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7</v>
      </c>
      <c r="R228" s="118">
        <v>63.636363636363633</v>
      </c>
      <c r="S228" s="53">
        <v>7</v>
      </c>
      <c r="T228" s="118">
        <v>63.636363636363633</v>
      </c>
      <c r="U228" s="53">
        <v>7</v>
      </c>
      <c r="V228" s="118">
        <v>63.636363636363633</v>
      </c>
      <c r="W228" s="118">
        <v>46.190909090909088</v>
      </c>
      <c r="X228" s="124">
        <v>56.67321428571428</v>
      </c>
      <c r="Y228" s="52">
        <v>0</v>
      </c>
      <c r="Z228" s="53">
        <v>1</v>
      </c>
      <c r="AA228" s="53">
        <v>3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7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">
      <c r="A229" s="131">
        <v>0.13541666666666666</v>
      </c>
      <c r="B229" s="51">
        <v>6</v>
      </c>
      <c r="C229" s="52">
        <v>1</v>
      </c>
      <c r="D229" s="53">
        <v>0</v>
      </c>
      <c r="E229" s="53">
        <v>5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4</v>
      </c>
      <c r="R229" s="118">
        <v>66.666666666666657</v>
      </c>
      <c r="S229" s="53">
        <v>4</v>
      </c>
      <c r="T229" s="118">
        <v>66.666666666666657</v>
      </c>
      <c r="U229" s="53">
        <v>4</v>
      </c>
      <c r="V229" s="118">
        <v>66.666666666666657</v>
      </c>
      <c r="W229" s="118">
        <v>45.699999999999996</v>
      </c>
      <c r="X229" s="124" t="s">
        <v>63</v>
      </c>
      <c r="Y229" s="52">
        <v>0</v>
      </c>
      <c r="Z229" s="53">
        <v>0</v>
      </c>
      <c r="AA229" s="53">
        <v>2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4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">
      <c r="A230" s="131">
        <v>0.14583333333333334</v>
      </c>
      <c r="B230" s="51">
        <v>13</v>
      </c>
      <c r="C230" s="52">
        <v>1</v>
      </c>
      <c r="D230" s="53">
        <v>1</v>
      </c>
      <c r="E230" s="53">
        <v>11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9</v>
      </c>
      <c r="R230" s="118">
        <v>69.230769230769226</v>
      </c>
      <c r="S230" s="53">
        <v>9</v>
      </c>
      <c r="T230" s="118">
        <v>69.230769230769226</v>
      </c>
      <c r="U230" s="53">
        <v>9</v>
      </c>
      <c r="V230" s="118">
        <v>69.230769230769226</v>
      </c>
      <c r="W230" s="118">
        <v>46.115384615384613</v>
      </c>
      <c r="X230" s="124">
        <v>63.244642857142857</v>
      </c>
      <c r="Y230" s="52">
        <v>0</v>
      </c>
      <c r="Z230" s="53">
        <v>0</v>
      </c>
      <c r="AA230" s="53">
        <v>4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2</v>
      </c>
      <c r="AK230" s="53">
        <v>7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">
      <c r="A231" s="131">
        <v>0.15625</v>
      </c>
      <c r="B231" s="51">
        <v>6</v>
      </c>
      <c r="C231" s="52">
        <v>0</v>
      </c>
      <c r="D231" s="53">
        <v>1</v>
      </c>
      <c r="E231" s="53">
        <v>5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4</v>
      </c>
      <c r="R231" s="118">
        <v>66.666666666666657</v>
      </c>
      <c r="S231" s="53">
        <v>4</v>
      </c>
      <c r="T231" s="118">
        <v>66.666666666666657</v>
      </c>
      <c r="U231" s="53">
        <v>4</v>
      </c>
      <c r="V231" s="118">
        <v>66.666666666666657</v>
      </c>
      <c r="W231" s="118">
        <v>43.9</v>
      </c>
      <c r="X231" s="124" t="s">
        <v>63</v>
      </c>
      <c r="Y231" s="52">
        <v>0</v>
      </c>
      <c r="Z231" s="53">
        <v>0</v>
      </c>
      <c r="AA231" s="53">
        <v>2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4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">
      <c r="A232" s="131">
        <v>0.16666666666666666</v>
      </c>
      <c r="B232" s="51">
        <v>10</v>
      </c>
      <c r="C232" s="52">
        <v>1</v>
      </c>
      <c r="D232" s="53">
        <v>1</v>
      </c>
      <c r="E232" s="53">
        <v>7</v>
      </c>
      <c r="F232" s="53">
        <v>0</v>
      </c>
      <c r="G232" s="53">
        <v>0</v>
      </c>
      <c r="H232" s="53">
        <v>0</v>
      </c>
      <c r="I232" s="53">
        <v>1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7</v>
      </c>
      <c r="R232" s="118">
        <v>70</v>
      </c>
      <c r="S232" s="53">
        <v>7</v>
      </c>
      <c r="T232" s="118">
        <v>70</v>
      </c>
      <c r="U232" s="53">
        <v>7</v>
      </c>
      <c r="V232" s="118">
        <v>70</v>
      </c>
      <c r="W232" s="118">
        <v>45.529999999999994</v>
      </c>
      <c r="X232" s="124" t="s">
        <v>63</v>
      </c>
      <c r="Y232" s="52">
        <v>0</v>
      </c>
      <c r="Z232" s="53">
        <v>1</v>
      </c>
      <c r="AA232" s="53">
        <v>2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7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">
      <c r="A233" s="131">
        <v>0.17708333333333334</v>
      </c>
      <c r="B233" s="51">
        <v>10</v>
      </c>
      <c r="C233" s="52">
        <v>0</v>
      </c>
      <c r="D233" s="53">
        <v>2</v>
      </c>
      <c r="E233" s="53">
        <v>8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8</v>
      </c>
      <c r="R233" s="118">
        <v>80</v>
      </c>
      <c r="S233" s="53">
        <v>8</v>
      </c>
      <c r="T233" s="118">
        <v>80</v>
      </c>
      <c r="U233" s="53">
        <v>8</v>
      </c>
      <c r="V233" s="118">
        <v>80</v>
      </c>
      <c r="W233" s="118">
        <v>45.679999999999993</v>
      </c>
      <c r="X233" s="124" t="s">
        <v>63</v>
      </c>
      <c r="Y233" s="52">
        <v>0</v>
      </c>
      <c r="Z233" s="53">
        <v>0</v>
      </c>
      <c r="AA233" s="53">
        <v>2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2</v>
      </c>
      <c r="AH233" s="53">
        <v>0</v>
      </c>
      <c r="AI233" s="53">
        <v>2</v>
      </c>
      <c r="AJ233" s="53">
        <v>0</v>
      </c>
      <c r="AK233" s="53">
        <v>4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">
      <c r="A234" s="131">
        <v>0.1875</v>
      </c>
      <c r="B234" s="51">
        <v>16</v>
      </c>
      <c r="C234" s="52">
        <v>0</v>
      </c>
      <c r="D234" s="53">
        <v>1</v>
      </c>
      <c r="E234" s="53">
        <v>14</v>
      </c>
      <c r="F234" s="53">
        <v>0</v>
      </c>
      <c r="G234" s="53">
        <v>0</v>
      </c>
      <c r="H234" s="53">
        <v>0</v>
      </c>
      <c r="I234" s="53">
        <v>1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11</v>
      </c>
      <c r="R234" s="118">
        <v>68.75</v>
      </c>
      <c r="S234" s="53">
        <v>11</v>
      </c>
      <c r="T234" s="118">
        <v>68.75</v>
      </c>
      <c r="U234" s="53">
        <v>11</v>
      </c>
      <c r="V234" s="118">
        <v>68.75</v>
      </c>
      <c r="W234" s="118">
        <v>46.081249999999997</v>
      </c>
      <c r="X234" s="124">
        <v>63.837500000000006</v>
      </c>
      <c r="Y234" s="52">
        <v>0</v>
      </c>
      <c r="Z234" s="53">
        <v>1</v>
      </c>
      <c r="AA234" s="53">
        <v>4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4</v>
      </c>
      <c r="AJ234" s="53">
        <v>0</v>
      </c>
      <c r="AK234" s="53">
        <v>5</v>
      </c>
      <c r="AL234" s="53">
        <v>0</v>
      </c>
      <c r="AM234" s="53">
        <v>0</v>
      </c>
      <c r="AN234" s="53">
        <v>2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">
      <c r="A235" s="131">
        <v>0.19791666666666666</v>
      </c>
      <c r="B235" s="51">
        <v>23</v>
      </c>
      <c r="C235" s="52">
        <v>0</v>
      </c>
      <c r="D235" s="53">
        <v>1</v>
      </c>
      <c r="E235" s="53">
        <v>22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22</v>
      </c>
      <c r="R235" s="118">
        <v>95.652173913043484</v>
      </c>
      <c r="S235" s="53">
        <v>22</v>
      </c>
      <c r="T235" s="118">
        <v>95.652173913043484</v>
      </c>
      <c r="U235" s="53">
        <v>22</v>
      </c>
      <c r="V235" s="118">
        <v>95.652173913043484</v>
      </c>
      <c r="W235" s="118">
        <v>48.46521739130435</v>
      </c>
      <c r="X235" s="124">
        <v>60.325000000000003</v>
      </c>
      <c r="Y235" s="52">
        <v>0</v>
      </c>
      <c r="Z235" s="53">
        <v>0</v>
      </c>
      <c r="AA235" s="53">
        <v>1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12</v>
      </c>
      <c r="AH235" s="53">
        <v>2</v>
      </c>
      <c r="AI235" s="53">
        <v>2</v>
      </c>
      <c r="AJ235" s="53">
        <v>2</v>
      </c>
      <c r="AK235" s="53">
        <v>4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">
      <c r="A236" s="131">
        <v>0.20833333333333334</v>
      </c>
      <c r="B236" s="51">
        <v>19</v>
      </c>
      <c r="C236" s="52">
        <v>0</v>
      </c>
      <c r="D236" s="53">
        <v>0</v>
      </c>
      <c r="E236" s="53">
        <v>18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18</v>
      </c>
      <c r="R236" s="118">
        <v>94.73684210526315</v>
      </c>
      <c r="S236" s="53">
        <v>18</v>
      </c>
      <c r="T236" s="118">
        <v>94.73684210526315</v>
      </c>
      <c r="U236" s="53">
        <v>18</v>
      </c>
      <c r="V236" s="118">
        <v>94.73684210526315</v>
      </c>
      <c r="W236" s="118">
        <v>45.43684210526316</v>
      </c>
      <c r="X236" s="124">
        <v>43.30416666666666</v>
      </c>
      <c r="Y236" s="52">
        <v>0</v>
      </c>
      <c r="Z236" s="53">
        <v>1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18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">
      <c r="A237" s="131">
        <v>0.21875</v>
      </c>
      <c r="B237" s="51">
        <v>28</v>
      </c>
      <c r="C237" s="52">
        <v>1</v>
      </c>
      <c r="D237" s="53">
        <v>2</v>
      </c>
      <c r="E237" s="53">
        <v>24</v>
      </c>
      <c r="F237" s="53">
        <v>0</v>
      </c>
      <c r="G237" s="53">
        <v>0</v>
      </c>
      <c r="H237" s="53">
        <v>0</v>
      </c>
      <c r="I237" s="53">
        <v>1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22</v>
      </c>
      <c r="R237" s="118">
        <v>78.571428571428569</v>
      </c>
      <c r="S237" s="53">
        <v>22</v>
      </c>
      <c r="T237" s="118">
        <v>78.571428571428569</v>
      </c>
      <c r="U237" s="53">
        <v>20</v>
      </c>
      <c r="V237" s="118">
        <v>71.428571428571431</v>
      </c>
      <c r="W237" s="118">
        <v>40.635714285714286</v>
      </c>
      <c r="X237" s="124">
        <v>54.137500000000003</v>
      </c>
      <c r="Y237" s="52">
        <v>0</v>
      </c>
      <c r="Z237" s="53">
        <v>1</v>
      </c>
      <c r="AA237" s="53">
        <v>5</v>
      </c>
      <c r="AB237" s="53">
        <v>0</v>
      </c>
      <c r="AC237" s="53">
        <v>0</v>
      </c>
      <c r="AD237" s="53">
        <v>2</v>
      </c>
      <c r="AE237" s="53">
        <v>0</v>
      </c>
      <c r="AF237" s="53">
        <v>0</v>
      </c>
      <c r="AG237" s="53">
        <v>4</v>
      </c>
      <c r="AH237" s="53">
        <v>10</v>
      </c>
      <c r="AI237" s="53">
        <v>0</v>
      </c>
      <c r="AJ237" s="53">
        <v>4</v>
      </c>
      <c r="AK237" s="53">
        <v>0</v>
      </c>
      <c r="AL237" s="53">
        <v>0</v>
      </c>
      <c r="AM237" s="53">
        <v>2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">
      <c r="A238" s="131">
        <v>0.22916666666666666</v>
      </c>
      <c r="B238" s="51">
        <v>36</v>
      </c>
      <c r="C238" s="52">
        <v>0</v>
      </c>
      <c r="D238" s="53">
        <v>0</v>
      </c>
      <c r="E238" s="53">
        <v>36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32</v>
      </c>
      <c r="R238" s="118">
        <v>88.888888888888886</v>
      </c>
      <c r="S238" s="53">
        <v>32</v>
      </c>
      <c r="T238" s="118">
        <v>88.888888888888886</v>
      </c>
      <c r="U238" s="53">
        <v>32</v>
      </c>
      <c r="V238" s="118">
        <v>88.888888888888886</v>
      </c>
      <c r="W238" s="118">
        <v>44.511111111111113</v>
      </c>
      <c r="X238" s="124">
        <v>53.69305555555556</v>
      </c>
      <c r="Y238" s="52">
        <v>0</v>
      </c>
      <c r="Z238" s="53">
        <v>0</v>
      </c>
      <c r="AA238" s="53">
        <v>4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10</v>
      </c>
      <c r="AH238" s="53">
        <v>2</v>
      </c>
      <c r="AI238" s="53">
        <v>18</v>
      </c>
      <c r="AJ238" s="53">
        <v>0</v>
      </c>
      <c r="AK238" s="53">
        <v>2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">
      <c r="A239" s="131">
        <v>0.23958333333333334</v>
      </c>
      <c r="B239" s="51">
        <v>54</v>
      </c>
      <c r="C239" s="52">
        <v>1</v>
      </c>
      <c r="D239" s="53">
        <v>2</v>
      </c>
      <c r="E239" s="53">
        <v>51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50</v>
      </c>
      <c r="R239" s="118">
        <v>92.592592592592595</v>
      </c>
      <c r="S239" s="53">
        <v>50</v>
      </c>
      <c r="T239" s="118">
        <v>92.592592592592595</v>
      </c>
      <c r="U239" s="53">
        <v>48</v>
      </c>
      <c r="V239" s="118">
        <v>88.888888888888886</v>
      </c>
      <c r="W239" s="118">
        <v>59.218518518518522</v>
      </c>
      <c r="X239" s="124">
        <v>73.237500000000011</v>
      </c>
      <c r="Y239" s="52">
        <v>0</v>
      </c>
      <c r="Z239" s="53">
        <v>1</v>
      </c>
      <c r="AA239" s="53">
        <v>3</v>
      </c>
      <c r="AB239" s="53">
        <v>0</v>
      </c>
      <c r="AC239" s="53">
        <v>0</v>
      </c>
      <c r="AD239" s="53">
        <v>2</v>
      </c>
      <c r="AE239" s="53">
        <v>0</v>
      </c>
      <c r="AF239" s="53">
        <v>0</v>
      </c>
      <c r="AG239" s="53">
        <v>0</v>
      </c>
      <c r="AH239" s="53">
        <v>0</v>
      </c>
      <c r="AI239" s="53">
        <v>8</v>
      </c>
      <c r="AJ239" s="53">
        <v>4</v>
      </c>
      <c r="AK239" s="53">
        <v>15</v>
      </c>
      <c r="AL239" s="53">
        <v>0</v>
      </c>
      <c r="AM239" s="53">
        <v>15</v>
      </c>
      <c r="AN239" s="53">
        <v>4</v>
      </c>
      <c r="AO239" s="53">
        <v>0</v>
      </c>
      <c r="AP239" s="53">
        <v>2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">
      <c r="A240" s="131">
        <v>0.25</v>
      </c>
      <c r="B240" s="51">
        <v>103</v>
      </c>
      <c r="C240" s="52">
        <v>4</v>
      </c>
      <c r="D240" s="53">
        <v>2</v>
      </c>
      <c r="E240" s="53">
        <v>97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92</v>
      </c>
      <c r="R240" s="118">
        <v>89.320388349514573</v>
      </c>
      <c r="S240" s="53">
        <v>92</v>
      </c>
      <c r="T240" s="118">
        <v>89.320388349514573</v>
      </c>
      <c r="U240" s="53">
        <v>92</v>
      </c>
      <c r="V240" s="118">
        <v>89.320388349514573</v>
      </c>
      <c r="W240" s="118">
        <v>63.660194174757279</v>
      </c>
      <c r="X240" s="124">
        <v>85.901388888888889</v>
      </c>
      <c r="Y240" s="52">
        <v>0</v>
      </c>
      <c r="Z240" s="53">
        <v>4</v>
      </c>
      <c r="AA240" s="53">
        <v>7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2</v>
      </c>
      <c r="AH240" s="53">
        <v>0</v>
      </c>
      <c r="AI240" s="53">
        <v>2</v>
      </c>
      <c r="AJ240" s="53">
        <v>20</v>
      </c>
      <c r="AK240" s="53">
        <v>20</v>
      </c>
      <c r="AL240" s="53">
        <v>4</v>
      </c>
      <c r="AM240" s="53">
        <v>22</v>
      </c>
      <c r="AN240" s="53">
        <v>0</v>
      </c>
      <c r="AO240" s="53">
        <v>2</v>
      </c>
      <c r="AP240" s="53">
        <v>18</v>
      </c>
      <c r="AQ240" s="53">
        <v>0</v>
      </c>
      <c r="AR240" s="53">
        <v>0</v>
      </c>
      <c r="AS240" s="53">
        <v>0</v>
      </c>
      <c r="AT240" s="53">
        <v>2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">
      <c r="A241" s="131">
        <v>0.26041666666666669</v>
      </c>
      <c r="B241" s="51">
        <v>146</v>
      </c>
      <c r="C241" s="52">
        <v>0</v>
      </c>
      <c r="D241" s="53">
        <v>0</v>
      </c>
      <c r="E241" s="53">
        <v>144</v>
      </c>
      <c r="F241" s="53">
        <v>0</v>
      </c>
      <c r="G241" s="53">
        <v>0</v>
      </c>
      <c r="H241" s="53">
        <v>1</v>
      </c>
      <c r="I241" s="53">
        <v>1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140</v>
      </c>
      <c r="R241" s="118">
        <v>95.890410958904098</v>
      </c>
      <c r="S241" s="53">
        <v>140</v>
      </c>
      <c r="T241" s="118">
        <v>95.890410958904098</v>
      </c>
      <c r="U241" s="53">
        <v>139</v>
      </c>
      <c r="V241" s="118">
        <v>95.205479452054803</v>
      </c>
      <c r="W241" s="118">
        <v>55.268493150684932</v>
      </c>
      <c r="X241" s="124">
        <v>67.603409090909096</v>
      </c>
      <c r="Y241" s="52">
        <v>0</v>
      </c>
      <c r="Z241" s="53">
        <v>1</v>
      </c>
      <c r="AA241" s="53">
        <v>5</v>
      </c>
      <c r="AB241" s="53">
        <v>0</v>
      </c>
      <c r="AC241" s="53">
        <v>0</v>
      </c>
      <c r="AD241" s="53">
        <v>1</v>
      </c>
      <c r="AE241" s="53">
        <v>0</v>
      </c>
      <c r="AF241" s="53">
        <v>0</v>
      </c>
      <c r="AG241" s="53">
        <v>50</v>
      </c>
      <c r="AH241" s="53">
        <v>0</v>
      </c>
      <c r="AI241" s="53">
        <v>0</v>
      </c>
      <c r="AJ241" s="53">
        <v>39</v>
      </c>
      <c r="AK241" s="53">
        <v>2</v>
      </c>
      <c r="AL241" s="53">
        <v>44</v>
      </c>
      <c r="AM241" s="53">
        <v>2</v>
      </c>
      <c r="AN241" s="53">
        <v>2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">
      <c r="A242" s="131">
        <v>0.27083333333333331</v>
      </c>
      <c r="B242" s="51">
        <v>192</v>
      </c>
      <c r="C242" s="52">
        <v>0</v>
      </c>
      <c r="D242" s="53">
        <v>0</v>
      </c>
      <c r="E242" s="53">
        <v>191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1</v>
      </c>
      <c r="M242" s="53">
        <v>0</v>
      </c>
      <c r="N242" s="54">
        <v>0</v>
      </c>
      <c r="O242" s="54">
        <v>0</v>
      </c>
      <c r="P242" s="54">
        <v>0</v>
      </c>
      <c r="Q242" s="52">
        <v>191</v>
      </c>
      <c r="R242" s="118">
        <v>99.479166666666657</v>
      </c>
      <c r="S242" s="53">
        <v>191</v>
      </c>
      <c r="T242" s="118">
        <v>99.479166666666657</v>
      </c>
      <c r="U242" s="53">
        <v>191</v>
      </c>
      <c r="V242" s="118">
        <v>99.479166666666657</v>
      </c>
      <c r="W242" s="118">
        <v>51.671875</v>
      </c>
      <c r="X242" s="124">
        <v>58.359722222222224</v>
      </c>
      <c r="Y242" s="52">
        <v>0</v>
      </c>
      <c r="Z242" s="53">
        <v>1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12</v>
      </c>
      <c r="AH242" s="53">
        <v>55</v>
      </c>
      <c r="AI242" s="53">
        <v>55</v>
      </c>
      <c r="AJ242" s="53">
        <v>54</v>
      </c>
      <c r="AK242" s="53">
        <v>12</v>
      </c>
      <c r="AL242" s="53">
        <v>2</v>
      </c>
      <c r="AM242" s="53">
        <v>0</v>
      </c>
      <c r="AN242" s="53">
        <v>1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">
      <c r="A243" s="131">
        <v>0.28125</v>
      </c>
      <c r="B243" s="51">
        <v>267</v>
      </c>
      <c r="C243" s="52">
        <v>1</v>
      </c>
      <c r="D243" s="53">
        <v>2</v>
      </c>
      <c r="E243" s="53">
        <v>264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248</v>
      </c>
      <c r="R243" s="118">
        <v>92.883895131086149</v>
      </c>
      <c r="S243" s="53">
        <v>248</v>
      </c>
      <c r="T243" s="118">
        <v>92.883895131086149</v>
      </c>
      <c r="U243" s="53">
        <v>244</v>
      </c>
      <c r="V243" s="118">
        <v>91.385767790262179</v>
      </c>
      <c r="W243" s="118">
        <v>51.635955056179775</v>
      </c>
      <c r="X243" s="124">
        <v>61.625</v>
      </c>
      <c r="Y243" s="52">
        <v>2</v>
      </c>
      <c r="Z243" s="53">
        <v>13</v>
      </c>
      <c r="AA243" s="53">
        <v>1</v>
      </c>
      <c r="AB243" s="53">
        <v>3</v>
      </c>
      <c r="AC243" s="53">
        <v>2</v>
      </c>
      <c r="AD243" s="53">
        <v>2</v>
      </c>
      <c r="AE243" s="53">
        <v>0</v>
      </c>
      <c r="AF243" s="53">
        <v>0</v>
      </c>
      <c r="AG243" s="53">
        <v>11</v>
      </c>
      <c r="AH243" s="53">
        <v>87</v>
      </c>
      <c r="AI243" s="53">
        <v>27</v>
      </c>
      <c r="AJ243" s="53">
        <v>71</v>
      </c>
      <c r="AK243" s="53">
        <v>20</v>
      </c>
      <c r="AL243" s="53">
        <v>22</v>
      </c>
      <c r="AM243" s="53">
        <v>2</v>
      </c>
      <c r="AN243" s="53">
        <v>2</v>
      </c>
      <c r="AO243" s="53">
        <v>2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">
      <c r="A244" s="131">
        <v>0.29166666666666669</v>
      </c>
      <c r="B244" s="51">
        <v>222</v>
      </c>
      <c r="C244" s="52">
        <v>2</v>
      </c>
      <c r="D244" s="53">
        <v>4</v>
      </c>
      <c r="E244" s="53">
        <v>214</v>
      </c>
      <c r="F244" s="53">
        <v>2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196</v>
      </c>
      <c r="R244" s="118">
        <v>88.288288288288285</v>
      </c>
      <c r="S244" s="53">
        <v>196</v>
      </c>
      <c r="T244" s="118">
        <v>88.288288288288285</v>
      </c>
      <c r="U244" s="53">
        <v>194</v>
      </c>
      <c r="V244" s="118">
        <v>87.387387387387378</v>
      </c>
      <c r="W244" s="118">
        <v>46.328828828828826</v>
      </c>
      <c r="X244" s="124">
        <v>58.68295454545455</v>
      </c>
      <c r="Y244" s="52">
        <v>1</v>
      </c>
      <c r="Z244" s="53">
        <v>21</v>
      </c>
      <c r="AA244" s="53">
        <v>4</v>
      </c>
      <c r="AB244" s="53">
        <v>0</v>
      </c>
      <c r="AC244" s="53">
        <v>0</v>
      </c>
      <c r="AD244" s="53">
        <v>0</v>
      </c>
      <c r="AE244" s="53">
        <v>2</v>
      </c>
      <c r="AF244" s="53">
        <v>2</v>
      </c>
      <c r="AG244" s="53">
        <v>62</v>
      </c>
      <c r="AH244" s="53">
        <v>51</v>
      </c>
      <c r="AI244" s="53">
        <v>19</v>
      </c>
      <c r="AJ244" s="53">
        <v>33</v>
      </c>
      <c r="AK244" s="53">
        <v>0</v>
      </c>
      <c r="AL244" s="53">
        <v>23</v>
      </c>
      <c r="AM244" s="53">
        <v>2</v>
      </c>
      <c r="AN244" s="53">
        <v>0</v>
      </c>
      <c r="AO244" s="53">
        <v>0</v>
      </c>
      <c r="AP244" s="53">
        <v>2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">
      <c r="A245" s="131">
        <v>0.30208333333333331</v>
      </c>
      <c r="B245" s="51">
        <v>324</v>
      </c>
      <c r="C245" s="52">
        <v>5</v>
      </c>
      <c r="D245" s="53">
        <v>4</v>
      </c>
      <c r="E245" s="53">
        <v>313</v>
      </c>
      <c r="F245" s="53">
        <v>0</v>
      </c>
      <c r="G245" s="53">
        <v>2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290</v>
      </c>
      <c r="R245" s="118">
        <v>89.506172839506178</v>
      </c>
      <c r="S245" s="53">
        <v>278</v>
      </c>
      <c r="T245" s="118">
        <v>85.802469135802468</v>
      </c>
      <c r="U245" s="53">
        <v>275</v>
      </c>
      <c r="V245" s="118">
        <v>84.876543209876544</v>
      </c>
      <c r="W245" s="118">
        <v>45.795061728395055</v>
      </c>
      <c r="X245" s="124">
        <v>60.45801282051282</v>
      </c>
      <c r="Y245" s="52">
        <v>2</v>
      </c>
      <c r="Z245" s="53">
        <v>23</v>
      </c>
      <c r="AA245" s="53">
        <v>9</v>
      </c>
      <c r="AB245" s="53">
        <v>0</v>
      </c>
      <c r="AC245" s="53">
        <v>12</v>
      </c>
      <c r="AD245" s="53">
        <v>0</v>
      </c>
      <c r="AE245" s="53">
        <v>3</v>
      </c>
      <c r="AF245" s="53">
        <v>7</v>
      </c>
      <c r="AG245" s="53">
        <v>29</v>
      </c>
      <c r="AH245" s="53">
        <v>150</v>
      </c>
      <c r="AI245" s="53">
        <v>0</v>
      </c>
      <c r="AJ245" s="53">
        <v>34</v>
      </c>
      <c r="AK245" s="53">
        <v>39</v>
      </c>
      <c r="AL245" s="53">
        <v>13</v>
      </c>
      <c r="AM245" s="53">
        <v>0</v>
      </c>
      <c r="AN245" s="53">
        <v>2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1</v>
      </c>
    </row>
    <row r="246" spans="1:52" s="50" customFormat="1" ht="11.85" customHeight="1" x14ac:dyDescent="0.2">
      <c r="A246" s="131">
        <v>0.3125</v>
      </c>
      <c r="B246" s="51">
        <v>255</v>
      </c>
      <c r="C246" s="52">
        <v>1</v>
      </c>
      <c r="D246" s="53">
        <v>4</v>
      </c>
      <c r="E246" s="53">
        <v>243</v>
      </c>
      <c r="F246" s="53">
        <v>0</v>
      </c>
      <c r="G246" s="53">
        <v>1</v>
      </c>
      <c r="H246" s="53">
        <v>0</v>
      </c>
      <c r="I246" s="53">
        <v>2</v>
      </c>
      <c r="J246" s="53">
        <v>2</v>
      </c>
      <c r="K246" s="53">
        <v>0</v>
      </c>
      <c r="L246" s="53">
        <v>0</v>
      </c>
      <c r="M246" s="53">
        <v>2</v>
      </c>
      <c r="N246" s="54">
        <v>0</v>
      </c>
      <c r="O246" s="54">
        <v>0</v>
      </c>
      <c r="P246" s="54">
        <v>0</v>
      </c>
      <c r="Q246" s="52">
        <v>220</v>
      </c>
      <c r="R246" s="118">
        <v>86.274509803921575</v>
      </c>
      <c r="S246" s="53">
        <v>220</v>
      </c>
      <c r="T246" s="118">
        <v>86.274509803921575</v>
      </c>
      <c r="U246" s="53">
        <v>171</v>
      </c>
      <c r="V246" s="118">
        <v>67.058823529411754</v>
      </c>
      <c r="W246" s="118">
        <v>41.615686274509805</v>
      </c>
      <c r="X246" s="124">
        <v>55.987500000000004</v>
      </c>
      <c r="Y246" s="52">
        <v>1</v>
      </c>
      <c r="Z246" s="53">
        <v>30</v>
      </c>
      <c r="AA246" s="53">
        <v>4</v>
      </c>
      <c r="AB246" s="53">
        <v>0</v>
      </c>
      <c r="AC246" s="53">
        <v>0</v>
      </c>
      <c r="AD246" s="53">
        <v>0</v>
      </c>
      <c r="AE246" s="53">
        <v>49</v>
      </c>
      <c r="AF246" s="53">
        <v>0</v>
      </c>
      <c r="AG246" s="53">
        <v>47</v>
      </c>
      <c r="AH246" s="53">
        <v>52</v>
      </c>
      <c r="AI246" s="53">
        <v>27</v>
      </c>
      <c r="AJ246" s="53">
        <v>25</v>
      </c>
      <c r="AK246" s="53">
        <v>16</v>
      </c>
      <c r="AL246" s="53">
        <v>0</v>
      </c>
      <c r="AM246" s="53">
        <v>2</v>
      </c>
      <c r="AN246" s="53">
        <v>0</v>
      </c>
      <c r="AO246" s="53">
        <v>1</v>
      </c>
      <c r="AP246" s="53">
        <v>0</v>
      </c>
      <c r="AQ246" s="53">
        <v>0</v>
      </c>
      <c r="AR246" s="53">
        <v>0</v>
      </c>
      <c r="AS246" s="53">
        <v>0</v>
      </c>
      <c r="AT246" s="53">
        <v>1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">
      <c r="A247" s="131">
        <v>0.32291666666666669</v>
      </c>
      <c r="B247" s="51">
        <v>260</v>
      </c>
      <c r="C247" s="52">
        <v>2</v>
      </c>
      <c r="D247" s="53">
        <v>8</v>
      </c>
      <c r="E247" s="53">
        <v>239</v>
      </c>
      <c r="F247" s="53">
        <v>0</v>
      </c>
      <c r="G247" s="53">
        <v>0</v>
      </c>
      <c r="H247" s="53">
        <v>1</v>
      </c>
      <c r="I247" s="53">
        <v>5</v>
      </c>
      <c r="J247" s="53">
        <v>2</v>
      </c>
      <c r="K247" s="53">
        <v>0</v>
      </c>
      <c r="L247" s="53">
        <v>0</v>
      </c>
      <c r="M247" s="53">
        <v>1</v>
      </c>
      <c r="N247" s="54">
        <v>2</v>
      </c>
      <c r="O247" s="54">
        <v>0</v>
      </c>
      <c r="P247" s="54">
        <v>0</v>
      </c>
      <c r="Q247" s="52">
        <v>197</v>
      </c>
      <c r="R247" s="118">
        <v>75.769230769230774</v>
      </c>
      <c r="S247" s="53">
        <v>193</v>
      </c>
      <c r="T247" s="118">
        <v>74.230769230769226</v>
      </c>
      <c r="U247" s="53">
        <v>162</v>
      </c>
      <c r="V247" s="118">
        <v>62.307692307692307</v>
      </c>
      <c r="W247" s="118">
        <v>36.553846153846152</v>
      </c>
      <c r="X247" s="124">
        <v>49.124679487179492</v>
      </c>
      <c r="Y247" s="52">
        <v>0</v>
      </c>
      <c r="Z247" s="53">
        <v>58</v>
      </c>
      <c r="AA247" s="53">
        <v>2</v>
      </c>
      <c r="AB247" s="53">
        <v>3</v>
      </c>
      <c r="AC247" s="53">
        <v>4</v>
      </c>
      <c r="AD247" s="53">
        <v>10</v>
      </c>
      <c r="AE247" s="53">
        <v>21</v>
      </c>
      <c r="AF247" s="53">
        <v>0</v>
      </c>
      <c r="AG247" s="53">
        <v>18</v>
      </c>
      <c r="AH247" s="53">
        <v>117</v>
      </c>
      <c r="AI247" s="53">
        <v>4</v>
      </c>
      <c r="AJ247" s="53">
        <v>22</v>
      </c>
      <c r="AK247" s="53">
        <v>0</v>
      </c>
      <c r="AL247" s="53">
        <v>1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">
      <c r="A248" s="131">
        <v>0.33333333333333331</v>
      </c>
      <c r="B248" s="51">
        <v>149</v>
      </c>
      <c r="C248" s="52">
        <v>3</v>
      </c>
      <c r="D248" s="53">
        <v>9</v>
      </c>
      <c r="E248" s="53">
        <v>131</v>
      </c>
      <c r="F248" s="53">
        <v>0</v>
      </c>
      <c r="G248" s="53">
        <v>0</v>
      </c>
      <c r="H248" s="53">
        <v>0</v>
      </c>
      <c r="I248" s="53">
        <v>2</v>
      </c>
      <c r="J248" s="53">
        <v>0</v>
      </c>
      <c r="K248" s="53">
        <v>0</v>
      </c>
      <c r="L248" s="53">
        <v>0</v>
      </c>
      <c r="M248" s="53">
        <v>0</v>
      </c>
      <c r="N248" s="54">
        <v>3</v>
      </c>
      <c r="O248" s="54">
        <v>1</v>
      </c>
      <c r="P248" s="54">
        <v>0</v>
      </c>
      <c r="Q248" s="52">
        <v>65</v>
      </c>
      <c r="R248" s="118">
        <v>43.624161073825505</v>
      </c>
      <c r="S248" s="53">
        <v>63</v>
      </c>
      <c r="T248" s="118">
        <v>42.281879194630875</v>
      </c>
      <c r="U248" s="53">
        <v>2</v>
      </c>
      <c r="V248" s="118">
        <v>1.3422818791946309</v>
      </c>
      <c r="W248" s="118">
        <v>15.777181208053692</v>
      </c>
      <c r="X248" s="124">
        <v>26.887499999999999</v>
      </c>
      <c r="Y248" s="52">
        <v>11</v>
      </c>
      <c r="Z248" s="53">
        <v>59</v>
      </c>
      <c r="AA248" s="53">
        <v>1</v>
      </c>
      <c r="AB248" s="53">
        <v>13</v>
      </c>
      <c r="AC248" s="53">
        <v>26</v>
      </c>
      <c r="AD248" s="53">
        <v>37</v>
      </c>
      <c r="AE248" s="53">
        <v>0</v>
      </c>
      <c r="AF248" s="53">
        <v>2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">
      <c r="A249" s="131">
        <v>0.34375</v>
      </c>
      <c r="B249" s="51">
        <v>210</v>
      </c>
      <c r="C249" s="52">
        <v>4</v>
      </c>
      <c r="D249" s="53">
        <v>25</v>
      </c>
      <c r="E249" s="53">
        <v>178</v>
      </c>
      <c r="F249" s="53">
        <v>1</v>
      </c>
      <c r="G249" s="53">
        <v>1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134</v>
      </c>
      <c r="R249" s="118">
        <v>63.809523809523803</v>
      </c>
      <c r="S249" s="53">
        <v>134</v>
      </c>
      <c r="T249" s="118">
        <v>63.809523809523803</v>
      </c>
      <c r="U249" s="53">
        <v>41</v>
      </c>
      <c r="V249" s="118">
        <v>19.523809523809526</v>
      </c>
      <c r="W249" s="118">
        <v>27.302857142857139</v>
      </c>
      <c r="X249" s="124">
        <v>39.637499999999996</v>
      </c>
      <c r="Y249" s="52">
        <v>2</v>
      </c>
      <c r="Z249" s="53">
        <v>40</v>
      </c>
      <c r="AA249" s="53">
        <v>34</v>
      </c>
      <c r="AB249" s="53">
        <v>0</v>
      </c>
      <c r="AC249" s="53">
        <v>6</v>
      </c>
      <c r="AD249" s="53">
        <v>10</v>
      </c>
      <c r="AE249" s="53">
        <v>77</v>
      </c>
      <c r="AF249" s="53">
        <v>0</v>
      </c>
      <c r="AG249" s="53">
        <v>19</v>
      </c>
      <c r="AH249" s="53">
        <v>2</v>
      </c>
      <c r="AI249" s="53">
        <v>17</v>
      </c>
      <c r="AJ249" s="53">
        <v>2</v>
      </c>
      <c r="AK249" s="53">
        <v>1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">
      <c r="A250" s="131">
        <v>0.35416666666666669</v>
      </c>
      <c r="B250" s="51">
        <v>185</v>
      </c>
      <c r="C250" s="52">
        <v>5</v>
      </c>
      <c r="D250" s="53">
        <v>21</v>
      </c>
      <c r="E250" s="53">
        <v>146</v>
      </c>
      <c r="F250" s="53">
        <v>0</v>
      </c>
      <c r="G250" s="53">
        <v>3</v>
      </c>
      <c r="H250" s="53">
        <v>0</v>
      </c>
      <c r="I250" s="53">
        <v>9</v>
      </c>
      <c r="J250" s="53">
        <v>0</v>
      </c>
      <c r="K250" s="53">
        <v>0</v>
      </c>
      <c r="L250" s="53">
        <v>0</v>
      </c>
      <c r="M250" s="53">
        <v>1</v>
      </c>
      <c r="N250" s="54">
        <v>0</v>
      </c>
      <c r="O250" s="54">
        <v>0</v>
      </c>
      <c r="P250" s="54">
        <v>0</v>
      </c>
      <c r="Q250" s="52">
        <v>110</v>
      </c>
      <c r="R250" s="118">
        <v>59.45945945945946</v>
      </c>
      <c r="S250" s="53">
        <v>87</v>
      </c>
      <c r="T250" s="118">
        <v>47.027027027027032</v>
      </c>
      <c r="U250" s="53">
        <v>66</v>
      </c>
      <c r="V250" s="118">
        <v>35.675675675675677</v>
      </c>
      <c r="W250" s="118">
        <v>28.136216216216216</v>
      </c>
      <c r="X250" s="124">
        <v>48.512500000000003</v>
      </c>
      <c r="Y250" s="52">
        <v>7</v>
      </c>
      <c r="Z250" s="53">
        <v>40</v>
      </c>
      <c r="AA250" s="53">
        <v>25</v>
      </c>
      <c r="AB250" s="53">
        <v>3</v>
      </c>
      <c r="AC250" s="53">
        <v>27</v>
      </c>
      <c r="AD250" s="53">
        <v>12</v>
      </c>
      <c r="AE250" s="53">
        <v>5</v>
      </c>
      <c r="AF250" s="53">
        <v>0</v>
      </c>
      <c r="AG250" s="53">
        <v>15</v>
      </c>
      <c r="AH250" s="53">
        <v>30</v>
      </c>
      <c r="AI250" s="53">
        <v>9</v>
      </c>
      <c r="AJ250" s="53">
        <v>0</v>
      </c>
      <c r="AK250" s="53">
        <v>8</v>
      </c>
      <c r="AL250" s="53">
        <v>0</v>
      </c>
      <c r="AM250" s="53">
        <v>0</v>
      </c>
      <c r="AN250" s="53">
        <v>0</v>
      </c>
      <c r="AO250" s="53">
        <v>0</v>
      </c>
      <c r="AP250" s="53">
        <v>1</v>
      </c>
      <c r="AQ250" s="53">
        <v>3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">
      <c r="A251" s="131">
        <v>0.36458333333333331</v>
      </c>
      <c r="B251" s="51">
        <v>225</v>
      </c>
      <c r="C251" s="52">
        <v>1</v>
      </c>
      <c r="D251" s="53">
        <v>12</v>
      </c>
      <c r="E251" s="53">
        <v>208</v>
      </c>
      <c r="F251" s="53">
        <v>1</v>
      </c>
      <c r="G251" s="53">
        <v>1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136</v>
      </c>
      <c r="R251" s="118">
        <v>60.444444444444443</v>
      </c>
      <c r="S251" s="53">
        <v>133</v>
      </c>
      <c r="T251" s="118">
        <v>59.111111111111114</v>
      </c>
      <c r="U251" s="53">
        <v>104</v>
      </c>
      <c r="V251" s="118">
        <v>46.222222222222221</v>
      </c>
      <c r="W251" s="118">
        <v>28.373333333333335</v>
      </c>
      <c r="X251" s="124">
        <v>43.887500000000003</v>
      </c>
      <c r="Y251" s="52">
        <v>2</v>
      </c>
      <c r="Z251" s="53">
        <v>69</v>
      </c>
      <c r="AA251" s="53">
        <v>14</v>
      </c>
      <c r="AB251" s="53">
        <v>4</v>
      </c>
      <c r="AC251" s="53">
        <v>5</v>
      </c>
      <c r="AD251" s="53">
        <v>15</v>
      </c>
      <c r="AE251" s="53">
        <v>12</v>
      </c>
      <c r="AF251" s="53">
        <v>15</v>
      </c>
      <c r="AG251" s="53">
        <v>65</v>
      </c>
      <c r="AH251" s="53">
        <v>8</v>
      </c>
      <c r="AI251" s="53">
        <v>4</v>
      </c>
      <c r="AJ251" s="53">
        <v>0</v>
      </c>
      <c r="AK251" s="53">
        <v>12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">
      <c r="A252" s="131">
        <v>0.375</v>
      </c>
      <c r="B252" s="51">
        <v>288</v>
      </c>
      <c r="C252" s="52">
        <v>1</v>
      </c>
      <c r="D252" s="53">
        <v>22</v>
      </c>
      <c r="E252" s="53">
        <v>253</v>
      </c>
      <c r="F252" s="53">
        <v>0</v>
      </c>
      <c r="G252" s="53">
        <v>3</v>
      </c>
      <c r="H252" s="53">
        <v>2</v>
      </c>
      <c r="I252" s="53">
        <v>1</v>
      </c>
      <c r="J252" s="53">
        <v>3</v>
      </c>
      <c r="K252" s="53">
        <v>0</v>
      </c>
      <c r="L252" s="53">
        <v>0</v>
      </c>
      <c r="M252" s="53">
        <v>1</v>
      </c>
      <c r="N252" s="54">
        <v>1</v>
      </c>
      <c r="O252" s="54">
        <v>1</v>
      </c>
      <c r="P252" s="54">
        <v>0</v>
      </c>
      <c r="Q252" s="52">
        <v>207</v>
      </c>
      <c r="R252" s="118">
        <v>71.875</v>
      </c>
      <c r="S252" s="53">
        <v>204</v>
      </c>
      <c r="T252" s="118">
        <v>70.833333333333343</v>
      </c>
      <c r="U252" s="53">
        <v>149</v>
      </c>
      <c r="V252" s="118">
        <v>51.736111111111114</v>
      </c>
      <c r="W252" s="118">
        <v>34.927083333333336</v>
      </c>
      <c r="X252" s="124">
        <v>52.637500000000003</v>
      </c>
      <c r="Y252" s="52">
        <v>2</v>
      </c>
      <c r="Z252" s="53">
        <v>47</v>
      </c>
      <c r="AA252" s="53">
        <v>25</v>
      </c>
      <c r="AB252" s="53">
        <v>7</v>
      </c>
      <c r="AC252" s="53">
        <v>3</v>
      </c>
      <c r="AD252" s="53">
        <v>31</v>
      </c>
      <c r="AE252" s="53">
        <v>24</v>
      </c>
      <c r="AF252" s="53">
        <v>24</v>
      </c>
      <c r="AG252" s="53">
        <v>12</v>
      </c>
      <c r="AH252" s="53">
        <v>32</v>
      </c>
      <c r="AI252" s="53">
        <v>63</v>
      </c>
      <c r="AJ252" s="53">
        <v>5</v>
      </c>
      <c r="AK252" s="53">
        <v>1</v>
      </c>
      <c r="AL252" s="53">
        <v>2</v>
      </c>
      <c r="AM252" s="53">
        <v>4</v>
      </c>
      <c r="AN252" s="53">
        <v>0</v>
      </c>
      <c r="AO252" s="53">
        <v>0</v>
      </c>
      <c r="AP252" s="53">
        <v>2</v>
      </c>
      <c r="AQ252" s="53">
        <v>0</v>
      </c>
      <c r="AR252" s="53">
        <v>3</v>
      </c>
      <c r="AS252" s="53">
        <v>0</v>
      </c>
      <c r="AT252" s="53">
        <v>0</v>
      </c>
      <c r="AU252" s="53">
        <v>0</v>
      </c>
      <c r="AV252" s="53">
        <v>1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">
      <c r="A253" s="131">
        <v>0.38541666666666669</v>
      </c>
      <c r="B253" s="51">
        <v>199</v>
      </c>
      <c r="C253" s="52">
        <v>4</v>
      </c>
      <c r="D253" s="53">
        <v>15</v>
      </c>
      <c r="E253" s="53">
        <v>174</v>
      </c>
      <c r="F253" s="53">
        <v>2</v>
      </c>
      <c r="G253" s="53">
        <v>0</v>
      </c>
      <c r="H253" s="53">
        <v>0</v>
      </c>
      <c r="I253" s="53">
        <v>2</v>
      </c>
      <c r="J253" s="53">
        <v>0</v>
      </c>
      <c r="K253" s="53">
        <v>1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150</v>
      </c>
      <c r="R253" s="118">
        <v>75.376884422110564</v>
      </c>
      <c r="S253" s="53">
        <v>150</v>
      </c>
      <c r="T253" s="118">
        <v>75.376884422110564</v>
      </c>
      <c r="U253" s="53">
        <v>148</v>
      </c>
      <c r="V253" s="118">
        <v>74.371859296482413</v>
      </c>
      <c r="W253" s="118">
        <v>42.718090452261308</v>
      </c>
      <c r="X253" s="124">
        <v>53.982541322314049</v>
      </c>
      <c r="Y253" s="52">
        <v>3</v>
      </c>
      <c r="Z253" s="53">
        <v>29</v>
      </c>
      <c r="AA253" s="53">
        <v>17</v>
      </c>
      <c r="AB253" s="53">
        <v>0</v>
      </c>
      <c r="AC253" s="53">
        <v>0</v>
      </c>
      <c r="AD253" s="53">
        <v>2</v>
      </c>
      <c r="AE253" s="53">
        <v>0</v>
      </c>
      <c r="AF253" s="53">
        <v>2</v>
      </c>
      <c r="AG253" s="53">
        <v>0</v>
      </c>
      <c r="AH253" s="53">
        <v>11</v>
      </c>
      <c r="AI253" s="53">
        <v>121</v>
      </c>
      <c r="AJ253" s="53">
        <v>8</v>
      </c>
      <c r="AK253" s="53">
        <v>0</v>
      </c>
      <c r="AL253" s="53">
        <v>0</v>
      </c>
      <c r="AM253" s="53">
        <v>0</v>
      </c>
      <c r="AN253" s="53">
        <v>4</v>
      </c>
      <c r="AO253" s="53">
        <v>0</v>
      </c>
      <c r="AP253" s="53">
        <v>0</v>
      </c>
      <c r="AQ253" s="53">
        <v>0</v>
      </c>
      <c r="AR253" s="53">
        <v>0</v>
      </c>
      <c r="AS253" s="53">
        <v>2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">
      <c r="A254" s="131">
        <v>0.39583333333333331</v>
      </c>
      <c r="B254" s="51">
        <v>205</v>
      </c>
      <c r="C254" s="52">
        <v>6</v>
      </c>
      <c r="D254" s="53">
        <v>6</v>
      </c>
      <c r="E254" s="53">
        <v>190</v>
      </c>
      <c r="F254" s="53">
        <v>0</v>
      </c>
      <c r="G254" s="53">
        <v>1</v>
      </c>
      <c r="H254" s="53">
        <v>0</v>
      </c>
      <c r="I254" s="53">
        <v>2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167</v>
      </c>
      <c r="R254" s="118">
        <v>81.463414634146332</v>
      </c>
      <c r="S254" s="53">
        <v>165</v>
      </c>
      <c r="T254" s="118">
        <v>80.487804878048792</v>
      </c>
      <c r="U254" s="53">
        <v>160</v>
      </c>
      <c r="V254" s="118">
        <v>78.048780487804876</v>
      </c>
      <c r="W254" s="118">
        <v>42.15609756097561</v>
      </c>
      <c r="X254" s="124">
        <v>55.645564516129035</v>
      </c>
      <c r="Y254" s="52">
        <v>2</v>
      </c>
      <c r="Z254" s="53">
        <v>20</v>
      </c>
      <c r="AA254" s="53">
        <v>13</v>
      </c>
      <c r="AB254" s="53">
        <v>3</v>
      </c>
      <c r="AC254" s="53">
        <v>2</v>
      </c>
      <c r="AD254" s="53">
        <v>2</v>
      </c>
      <c r="AE254" s="53">
        <v>3</v>
      </c>
      <c r="AF254" s="53">
        <v>4</v>
      </c>
      <c r="AG254" s="53">
        <v>41</v>
      </c>
      <c r="AH254" s="53">
        <v>16</v>
      </c>
      <c r="AI254" s="53">
        <v>62</v>
      </c>
      <c r="AJ254" s="53">
        <v>31</v>
      </c>
      <c r="AK254" s="53">
        <v>4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2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">
      <c r="A255" s="131">
        <v>0.40625</v>
      </c>
      <c r="B255" s="51">
        <v>180</v>
      </c>
      <c r="C255" s="52">
        <v>5</v>
      </c>
      <c r="D255" s="53">
        <v>7</v>
      </c>
      <c r="E255" s="53">
        <v>164</v>
      </c>
      <c r="F255" s="53">
        <v>0</v>
      </c>
      <c r="G255" s="53">
        <v>0</v>
      </c>
      <c r="H255" s="53">
        <v>2</v>
      </c>
      <c r="I255" s="53">
        <v>0</v>
      </c>
      <c r="J255" s="53">
        <v>2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141</v>
      </c>
      <c r="R255" s="118">
        <v>78.333333333333329</v>
      </c>
      <c r="S255" s="53">
        <v>141</v>
      </c>
      <c r="T255" s="118">
        <v>78.333333333333329</v>
      </c>
      <c r="U255" s="53">
        <v>137</v>
      </c>
      <c r="V255" s="118">
        <v>76.111111111111114</v>
      </c>
      <c r="W255" s="118">
        <v>44.623888888888892</v>
      </c>
      <c r="X255" s="124">
        <v>62.494642857142857</v>
      </c>
      <c r="Y255" s="52">
        <v>3</v>
      </c>
      <c r="Z255" s="53">
        <v>22</v>
      </c>
      <c r="AA255" s="53">
        <v>14</v>
      </c>
      <c r="AB255" s="53">
        <v>0</v>
      </c>
      <c r="AC255" s="53">
        <v>0</v>
      </c>
      <c r="AD255" s="53">
        <v>0</v>
      </c>
      <c r="AE255" s="53">
        <v>4</v>
      </c>
      <c r="AF255" s="53">
        <v>2</v>
      </c>
      <c r="AG255" s="53">
        <v>12</v>
      </c>
      <c r="AH255" s="53">
        <v>18</v>
      </c>
      <c r="AI255" s="53">
        <v>51</v>
      </c>
      <c r="AJ255" s="53">
        <v>11</v>
      </c>
      <c r="AK255" s="53">
        <v>28</v>
      </c>
      <c r="AL255" s="53">
        <v>11</v>
      </c>
      <c r="AM255" s="53">
        <v>2</v>
      </c>
      <c r="AN255" s="53">
        <v>0</v>
      </c>
      <c r="AO255" s="53">
        <v>0</v>
      </c>
      <c r="AP255" s="53">
        <v>0</v>
      </c>
      <c r="AQ255" s="53">
        <v>2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">
      <c r="A256" s="131">
        <v>0.41666666666666669</v>
      </c>
      <c r="B256" s="51">
        <v>136</v>
      </c>
      <c r="C256" s="52">
        <v>6</v>
      </c>
      <c r="D256" s="53">
        <v>5</v>
      </c>
      <c r="E256" s="53">
        <v>124</v>
      </c>
      <c r="F256" s="53">
        <v>0</v>
      </c>
      <c r="G256" s="53">
        <v>0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106</v>
      </c>
      <c r="R256" s="118">
        <v>77.941176470588232</v>
      </c>
      <c r="S256" s="53">
        <v>106</v>
      </c>
      <c r="T256" s="118">
        <v>77.941176470588232</v>
      </c>
      <c r="U256" s="53">
        <v>106</v>
      </c>
      <c r="V256" s="118">
        <v>77.941176470588232</v>
      </c>
      <c r="W256" s="118">
        <v>46.154411764705884</v>
      </c>
      <c r="X256" s="124">
        <v>58.516287878787878</v>
      </c>
      <c r="Y256" s="52">
        <v>1</v>
      </c>
      <c r="Z256" s="53">
        <v>15</v>
      </c>
      <c r="AA256" s="53">
        <v>14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2</v>
      </c>
      <c r="AH256" s="53">
        <v>8</v>
      </c>
      <c r="AI256" s="53">
        <v>50</v>
      </c>
      <c r="AJ256" s="53">
        <v>33</v>
      </c>
      <c r="AK256" s="53">
        <v>3</v>
      </c>
      <c r="AL256" s="53">
        <v>2</v>
      </c>
      <c r="AM256" s="53">
        <v>2</v>
      </c>
      <c r="AN256" s="53">
        <v>0</v>
      </c>
      <c r="AO256" s="53">
        <v>2</v>
      </c>
      <c r="AP256" s="53">
        <v>2</v>
      </c>
      <c r="AQ256" s="53">
        <v>0</v>
      </c>
      <c r="AR256" s="53">
        <v>0</v>
      </c>
      <c r="AS256" s="53">
        <v>0</v>
      </c>
      <c r="AT256" s="53">
        <v>2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">
      <c r="A257" s="131">
        <v>0.42708333333333331</v>
      </c>
      <c r="B257" s="51">
        <v>205</v>
      </c>
      <c r="C257" s="52">
        <v>5</v>
      </c>
      <c r="D257" s="53">
        <v>4</v>
      </c>
      <c r="E257" s="53">
        <v>193</v>
      </c>
      <c r="F257" s="53">
        <v>0</v>
      </c>
      <c r="G257" s="53">
        <v>0</v>
      </c>
      <c r="H257" s="53">
        <v>1</v>
      </c>
      <c r="I257" s="53">
        <v>1</v>
      </c>
      <c r="J257" s="53">
        <v>0</v>
      </c>
      <c r="K257" s="53">
        <v>0</v>
      </c>
      <c r="L257" s="53">
        <v>0</v>
      </c>
      <c r="M257" s="53">
        <v>1</v>
      </c>
      <c r="N257" s="54">
        <v>0</v>
      </c>
      <c r="O257" s="54">
        <v>0</v>
      </c>
      <c r="P257" s="54">
        <v>0</v>
      </c>
      <c r="Q257" s="52">
        <v>175</v>
      </c>
      <c r="R257" s="118">
        <v>85.365853658536579</v>
      </c>
      <c r="S257" s="53">
        <v>175</v>
      </c>
      <c r="T257" s="118">
        <v>85.365853658536579</v>
      </c>
      <c r="U257" s="53">
        <v>173</v>
      </c>
      <c r="V257" s="118">
        <v>84.390243902439025</v>
      </c>
      <c r="W257" s="118">
        <v>52.153658536585368</v>
      </c>
      <c r="X257" s="124">
        <v>64.720833333333331</v>
      </c>
      <c r="Y257" s="52">
        <v>2</v>
      </c>
      <c r="Z257" s="53">
        <v>14</v>
      </c>
      <c r="AA257" s="53">
        <v>14</v>
      </c>
      <c r="AB257" s="53">
        <v>0</v>
      </c>
      <c r="AC257" s="53">
        <v>2</v>
      </c>
      <c r="AD257" s="53">
        <v>0</v>
      </c>
      <c r="AE257" s="53">
        <v>0</v>
      </c>
      <c r="AF257" s="53">
        <v>2</v>
      </c>
      <c r="AG257" s="53">
        <v>6</v>
      </c>
      <c r="AH257" s="53">
        <v>6</v>
      </c>
      <c r="AI257" s="53">
        <v>21</v>
      </c>
      <c r="AJ257" s="53">
        <v>65</v>
      </c>
      <c r="AK257" s="53">
        <v>42</v>
      </c>
      <c r="AL257" s="53">
        <v>15</v>
      </c>
      <c r="AM257" s="53">
        <v>10</v>
      </c>
      <c r="AN257" s="53">
        <v>2</v>
      </c>
      <c r="AO257" s="53">
        <v>0</v>
      </c>
      <c r="AP257" s="53">
        <v>2</v>
      </c>
      <c r="AQ257" s="53">
        <v>2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">
      <c r="A258" s="131">
        <v>0.4375</v>
      </c>
      <c r="B258" s="51">
        <v>189</v>
      </c>
      <c r="C258" s="52">
        <v>5</v>
      </c>
      <c r="D258" s="53">
        <v>9</v>
      </c>
      <c r="E258" s="53">
        <v>170</v>
      </c>
      <c r="F258" s="53">
        <v>0</v>
      </c>
      <c r="G258" s="53">
        <v>0</v>
      </c>
      <c r="H258" s="53">
        <v>1</v>
      </c>
      <c r="I258" s="53">
        <v>1</v>
      </c>
      <c r="J258" s="53">
        <v>1</v>
      </c>
      <c r="K258" s="53">
        <v>0</v>
      </c>
      <c r="L258" s="53">
        <v>0</v>
      </c>
      <c r="M258" s="53">
        <v>2</v>
      </c>
      <c r="N258" s="54">
        <v>0</v>
      </c>
      <c r="O258" s="54">
        <v>0</v>
      </c>
      <c r="P258" s="54">
        <v>0</v>
      </c>
      <c r="Q258" s="52">
        <v>116</v>
      </c>
      <c r="R258" s="118">
        <v>61.375661375661373</v>
      </c>
      <c r="S258" s="53">
        <v>114</v>
      </c>
      <c r="T258" s="118">
        <v>60.317460317460316</v>
      </c>
      <c r="U258" s="53">
        <v>68</v>
      </c>
      <c r="V258" s="118">
        <v>35.978835978835974</v>
      </c>
      <c r="W258" s="118">
        <v>28.089947089947096</v>
      </c>
      <c r="X258" s="124">
        <v>46.516532258064515</v>
      </c>
      <c r="Y258" s="52">
        <v>3</v>
      </c>
      <c r="Z258" s="53">
        <v>31</v>
      </c>
      <c r="AA258" s="53">
        <v>36</v>
      </c>
      <c r="AB258" s="53">
        <v>3</v>
      </c>
      <c r="AC258" s="53">
        <v>2</v>
      </c>
      <c r="AD258" s="53">
        <v>38</v>
      </c>
      <c r="AE258" s="53">
        <v>8</v>
      </c>
      <c r="AF258" s="53">
        <v>8</v>
      </c>
      <c r="AG258" s="53">
        <v>20</v>
      </c>
      <c r="AH258" s="53">
        <v>31</v>
      </c>
      <c r="AI258" s="53">
        <v>2</v>
      </c>
      <c r="AJ258" s="53">
        <v>5</v>
      </c>
      <c r="AK258" s="53">
        <v>2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">
      <c r="A259" s="131">
        <v>0.44791666666666669</v>
      </c>
      <c r="B259" s="51">
        <v>197</v>
      </c>
      <c r="C259" s="52">
        <v>5</v>
      </c>
      <c r="D259" s="53">
        <v>14</v>
      </c>
      <c r="E259" s="53">
        <v>175</v>
      </c>
      <c r="F259" s="53">
        <v>0</v>
      </c>
      <c r="G259" s="53">
        <v>0</v>
      </c>
      <c r="H259" s="53">
        <v>0</v>
      </c>
      <c r="I259" s="53">
        <v>3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159</v>
      </c>
      <c r="R259" s="118">
        <v>80.710659898477161</v>
      </c>
      <c r="S259" s="53">
        <v>159</v>
      </c>
      <c r="T259" s="118">
        <v>80.710659898477161</v>
      </c>
      <c r="U259" s="53">
        <v>159</v>
      </c>
      <c r="V259" s="118">
        <v>80.710659898477161</v>
      </c>
      <c r="W259" s="118">
        <v>42.833502538071073</v>
      </c>
      <c r="X259" s="124">
        <v>57.314772727272732</v>
      </c>
      <c r="Y259" s="52">
        <v>3</v>
      </c>
      <c r="Z259" s="53">
        <v>11</v>
      </c>
      <c r="AA259" s="53">
        <v>24</v>
      </c>
      <c r="AB259" s="53">
        <v>0</v>
      </c>
      <c r="AC259" s="53">
        <v>0</v>
      </c>
      <c r="AD259" s="53">
        <v>0</v>
      </c>
      <c r="AE259" s="53">
        <v>0</v>
      </c>
      <c r="AF259" s="53">
        <v>2</v>
      </c>
      <c r="AG259" s="53">
        <v>28</v>
      </c>
      <c r="AH259" s="53">
        <v>34</v>
      </c>
      <c r="AI259" s="53">
        <v>36</v>
      </c>
      <c r="AJ259" s="53">
        <v>55</v>
      </c>
      <c r="AK259" s="53">
        <v>2</v>
      </c>
      <c r="AL259" s="53">
        <v>2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">
      <c r="A260" s="131">
        <v>0.45833333333333331</v>
      </c>
      <c r="B260" s="51">
        <v>171</v>
      </c>
      <c r="C260" s="52">
        <v>8</v>
      </c>
      <c r="D260" s="53">
        <v>6</v>
      </c>
      <c r="E260" s="53">
        <v>155</v>
      </c>
      <c r="F260" s="53">
        <v>1</v>
      </c>
      <c r="G260" s="53">
        <v>0</v>
      </c>
      <c r="H260" s="53">
        <v>0</v>
      </c>
      <c r="I260" s="53">
        <v>1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138</v>
      </c>
      <c r="R260" s="118">
        <v>80.701754385964904</v>
      </c>
      <c r="S260" s="53">
        <v>138</v>
      </c>
      <c r="T260" s="118">
        <v>80.701754385964904</v>
      </c>
      <c r="U260" s="53">
        <v>138</v>
      </c>
      <c r="V260" s="118">
        <v>80.701754385964904</v>
      </c>
      <c r="W260" s="118">
        <v>48.133333333333326</v>
      </c>
      <c r="X260" s="124">
        <v>69.276388888888889</v>
      </c>
      <c r="Y260" s="52">
        <v>1</v>
      </c>
      <c r="Z260" s="53">
        <v>14</v>
      </c>
      <c r="AA260" s="53">
        <v>18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7</v>
      </c>
      <c r="AH260" s="53">
        <v>32</v>
      </c>
      <c r="AI260" s="53">
        <v>16</v>
      </c>
      <c r="AJ260" s="53">
        <v>44</v>
      </c>
      <c r="AK260" s="53">
        <v>5</v>
      </c>
      <c r="AL260" s="53">
        <v>9</v>
      </c>
      <c r="AM260" s="53">
        <v>16</v>
      </c>
      <c r="AN260" s="53">
        <v>9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">
      <c r="A261" s="131">
        <v>0.46875</v>
      </c>
      <c r="B261" s="51">
        <v>184</v>
      </c>
      <c r="C261" s="52">
        <v>6</v>
      </c>
      <c r="D261" s="53">
        <v>7</v>
      </c>
      <c r="E261" s="53">
        <v>167</v>
      </c>
      <c r="F261" s="53">
        <v>0</v>
      </c>
      <c r="G261" s="53">
        <v>1</v>
      </c>
      <c r="H261" s="53">
        <v>0</v>
      </c>
      <c r="I261" s="53">
        <v>1</v>
      </c>
      <c r="J261" s="53">
        <v>0</v>
      </c>
      <c r="K261" s="53">
        <v>0</v>
      </c>
      <c r="L261" s="53">
        <v>0</v>
      </c>
      <c r="M261" s="53">
        <v>2</v>
      </c>
      <c r="N261" s="54">
        <v>0</v>
      </c>
      <c r="O261" s="54">
        <v>0</v>
      </c>
      <c r="P261" s="54">
        <v>0</v>
      </c>
      <c r="Q261" s="52">
        <v>138</v>
      </c>
      <c r="R261" s="118">
        <v>75</v>
      </c>
      <c r="S261" s="53">
        <v>138</v>
      </c>
      <c r="T261" s="118">
        <v>75</v>
      </c>
      <c r="U261" s="53">
        <v>138</v>
      </c>
      <c r="V261" s="118">
        <v>75</v>
      </c>
      <c r="W261" s="118">
        <v>47.925000000000004</v>
      </c>
      <c r="X261" s="124">
        <v>66.848026315789468</v>
      </c>
      <c r="Y261" s="52">
        <v>2</v>
      </c>
      <c r="Z261" s="53">
        <v>16</v>
      </c>
      <c r="AA261" s="53">
        <v>28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2</v>
      </c>
      <c r="AH261" s="53">
        <v>6</v>
      </c>
      <c r="AI261" s="53">
        <v>47</v>
      </c>
      <c r="AJ261" s="53">
        <v>17</v>
      </c>
      <c r="AK261" s="53">
        <v>30</v>
      </c>
      <c r="AL261" s="53">
        <v>19</v>
      </c>
      <c r="AM261" s="53">
        <v>8</v>
      </c>
      <c r="AN261" s="53">
        <v>0</v>
      </c>
      <c r="AO261" s="53">
        <v>2</v>
      </c>
      <c r="AP261" s="53">
        <v>5</v>
      </c>
      <c r="AQ261" s="53">
        <v>0</v>
      </c>
      <c r="AR261" s="53">
        <v>2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">
      <c r="A262" s="131">
        <v>0.47916666666666669</v>
      </c>
      <c r="B262" s="51">
        <v>178</v>
      </c>
      <c r="C262" s="52">
        <v>2</v>
      </c>
      <c r="D262" s="53">
        <v>7</v>
      </c>
      <c r="E262" s="53">
        <v>165</v>
      </c>
      <c r="F262" s="53">
        <v>0</v>
      </c>
      <c r="G262" s="53">
        <v>0</v>
      </c>
      <c r="H262" s="53">
        <v>1</v>
      </c>
      <c r="I262" s="53">
        <v>3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144</v>
      </c>
      <c r="R262" s="118">
        <v>80.898876404494374</v>
      </c>
      <c r="S262" s="53">
        <v>144</v>
      </c>
      <c r="T262" s="118">
        <v>80.898876404494374</v>
      </c>
      <c r="U262" s="53">
        <v>143</v>
      </c>
      <c r="V262" s="118">
        <v>80.337078651685388</v>
      </c>
      <c r="W262" s="118">
        <v>44.234831460674158</v>
      </c>
      <c r="X262" s="124">
        <v>58.095833333333331</v>
      </c>
      <c r="Y262" s="52">
        <v>0</v>
      </c>
      <c r="Z262" s="53">
        <v>8</v>
      </c>
      <c r="AA262" s="53">
        <v>26</v>
      </c>
      <c r="AB262" s="53">
        <v>0</v>
      </c>
      <c r="AC262" s="53">
        <v>0</v>
      </c>
      <c r="AD262" s="53">
        <v>1</v>
      </c>
      <c r="AE262" s="53">
        <v>0</v>
      </c>
      <c r="AF262" s="53">
        <v>12</v>
      </c>
      <c r="AG262" s="53">
        <v>15</v>
      </c>
      <c r="AH262" s="53">
        <v>20</v>
      </c>
      <c r="AI262" s="53">
        <v>61</v>
      </c>
      <c r="AJ262" s="53">
        <v>12</v>
      </c>
      <c r="AK262" s="53">
        <v>6</v>
      </c>
      <c r="AL262" s="53">
        <v>15</v>
      </c>
      <c r="AM262" s="53">
        <v>2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">
      <c r="A263" s="131">
        <v>0.48958333333333331</v>
      </c>
      <c r="B263" s="51">
        <v>178</v>
      </c>
      <c r="C263" s="52">
        <v>4</v>
      </c>
      <c r="D263" s="53">
        <v>6</v>
      </c>
      <c r="E263" s="53">
        <v>166</v>
      </c>
      <c r="F263" s="53">
        <v>0</v>
      </c>
      <c r="G263" s="53">
        <v>0</v>
      </c>
      <c r="H263" s="53">
        <v>0</v>
      </c>
      <c r="I263" s="53">
        <v>1</v>
      </c>
      <c r="J263" s="53">
        <v>1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130</v>
      </c>
      <c r="R263" s="118">
        <v>73.033707865168537</v>
      </c>
      <c r="S263" s="53">
        <v>130</v>
      </c>
      <c r="T263" s="118">
        <v>73.033707865168537</v>
      </c>
      <c r="U263" s="53">
        <v>130</v>
      </c>
      <c r="V263" s="118">
        <v>73.033707865168537</v>
      </c>
      <c r="W263" s="118">
        <v>45.108988764044945</v>
      </c>
      <c r="X263" s="124">
        <v>64.744642857142864</v>
      </c>
      <c r="Y263" s="52">
        <v>6</v>
      </c>
      <c r="Z263" s="53">
        <v>23</v>
      </c>
      <c r="AA263" s="53">
        <v>19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7</v>
      </c>
      <c r="AH263" s="53">
        <v>8</v>
      </c>
      <c r="AI263" s="53">
        <v>29</v>
      </c>
      <c r="AJ263" s="53">
        <v>37</v>
      </c>
      <c r="AK263" s="53">
        <v>22</v>
      </c>
      <c r="AL263" s="53">
        <v>14</v>
      </c>
      <c r="AM263" s="53">
        <v>6</v>
      </c>
      <c r="AN263" s="53">
        <v>6</v>
      </c>
      <c r="AO263" s="53">
        <v>0</v>
      </c>
      <c r="AP263" s="53">
        <v>0</v>
      </c>
      <c r="AQ263" s="53">
        <v>1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">
      <c r="A264" s="131">
        <v>0.5</v>
      </c>
      <c r="B264" s="51">
        <v>204</v>
      </c>
      <c r="C264" s="52">
        <v>3</v>
      </c>
      <c r="D264" s="53">
        <v>12</v>
      </c>
      <c r="E264" s="53">
        <v>181</v>
      </c>
      <c r="F264" s="53">
        <v>0</v>
      </c>
      <c r="G264" s="53">
        <v>2</v>
      </c>
      <c r="H264" s="53">
        <v>0</v>
      </c>
      <c r="I264" s="53">
        <v>3</v>
      </c>
      <c r="J264" s="53">
        <v>1</v>
      </c>
      <c r="K264" s="53">
        <v>0</v>
      </c>
      <c r="L264" s="53">
        <v>0</v>
      </c>
      <c r="M264" s="53">
        <v>1</v>
      </c>
      <c r="N264" s="54">
        <v>1</v>
      </c>
      <c r="O264" s="54">
        <v>0</v>
      </c>
      <c r="P264" s="54">
        <v>0</v>
      </c>
      <c r="Q264" s="52">
        <v>154</v>
      </c>
      <c r="R264" s="118">
        <v>75.490196078431367</v>
      </c>
      <c r="S264" s="53">
        <v>152</v>
      </c>
      <c r="T264" s="118">
        <v>74.509803921568633</v>
      </c>
      <c r="U264" s="53">
        <v>152</v>
      </c>
      <c r="V264" s="118">
        <v>74.509803921568633</v>
      </c>
      <c r="W264" s="118">
        <v>48.054901960784321</v>
      </c>
      <c r="X264" s="124">
        <v>63.252884615384616</v>
      </c>
      <c r="Y264" s="52">
        <v>0</v>
      </c>
      <c r="Z264" s="53">
        <v>20</v>
      </c>
      <c r="AA264" s="53">
        <v>29</v>
      </c>
      <c r="AB264" s="53">
        <v>1</v>
      </c>
      <c r="AC264" s="53">
        <v>2</v>
      </c>
      <c r="AD264" s="53">
        <v>0</v>
      </c>
      <c r="AE264" s="53">
        <v>0</v>
      </c>
      <c r="AF264" s="53">
        <v>0</v>
      </c>
      <c r="AG264" s="53">
        <v>2</v>
      </c>
      <c r="AH264" s="53">
        <v>0</v>
      </c>
      <c r="AI264" s="53">
        <v>13</v>
      </c>
      <c r="AJ264" s="53">
        <v>97</v>
      </c>
      <c r="AK264" s="53">
        <v>13</v>
      </c>
      <c r="AL264" s="53">
        <v>18</v>
      </c>
      <c r="AM264" s="53">
        <v>1</v>
      </c>
      <c r="AN264" s="53">
        <v>0</v>
      </c>
      <c r="AO264" s="53">
        <v>0</v>
      </c>
      <c r="AP264" s="53">
        <v>8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">
      <c r="A265" s="131">
        <v>0.51041666666666663</v>
      </c>
      <c r="B265" s="51">
        <v>210</v>
      </c>
      <c r="C265" s="52">
        <v>4</v>
      </c>
      <c r="D265" s="53">
        <v>12</v>
      </c>
      <c r="E265" s="53">
        <v>186</v>
      </c>
      <c r="F265" s="53">
        <v>0</v>
      </c>
      <c r="G265" s="53">
        <v>1</v>
      </c>
      <c r="H265" s="53">
        <v>0</v>
      </c>
      <c r="I265" s="53">
        <v>5</v>
      </c>
      <c r="J265" s="53">
        <v>0</v>
      </c>
      <c r="K265" s="53">
        <v>0</v>
      </c>
      <c r="L265" s="53">
        <v>0</v>
      </c>
      <c r="M265" s="53">
        <v>1</v>
      </c>
      <c r="N265" s="54">
        <v>0</v>
      </c>
      <c r="O265" s="54">
        <v>1</v>
      </c>
      <c r="P265" s="54">
        <v>0</v>
      </c>
      <c r="Q265" s="52">
        <v>152</v>
      </c>
      <c r="R265" s="118">
        <v>72.38095238095238</v>
      </c>
      <c r="S265" s="53">
        <v>152</v>
      </c>
      <c r="T265" s="118">
        <v>72.38095238095238</v>
      </c>
      <c r="U265" s="53">
        <v>152</v>
      </c>
      <c r="V265" s="118">
        <v>72.38095238095238</v>
      </c>
      <c r="W265" s="118">
        <v>54.752380952380946</v>
      </c>
      <c r="X265" s="124">
        <v>72.970833333333303</v>
      </c>
      <c r="Y265" s="52">
        <v>0</v>
      </c>
      <c r="Z265" s="53">
        <v>13</v>
      </c>
      <c r="AA265" s="53">
        <v>45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7</v>
      </c>
      <c r="AH265" s="53">
        <v>6</v>
      </c>
      <c r="AI265" s="53">
        <v>10</v>
      </c>
      <c r="AJ265" s="53">
        <v>13</v>
      </c>
      <c r="AK265" s="53">
        <v>82</v>
      </c>
      <c r="AL265" s="53">
        <v>0</v>
      </c>
      <c r="AM265" s="53">
        <v>0</v>
      </c>
      <c r="AN265" s="53">
        <v>0</v>
      </c>
      <c r="AO265" s="53">
        <v>6</v>
      </c>
      <c r="AP265" s="53">
        <v>0</v>
      </c>
      <c r="AQ265" s="53">
        <v>5</v>
      </c>
      <c r="AR265" s="53">
        <v>0</v>
      </c>
      <c r="AS265" s="53">
        <v>1</v>
      </c>
      <c r="AT265" s="53">
        <v>0</v>
      </c>
      <c r="AU265" s="53">
        <v>0</v>
      </c>
      <c r="AV265" s="53">
        <v>0</v>
      </c>
      <c r="AW265" s="53">
        <v>0</v>
      </c>
      <c r="AX265" s="53">
        <v>22</v>
      </c>
      <c r="AY265" s="53">
        <v>0</v>
      </c>
      <c r="AZ265" s="55">
        <v>0</v>
      </c>
    </row>
    <row r="266" spans="1:52" s="50" customFormat="1" ht="11.85" customHeight="1" x14ac:dyDescent="0.2">
      <c r="A266" s="131">
        <v>0.52083333333333337</v>
      </c>
      <c r="B266" s="51">
        <v>196</v>
      </c>
      <c r="C266" s="52">
        <v>8</v>
      </c>
      <c r="D266" s="53">
        <v>15</v>
      </c>
      <c r="E266" s="53">
        <v>168</v>
      </c>
      <c r="F266" s="53">
        <v>1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1</v>
      </c>
      <c r="M266" s="53">
        <v>2</v>
      </c>
      <c r="N266" s="54">
        <v>1</v>
      </c>
      <c r="O266" s="54">
        <v>0</v>
      </c>
      <c r="P266" s="54">
        <v>0</v>
      </c>
      <c r="Q266" s="52">
        <v>142</v>
      </c>
      <c r="R266" s="118">
        <v>72.448979591836732</v>
      </c>
      <c r="S266" s="53">
        <v>142</v>
      </c>
      <c r="T266" s="118">
        <v>72.448979591836732</v>
      </c>
      <c r="U266" s="53">
        <v>140</v>
      </c>
      <c r="V266" s="118">
        <v>71.428571428571431</v>
      </c>
      <c r="W266" s="118">
        <v>45.642857142857146</v>
      </c>
      <c r="X266" s="124">
        <v>64.575000000000003</v>
      </c>
      <c r="Y266" s="52">
        <v>0</v>
      </c>
      <c r="Z266" s="53">
        <v>7</v>
      </c>
      <c r="AA266" s="53">
        <v>47</v>
      </c>
      <c r="AB266" s="53">
        <v>0</v>
      </c>
      <c r="AC266" s="53">
        <v>0</v>
      </c>
      <c r="AD266" s="53">
        <v>2</v>
      </c>
      <c r="AE266" s="53">
        <v>0</v>
      </c>
      <c r="AF266" s="53">
        <v>5</v>
      </c>
      <c r="AG266" s="53">
        <v>2</v>
      </c>
      <c r="AH266" s="53">
        <v>21</v>
      </c>
      <c r="AI266" s="53">
        <v>42</v>
      </c>
      <c r="AJ266" s="53">
        <v>9</v>
      </c>
      <c r="AK266" s="53">
        <v>32</v>
      </c>
      <c r="AL266" s="53">
        <v>9</v>
      </c>
      <c r="AM266" s="53">
        <v>0</v>
      </c>
      <c r="AN266" s="53">
        <v>0</v>
      </c>
      <c r="AO266" s="53">
        <v>8</v>
      </c>
      <c r="AP266" s="53">
        <v>0</v>
      </c>
      <c r="AQ266" s="53">
        <v>12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">
      <c r="A267" s="131">
        <v>0.53125</v>
      </c>
      <c r="B267" s="51">
        <v>149</v>
      </c>
      <c r="C267" s="52">
        <v>6</v>
      </c>
      <c r="D267" s="53">
        <v>17</v>
      </c>
      <c r="E267" s="53">
        <v>119</v>
      </c>
      <c r="F267" s="53">
        <v>0</v>
      </c>
      <c r="G267" s="53">
        <v>3</v>
      </c>
      <c r="H267" s="53">
        <v>0</v>
      </c>
      <c r="I267" s="53">
        <v>4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102</v>
      </c>
      <c r="R267" s="118">
        <v>68.456375838926178</v>
      </c>
      <c r="S267" s="53">
        <v>102</v>
      </c>
      <c r="T267" s="118">
        <v>68.456375838926178</v>
      </c>
      <c r="U267" s="53">
        <v>102</v>
      </c>
      <c r="V267" s="118">
        <v>68.456375838926178</v>
      </c>
      <c r="W267" s="118">
        <v>40.61208053691275</v>
      </c>
      <c r="X267" s="124">
        <v>61.090625000000003</v>
      </c>
      <c r="Y267" s="52">
        <v>4</v>
      </c>
      <c r="Z267" s="53">
        <v>13</v>
      </c>
      <c r="AA267" s="53">
        <v>30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41</v>
      </c>
      <c r="AI267" s="53">
        <v>10</v>
      </c>
      <c r="AJ267" s="53">
        <v>24</v>
      </c>
      <c r="AK267" s="53">
        <v>16</v>
      </c>
      <c r="AL267" s="53">
        <v>6</v>
      </c>
      <c r="AM267" s="53">
        <v>2</v>
      </c>
      <c r="AN267" s="53">
        <v>2</v>
      </c>
      <c r="AO267" s="53">
        <v>0</v>
      </c>
      <c r="AP267" s="53">
        <v>0</v>
      </c>
      <c r="AQ267" s="53">
        <v>0</v>
      </c>
      <c r="AR267" s="53">
        <v>0</v>
      </c>
      <c r="AS267" s="53">
        <v>1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">
      <c r="A268" s="131">
        <v>0.54166666666666663</v>
      </c>
      <c r="B268" s="51">
        <v>174</v>
      </c>
      <c r="C268" s="52">
        <v>4</v>
      </c>
      <c r="D268" s="53">
        <v>14</v>
      </c>
      <c r="E268" s="53">
        <v>151</v>
      </c>
      <c r="F268" s="53">
        <v>0</v>
      </c>
      <c r="G268" s="53">
        <v>0</v>
      </c>
      <c r="H268" s="53">
        <v>1</v>
      </c>
      <c r="I268" s="53">
        <v>2</v>
      </c>
      <c r="J268" s="53">
        <v>0</v>
      </c>
      <c r="K268" s="53">
        <v>0</v>
      </c>
      <c r="L268" s="53">
        <v>0</v>
      </c>
      <c r="M268" s="53">
        <v>1</v>
      </c>
      <c r="N268" s="54">
        <v>1</v>
      </c>
      <c r="O268" s="54">
        <v>0</v>
      </c>
      <c r="P268" s="54">
        <v>0</v>
      </c>
      <c r="Q268" s="52">
        <v>120</v>
      </c>
      <c r="R268" s="118">
        <v>68.965517241379317</v>
      </c>
      <c r="S268" s="53">
        <v>120</v>
      </c>
      <c r="T268" s="118">
        <v>68.965517241379317</v>
      </c>
      <c r="U268" s="53">
        <v>118</v>
      </c>
      <c r="V268" s="118">
        <v>67.81609195402298</v>
      </c>
      <c r="W268" s="118">
        <v>39.733333333333334</v>
      </c>
      <c r="X268" s="124">
        <v>58.120833333333337</v>
      </c>
      <c r="Y268" s="52">
        <v>1</v>
      </c>
      <c r="Z268" s="53">
        <v>32</v>
      </c>
      <c r="AA268" s="53">
        <v>20</v>
      </c>
      <c r="AB268" s="53">
        <v>1</v>
      </c>
      <c r="AC268" s="53">
        <v>0</v>
      </c>
      <c r="AD268" s="53">
        <v>2</v>
      </c>
      <c r="AE268" s="53">
        <v>0</v>
      </c>
      <c r="AF268" s="53">
        <v>2</v>
      </c>
      <c r="AG268" s="53">
        <v>18</v>
      </c>
      <c r="AH268" s="53">
        <v>26</v>
      </c>
      <c r="AI268" s="53">
        <v>25</v>
      </c>
      <c r="AJ268" s="53">
        <v>30</v>
      </c>
      <c r="AK268" s="53">
        <v>4</v>
      </c>
      <c r="AL268" s="53">
        <v>8</v>
      </c>
      <c r="AM268" s="53">
        <v>2</v>
      </c>
      <c r="AN268" s="53">
        <v>0</v>
      </c>
      <c r="AO268" s="53">
        <v>0</v>
      </c>
      <c r="AP268" s="53">
        <v>0</v>
      </c>
      <c r="AQ268" s="53">
        <v>3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">
      <c r="A269" s="131">
        <v>0.55208333333333337</v>
      </c>
      <c r="B269" s="51">
        <v>178</v>
      </c>
      <c r="C269" s="52">
        <v>5</v>
      </c>
      <c r="D269" s="53">
        <v>10</v>
      </c>
      <c r="E269" s="53">
        <v>153</v>
      </c>
      <c r="F269" s="53">
        <v>0</v>
      </c>
      <c r="G269" s="53">
        <v>1</v>
      </c>
      <c r="H269" s="53">
        <v>0</v>
      </c>
      <c r="I269" s="53">
        <v>7</v>
      </c>
      <c r="J269" s="53">
        <v>0</v>
      </c>
      <c r="K269" s="53">
        <v>0</v>
      </c>
      <c r="L269" s="53">
        <v>0</v>
      </c>
      <c r="M269" s="53">
        <v>2</v>
      </c>
      <c r="N269" s="54">
        <v>0</v>
      </c>
      <c r="O269" s="54">
        <v>0</v>
      </c>
      <c r="P269" s="54">
        <v>0</v>
      </c>
      <c r="Q269" s="52">
        <v>142</v>
      </c>
      <c r="R269" s="118">
        <v>79.775280898876403</v>
      </c>
      <c r="S269" s="53">
        <v>142</v>
      </c>
      <c r="T269" s="118">
        <v>79.775280898876403</v>
      </c>
      <c r="U269" s="53">
        <v>142</v>
      </c>
      <c r="V269" s="118">
        <v>79.775280898876403</v>
      </c>
      <c r="W269" s="118">
        <v>48.771910112359549</v>
      </c>
      <c r="X269" s="124">
        <v>65.787499999999994</v>
      </c>
      <c r="Y269" s="52">
        <v>1</v>
      </c>
      <c r="Z269" s="53">
        <v>6</v>
      </c>
      <c r="AA269" s="53">
        <v>29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7</v>
      </c>
      <c r="AH269" s="53">
        <v>31</v>
      </c>
      <c r="AI269" s="53">
        <v>14</v>
      </c>
      <c r="AJ269" s="53">
        <v>38</v>
      </c>
      <c r="AK269" s="53">
        <v>23</v>
      </c>
      <c r="AL269" s="53">
        <v>10</v>
      </c>
      <c r="AM269" s="53">
        <v>2</v>
      </c>
      <c r="AN269" s="53">
        <v>13</v>
      </c>
      <c r="AO269" s="53">
        <v>2</v>
      </c>
      <c r="AP269" s="53">
        <v>0</v>
      </c>
      <c r="AQ269" s="53">
        <v>2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">
      <c r="A270" s="131">
        <v>0.5625</v>
      </c>
      <c r="B270" s="51">
        <v>167</v>
      </c>
      <c r="C270" s="52">
        <v>4</v>
      </c>
      <c r="D270" s="53">
        <v>11</v>
      </c>
      <c r="E270" s="53">
        <v>140</v>
      </c>
      <c r="F270" s="53">
        <v>0</v>
      </c>
      <c r="G270" s="53">
        <v>1</v>
      </c>
      <c r="H270" s="53">
        <v>0</v>
      </c>
      <c r="I270" s="53">
        <v>7</v>
      </c>
      <c r="J270" s="53">
        <v>2</v>
      </c>
      <c r="K270" s="53">
        <v>0</v>
      </c>
      <c r="L270" s="53">
        <v>0</v>
      </c>
      <c r="M270" s="53">
        <v>2</v>
      </c>
      <c r="N270" s="54">
        <v>0</v>
      </c>
      <c r="O270" s="54">
        <v>0</v>
      </c>
      <c r="P270" s="54">
        <v>0</v>
      </c>
      <c r="Q270" s="52">
        <v>114</v>
      </c>
      <c r="R270" s="118">
        <v>68.263473053892227</v>
      </c>
      <c r="S270" s="53">
        <v>114</v>
      </c>
      <c r="T270" s="118">
        <v>68.263473053892227</v>
      </c>
      <c r="U270" s="53">
        <v>114</v>
      </c>
      <c r="V270" s="118">
        <v>68.263473053892227</v>
      </c>
      <c r="W270" s="118">
        <v>41.740119760479047</v>
      </c>
      <c r="X270" s="124">
        <v>60.231250000000003</v>
      </c>
      <c r="Y270" s="52">
        <v>2</v>
      </c>
      <c r="Z270" s="53">
        <v>12</v>
      </c>
      <c r="AA270" s="53">
        <v>39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10</v>
      </c>
      <c r="AH270" s="53">
        <v>23</v>
      </c>
      <c r="AI270" s="53">
        <v>43</v>
      </c>
      <c r="AJ270" s="53">
        <v>12</v>
      </c>
      <c r="AK270" s="53">
        <v>8</v>
      </c>
      <c r="AL270" s="53">
        <v>2</v>
      </c>
      <c r="AM270" s="53">
        <v>8</v>
      </c>
      <c r="AN270" s="53">
        <v>3</v>
      </c>
      <c r="AO270" s="53">
        <v>2</v>
      </c>
      <c r="AP270" s="53">
        <v>0</v>
      </c>
      <c r="AQ270" s="53">
        <v>0</v>
      </c>
      <c r="AR270" s="53">
        <v>2</v>
      </c>
      <c r="AS270" s="53">
        <v>0</v>
      </c>
      <c r="AT270" s="53">
        <v>0</v>
      </c>
      <c r="AU270" s="53">
        <v>0</v>
      </c>
      <c r="AV270" s="53">
        <v>1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">
      <c r="A271" s="131">
        <v>0.57291666666666663</v>
      </c>
      <c r="B271" s="51">
        <v>176</v>
      </c>
      <c r="C271" s="52">
        <v>4</v>
      </c>
      <c r="D271" s="53">
        <v>9</v>
      </c>
      <c r="E271" s="53">
        <v>154</v>
      </c>
      <c r="F271" s="53">
        <v>0</v>
      </c>
      <c r="G271" s="53">
        <v>0</v>
      </c>
      <c r="H271" s="53">
        <v>0</v>
      </c>
      <c r="I271" s="53">
        <v>3</v>
      </c>
      <c r="J271" s="53">
        <v>1</v>
      </c>
      <c r="K271" s="53">
        <v>0</v>
      </c>
      <c r="L271" s="53">
        <v>0</v>
      </c>
      <c r="M271" s="53">
        <v>4</v>
      </c>
      <c r="N271" s="54">
        <v>1</v>
      </c>
      <c r="O271" s="54">
        <v>0</v>
      </c>
      <c r="P271" s="54">
        <v>0</v>
      </c>
      <c r="Q271" s="52">
        <v>128</v>
      </c>
      <c r="R271" s="118">
        <v>72.727272727272734</v>
      </c>
      <c r="S271" s="53">
        <v>128</v>
      </c>
      <c r="T271" s="118">
        <v>72.727272727272734</v>
      </c>
      <c r="U271" s="53">
        <v>128</v>
      </c>
      <c r="V271" s="118">
        <v>72.727272727272734</v>
      </c>
      <c r="W271" s="118">
        <v>44.56818181818182</v>
      </c>
      <c r="X271" s="124">
        <v>71.7</v>
      </c>
      <c r="Y271" s="52">
        <v>2</v>
      </c>
      <c r="Z271" s="53">
        <v>13</v>
      </c>
      <c r="AA271" s="53">
        <v>31</v>
      </c>
      <c r="AB271" s="53">
        <v>2</v>
      </c>
      <c r="AC271" s="53">
        <v>0</v>
      </c>
      <c r="AD271" s="53">
        <v>0</v>
      </c>
      <c r="AE271" s="53">
        <v>0</v>
      </c>
      <c r="AF271" s="53">
        <v>19</v>
      </c>
      <c r="AG271" s="53">
        <v>4</v>
      </c>
      <c r="AH271" s="53">
        <v>9</v>
      </c>
      <c r="AI271" s="53">
        <v>25</v>
      </c>
      <c r="AJ271" s="53">
        <v>28</v>
      </c>
      <c r="AK271" s="53">
        <v>3</v>
      </c>
      <c r="AL271" s="53">
        <v>7</v>
      </c>
      <c r="AM271" s="53">
        <v>0</v>
      </c>
      <c r="AN271" s="53">
        <v>32</v>
      </c>
      <c r="AO271" s="53">
        <v>1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">
      <c r="A272" s="131">
        <v>0.58333333333333337</v>
      </c>
      <c r="B272" s="51">
        <v>196</v>
      </c>
      <c r="C272" s="52">
        <v>7</v>
      </c>
      <c r="D272" s="53">
        <v>17</v>
      </c>
      <c r="E272" s="53">
        <v>163</v>
      </c>
      <c r="F272" s="53">
        <v>0</v>
      </c>
      <c r="G272" s="53">
        <v>0</v>
      </c>
      <c r="H272" s="53">
        <v>0</v>
      </c>
      <c r="I272" s="53">
        <v>5</v>
      </c>
      <c r="J272" s="53">
        <v>0</v>
      </c>
      <c r="K272" s="53">
        <v>0</v>
      </c>
      <c r="L272" s="53">
        <v>0</v>
      </c>
      <c r="M272" s="53">
        <v>3</v>
      </c>
      <c r="N272" s="54">
        <v>0</v>
      </c>
      <c r="O272" s="54">
        <v>1</v>
      </c>
      <c r="P272" s="54">
        <v>0</v>
      </c>
      <c r="Q272" s="52">
        <v>138</v>
      </c>
      <c r="R272" s="118">
        <v>70.408163265306129</v>
      </c>
      <c r="S272" s="53">
        <v>134</v>
      </c>
      <c r="T272" s="118">
        <v>68.367346938775512</v>
      </c>
      <c r="U272" s="53">
        <v>134</v>
      </c>
      <c r="V272" s="118">
        <v>68.367346938775512</v>
      </c>
      <c r="W272" s="118">
        <v>44.85</v>
      </c>
      <c r="X272" s="124">
        <v>67.957499999999996</v>
      </c>
      <c r="Y272" s="52">
        <v>5</v>
      </c>
      <c r="Z272" s="53">
        <v>30</v>
      </c>
      <c r="AA272" s="53">
        <v>23</v>
      </c>
      <c r="AB272" s="53">
        <v>0</v>
      </c>
      <c r="AC272" s="53">
        <v>4</v>
      </c>
      <c r="AD272" s="53">
        <v>0</v>
      </c>
      <c r="AE272" s="53">
        <v>0</v>
      </c>
      <c r="AF272" s="53">
        <v>0</v>
      </c>
      <c r="AG272" s="53">
        <v>17</v>
      </c>
      <c r="AH272" s="53">
        <v>12</v>
      </c>
      <c r="AI272" s="53">
        <v>20</v>
      </c>
      <c r="AJ272" s="53">
        <v>24</v>
      </c>
      <c r="AK272" s="53">
        <v>15</v>
      </c>
      <c r="AL272" s="53">
        <v>25</v>
      </c>
      <c r="AM272" s="53">
        <v>0</v>
      </c>
      <c r="AN272" s="53">
        <v>15</v>
      </c>
      <c r="AO272" s="53">
        <v>0</v>
      </c>
      <c r="AP272" s="53">
        <v>0</v>
      </c>
      <c r="AQ272" s="53">
        <v>0</v>
      </c>
      <c r="AR272" s="53">
        <v>2</v>
      </c>
      <c r="AS272" s="53">
        <v>2</v>
      </c>
      <c r="AT272" s="53">
        <v>0</v>
      </c>
      <c r="AU272" s="53">
        <v>0</v>
      </c>
      <c r="AV272" s="53">
        <v>0</v>
      </c>
      <c r="AW272" s="53">
        <v>2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">
      <c r="A273" s="131">
        <v>0.59375</v>
      </c>
      <c r="B273" s="51">
        <v>202</v>
      </c>
      <c r="C273" s="52">
        <v>4</v>
      </c>
      <c r="D273" s="53">
        <v>16</v>
      </c>
      <c r="E273" s="53">
        <v>172</v>
      </c>
      <c r="F273" s="53">
        <v>0</v>
      </c>
      <c r="G273" s="53">
        <v>0</v>
      </c>
      <c r="H273" s="53">
        <v>0</v>
      </c>
      <c r="I273" s="53">
        <v>9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1</v>
      </c>
      <c r="P273" s="54">
        <v>0</v>
      </c>
      <c r="Q273" s="52">
        <v>124</v>
      </c>
      <c r="R273" s="118">
        <v>61.386138613861384</v>
      </c>
      <c r="S273" s="53">
        <v>124</v>
      </c>
      <c r="T273" s="118">
        <v>61.386138613861384</v>
      </c>
      <c r="U273" s="53">
        <v>124</v>
      </c>
      <c r="V273" s="118">
        <v>61.386138613861384</v>
      </c>
      <c r="W273" s="118">
        <v>37.937623762376234</v>
      </c>
      <c r="X273" s="124">
        <v>58.907499999999999</v>
      </c>
      <c r="Y273" s="52">
        <v>1</v>
      </c>
      <c r="Z273" s="53">
        <v>28</v>
      </c>
      <c r="AA273" s="53">
        <v>49</v>
      </c>
      <c r="AB273" s="53">
        <v>0</v>
      </c>
      <c r="AC273" s="53">
        <v>0</v>
      </c>
      <c r="AD273" s="53">
        <v>0</v>
      </c>
      <c r="AE273" s="53">
        <v>0</v>
      </c>
      <c r="AF273" s="53">
        <v>7</v>
      </c>
      <c r="AG273" s="53">
        <v>6</v>
      </c>
      <c r="AH273" s="53">
        <v>12</v>
      </c>
      <c r="AI273" s="53">
        <v>26</v>
      </c>
      <c r="AJ273" s="53">
        <v>50</v>
      </c>
      <c r="AK273" s="53">
        <v>8</v>
      </c>
      <c r="AL273" s="53">
        <v>8</v>
      </c>
      <c r="AM273" s="53">
        <v>5</v>
      </c>
      <c r="AN273" s="53">
        <v>2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">
      <c r="A274" s="131">
        <v>0.60416666666666663</v>
      </c>
      <c r="B274" s="51">
        <v>188</v>
      </c>
      <c r="C274" s="52">
        <v>4</v>
      </c>
      <c r="D274" s="53">
        <v>21</v>
      </c>
      <c r="E274" s="53">
        <v>152</v>
      </c>
      <c r="F274" s="53">
        <v>0</v>
      </c>
      <c r="G274" s="53">
        <v>0</v>
      </c>
      <c r="H274" s="53">
        <v>0</v>
      </c>
      <c r="I274" s="53">
        <v>7</v>
      </c>
      <c r="J274" s="53">
        <v>0</v>
      </c>
      <c r="K274" s="53">
        <v>0</v>
      </c>
      <c r="L274" s="53">
        <v>0</v>
      </c>
      <c r="M274" s="53">
        <v>3</v>
      </c>
      <c r="N274" s="54">
        <v>1</v>
      </c>
      <c r="O274" s="54">
        <v>0</v>
      </c>
      <c r="P274" s="54">
        <v>0</v>
      </c>
      <c r="Q274" s="52">
        <v>105</v>
      </c>
      <c r="R274" s="118">
        <v>55.851063829787229</v>
      </c>
      <c r="S274" s="53">
        <v>105</v>
      </c>
      <c r="T274" s="118">
        <v>55.851063829787229</v>
      </c>
      <c r="U274" s="53">
        <v>102</v>
      </c>
      <c r="V274" s="118">
        <v>54.255319148936167</v>
      </c>
      <c r="W274" s="118">
        <v>32.69255319148936</v>
      </c>
      <c r="X274" s="124">
        <v>57.042905405405406</v>
      </c>
      <c r="Y274" s="52">
        <v>2</v>
      </c>
      <c r="Z274" s="53">
        <v>46</v>
      </c>
      <c r="AA274" s="53">
        <v>35</v>
      </c>
      <c r="AB274" s="53">
        <v>0</v>
      </c>
      <c r="AC274" s="53">
        <v>0</v>
      </c>
      <c r="AD274" s="53">
        <v>0</v>
      </c>
      <c r="AE274" s="53">
        <v>3</v>
      </c>
      <c r="AF274" s="53">
        <v>9</v>
      </c>
      <c r="AG274" s="53">
        <v>4</v>
      </c>
      <c r="AH274" s="53">
        <v>37</v>
      </c>
      <c r="AI274" s="53">
        <v>6</v>
      </c>
      <c r="AJ274" s="53">
        <v>37</v>
      </c>
      <c r="AK274" s="53">
        <v>5</v>
      </c>
      <c r="AL274" s="53">
        <v>4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">
      <c r="A275" s="131">
        <v>0.61458333333333337</v>
      </c>
      <c r="B275" s="51">
        <v>202</v>
      </c>
      <c r="C275" s="52">
        <v>5</v>
      </c>
      <c r="D275" s="53">
        <v>19</v>
      </c>
      <c r="E275" s="53">
        <v>170</v>
      </c>
      <c r="F275" s="53">
        <v>0</v>
      </c>
      <c r="G275" s="53">
        <v>0</v>
      </c>
      <c r="H275" s="53">
        <v>1</v>
      </c>
      <c r="I275" s="53">
        <v>6</v>
      </c>
      <c r="J275" s="53">
        <v>0</v>
      </c>
      <c r="K275" s="53">
        <v>0</v>
      </c>
      <c r="L275" s="53">
        <v>0</v>
      </c>
      <c r="M275" s="53">
        <v>0</v>
      </c>
      <c r="N275" s="54">
        <v>1</v>
      </c>
      <c r="O275" s="54">
        <v>0</v>
      </c>
      <c r="P275" s="54">
        <v>0</v>
      </c>
      <c r="Q275" s="52">
        <v>96</v>
      </c>
      <c r="R275" s="118">
        <v>47.524752475247524</v>
      </c>
      <c r="S275" s="53">
        <v>96</v>
      </c>
      <c r="T275" s="118">
        <v>47.524752475247524</v>
      </c>
      <c r="U275" s="53">
        <v>96</v>
      </c>
      <c r="V275" s="118">
        <v>47.524752475247524</v>
      </c>
      <c r="W275" s="118">
        <v>29.493069306930689</v>
      </c>
      <c r="X275" s="124">
        <v>53.663362068965519</v>
      </c>
      <c r="Y275" s="52">
        <v>2</v>
      </c>
      <c r="Z275" s="53">
        <v>67</v>
      </c>
      <c r="AA275" s="53">
        <v>37</v>
      </c>
      <c r="AB275" s="53">
        <v>0</v>
      </c>
      <c r="AC275" s="53">
        <v>0</v>
      </c>
      <c r="AD275" s="53">
        <v>0</v>
      </c>
      <c r="AE275" s="53">
        <v>0</v>
      </c>
      <c r="AF275" s="53">
        <v>2</v>
      </c>
      <c r="AG275" s="53">
        <v>2</v>
      </c>
      <c r="AH275" s="53">
        <v>15</v>
      </c>
      <c r="AI275" s="53">
        <v>58</v>
      </c>
      <c r="AJ275" s="53">
        <v>2</v>
      </c>
      <c r="AK275" s="53">
        <v>17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">
      <c r="A276" s="131">
        <v>0.625</v>
      </c>
      <c r="B276" s="51">
        <v>317</v>
      </c>
      <c r="C276" s="52">
        <v>1</v>
      </c>
      <c r="D276" s="53">
        <v>13</v>
      </c>
      <c r="E276" s="53">
        <v>291</v>
      </c>
      <c r="F276" s="53">
        <v>0</v>
      </c>
      <c r="G276" s="53">
        <v>2</v>
      </c>
      <c r="H276" s="53">
        <v>2</v>
      </c>
      <c r="I276" s="53">
        <v>7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1</v>
      </c>
      <c r="P276" s="54">
        <v>0</v>
      </c>
      <c r="Q276" s="52">
        <v>202</v>
      </c>
      <c r="R276" s="118">
        <v>63.722397476340696</v>
      </c>
      <c r="S276" s="53">
        <v>200</v>
      </c>
      <c r="T276" s="118">
        <v>63.09148264984227</v>
      </c>
      <c r="U276" s="53">
        <v>200</v>
      </c>
      <c r="V276" s="118">
        <v>63.09148264984227</v>
      </c>
      <c r="W276" s="118">
        <v>44.780126182965304</v>
      </c>
      <c r="X276" s="124">
        <v>75.299404761904768</v>
      </c>
      <c r="Y276" s="52">
        <v>4</v>
      </c>
      <c r="Z276" s="53">
        <v>72</v>
      </c>
      <c r="AA276" s="53">
        <v>39</v>
      </c>
      <c r="AB276" s="53">
        <v>0</v>
      </c>
      <c r="AC276" s="53">
        <v>2</v>
      </c>
      <c r="AD276" s="53">
        <v>0</v>
      </c>
      <c r="AE276" s="53">
        <v>0</v>
      </c>
      <c r="AF276" s="53">
        <v>0</v>
      </c>
      <c r="AG276" s="53">
        <v>2</v>
      </c>
      <c r="AH276" s="53">
        <v>26</v>
      </c>
      <c r="AI276" s="53">
        <v>39</v>
      </c>
      <c r="AJ276" s="53">
        <v>23</v>
      </c>
      <c r="AK276" s="53">
        <v>0</v>
      </c>
      <c r="AL276" s="53">
        <v>3</v>
      </c>
      <c r="AM276" s="53">
        <v>0</v>
      </c>
      <c r="AN276" s="53">
        <v>105</v>
      </c>
      <c r="AO276" s="53">
        <v>0</v>
      </c>
      <c r="AP276" s="53">
        <v>0</v>
      </c>
      <c r="AQ276" s="53">
        <v>0</v>
      </c>
      <c r="AR276" s="53">
        <v>0</v>
      </c>
      <c r="AS276" s="53">
        <v>2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">
      <c r="A277" s="131">
        <v>0.63541666666666663</v>
      </c>
      <c r="B277" s="51">
        <v>282</v>
      </c>
      <c r="C277" s="52">
        <v>0</v>
      </c>
      <c r="D277" s="53">
        <v>14</v>
      </c>
      <c r="E277" s="53">
        <v>259</v>
      </c>
      <c r="F277" s="53">
        <v>1</v>
      </c>
      <c r="G277" s="53">
        <v>1</v>
      </c>
      <c r="H277" s="53">
        <v>1</v>
      </c>
      <c r="I277" s="53">
        <v>3</v>
      </c>
      <c r="J277" s="53">
        <v>1</v>
      </c>
      <c r="K277" s="53">
        <v>0</v>
      </c>
      <c r="L277" s="53">
        <v>0</v>
      </c>
      <c r="M277" s="53">
        <v>2</v>
      </c>
      <c r="N277" s="54">
        <v>0</v>
      </c>
      <c r="O277" s="54">
        <v>0</v>
      </c>
      <c r="P277" s="54">
        <v>0</v>
      </c>
      <c r="Q277" s="52">
        <v>160</v>
      </c>
      <c r="R277" s="118">
        <v>56.737588652482273</v>
      </c>
      <c r="S277" s="53">
        <v>160</v>
      </c>
      <c r="T277" s="118">
        <v>56.737588652482273</v>
      </c>
      <c r="U277" s="53">
        <v>160</v>
      </c>
      <c r="V277" s="118">
        <v>56.737588652482273</v>
      </c>
      <c r="W277" s="118">
        <v>47.670212765957444</v>
      </c>
      <c r="X277" s="124">
        <v>85.148369565217394</v>
      </c>
      <c r="Y277" s="52">
        <v>5</v>
      </c>
      <c r="Z277" s="53">
        <v>116</v>
      </c>
      <c r="AA277" s="53">
        <v>1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29</v>
      </c>
      <c r="AJ277" s="53">
        <v>0</v>
      </c>
      <c r="AK277" s="53">
        <v>0</v>
      </c>
      <c r="AL277" s="53">
        <v>0</v>
      </c>
      <c r="AM277" s="53">
        <v>0</v>
      </c>
      <c r="AN277" s="53">
        <v>38</v>
      </c>
      <c r="AO277" s="53">
        <v>0</v>
      </c>
      <c r="AP277" s="53">
        <v>92</v>
      </c>
      <c r="AQ277" s="53">
        <v>0</v>
      </c>
      <c r="AR277" s="53">
        <v>1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">
      <c r="A278" s="131">
        <v>0.64583333333333337</v>
      </c>
      <c r="B278" s="51">
        <v>216</v>
      </c>
      <c r="C278" s="52">
        <v>7</v>
      </c>
      <c r="D278" s="53">
        <v>26</v>
      </c>
      <c r="E278" s="53">
        <v>173</v>
      </c>
      <c r="F278" s="53">
        <v>0</v>
      </c>
      <c r="G278" s="53">
        <v>0</v>
      </c>
      <c r="H278" s="53">
        <v>0</v>
      </c>
      <c r="I278" s="53">
        <v>8</v>
      </c>
      <c r="J278" s="53">
        <v>0</v>
      </c>
      <c r="K278" s="53">
        <v>0</v>
      </c>
      <c r="L278" s="53">
        <v>0</v>
      </c>
      <c r="M278" s="53">
        <v>1</v>
      </c>
      <c r="N278" s="54">
        <v>0</v>
      </c>
      <c r="O278" s="54">
        <v>1</v>
      </c>
      <c r="P278" s="54">
        <v>0</v>
      </c>
      <c r="Q278" s="52">
        <v>141</v>
      </c>
      <c r="R278" s="118">
        <v>65.277777777777786</v>
      </c>
      <c r="S278" s="53">
        <v>141</v>
      </c>
      <c r="T278" s="118">
        <v>65.277777777777786</v>
      </c>
      <c r="U278" s="53">
        <v>141</v>
      </c>
      <c r="V278" s="118">
        <v>65.277777777777786</v>
      </c>
      <c r="W278" s="118">
        <v>44.715277777777779</v>
      </c>
      <c r="X278" s="124">
        <v>65.81931818181819</v>
      </c>
      <c r="Y278" s="52">
        <v>0</v>
      </c>
      <c r="Z278" s="53">
        <v>39</v>
      </c>
      <c r="AA278" s="53">
        <v>36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2</v>
      </c>
      <c r="AH278" s="53">
        <v>2</v>
      </c>
      <c r="AI278" s="53">
        <v>14</v>
      </c>
      <c r="AJ278" s="53">
        <v>33</v>
      </c>
      <c r="AK278" s="53">
        <v>55</v>
      </c>
      <c r="AL278" s="53">
        <v>11</v>
      </c>
      <c r="AM278" s="53">
        <v>6</v>
      </c>
      <c r="AN278" s="53">
        <v>14</v>
      </c>
      <c r="AO278" s="53">
        <v>0</v>
      </c>
      <c r="AP278" s="53">
        <v>2</v>
      </c>
      <c r="AQ278" s="53">
        <v>0</v>
      </c>
      <c r="AR278" s="53">
        <v>0</v>
      </c>
      <c r="AS278" s="53">
        <v>2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">
      <c r="A279" s="131">
        <v>0.65625</v>
      </c>
      <c r="B279" s="51">
        <v>181</v>
      </c>
      <c r="C279" s="52">
        <v>8</v>
      </c>
      <c r="D279" s="53">
        <v>29</v>
      </c>
      <c r="E279" s="53">
        <v>131</v>
      </c>
      <c r="F279" s="53">
        <v>1</v>
      </c>
      <c r="G279" s="53">
        <v>0</v>
      </c>
      <c r="H279" s="53">
        <v>0</v>
      </c>
      <c r="I279" s="53">
        <v>8</v>
      </c>
      <c r="J279" s="53">
        <v>0</v>
      </c>
      <c r="K279" s="53">
        <v>0</v>
      </c>
      <c r="L279" s="53">
        <v>0</v>
      </c>
      <c r="M279" s="53">
        <v>3</v>
      </c>
      <c r="N279" s="54">
        <v>0</v>
      </c>
      <c r="O279" s="54">
        <v>1</v>
      </c>
      <c r="P279" s="54">
        <v>0</v>
      </c>
      <c r="Q279" s="52">
        <v>72</v>
      </c>
      <c r="R279" s="118">
        <v>39.77900552486188</v>
      </c>
      <c r="S279" s="53">
        <v>72</v>
      </c>
      <c r="T279" s="118">
        <v>39.77900552486188</v>
      </c>
      <c r="U279" s="53">
        <v>69</v>
      </c>
      <c r="V279" s="118">
        <v>38.121546961325969</v>
      </c>
      <c r="W279" s="118">
        <v>27.51767955801105</v>
      </c>
      <c r="X279" s="124">
        <v>56.801562500000003</v>
      </c>
      <c r="Y279" s="52">
        <v>9</v>
      </c>
      <c r="Z279" s="53">
        <v>49</v>
      </c>
      <c r="AA279" s="53">
        <v>51</v>
      </c>
      <c r="AB279" s="53">
        <v>0</v>
      </c>
      <c r="AC279" s="53">
        <v>0</v>
      </c>
      <c r="AD279" s="53">
        <v>3</v>
      </c>
      <c r="AE279" s="53">
        <v>0</v>
      </c>
      <c r="AF279" s="53">
        <v>2</v>
      </c>
      <c r="AG279" s="53">
        <v>2</v>
      </c>
      <c r="AH279" s="53">
        <v>9</v>
      </c>
      <c r="AI279" s="53">
        <v>15</v>
      </c>
      <c r="AJ279" s="53">
        <v>32</v>
      </c>
      <c r="AK279" s="53">
        <v>0</v>
      </c>
      <c r="AL279" s="53">
        <v>0</v>
      </c>
      <c r="AM279" s="53">
        <v>0</v>
      </c>
      <c r="AN279" s="53">
        <v>9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">
      <c r="A280" s="131">
        <v>0.66666666666666663</v>
      </c>
      <c r="B280" s="51">
        <v>219</v>
      </c>
      <c r="C280" s="52">
        <v>2</v>
      </c>
      <c r="D280" s="53">
        <v>26</v>
      </c>
      <c r="E280" s="53">
        <v>178</v>
      </c>
      <c r="F280" s="53">
        <v>1</v>
      </c>
      <c r="G280" s="53">
        <v>0</v>
      </c>
      <c r="H280" s="53">
        <v>2</v>
      </c>
      <c r="I280" s="53">
        <v>6</v>
      </c>
      <c r="J280" s="53">
        <v>0</v>
      </c>
      <c r="K280" s="53">
        <v>0</v>
      </c>
      <c r="L280" s="53">
        <v>0</v>
      </c>
      <c r="M280" s="53">
        <v>3</v>
      </c>
      <c r="N280" s="54">
        <v>0</v>
      </c>
      <c r="O280" s="54">
        <v>1</v>
      </c>
      <c r="P280" s="54">
        <v>0</v>
      </c>
      <c r="Q280" s="52">
        <v>135</v>
      </c>
      <c r="R280" s="118">
        <v>61.643835616438359</v>
      </c>
      <c r="S280" s="53">
        <v>135</v>
      </c>
      <c r="T280" s="118">
        <v>61.643835616438359</v>
      </c>
      <c r="U280" s="53">
        <v>119</v>
      </c>
      <c r="V280" s="118">
        <v>54.337899543378995</v>
      </c>
      <c r="W280" s="118">
        <v>39.484018264840181</v>
      </c>
      <c r="X280" s="124">
        <v>67.369117647058829</v>
      </c>
      <c r="Y280" s="52">
        <v>2</v>
      </c>
      <c r="Z280" s="53">
        <v>38</v>
      </c>
      <c r="AA280" s="53">
        <v>43</v>
      </c>
      <c r="AB280" s="53">
        <v>1</v>
      </c>
      <c r="AC280" s="53">
        <v>0</v>
      </c>
      <c r="AD280" s="53">
        <v>0</v>
      </c>
      <c r="AE280" s="53">
        <v>16</v>
      </c>
      <c r="AF280" s="53">
        <v>0</v>
      </c>
      <c r="AG280" s="53">
        <v>0</v>
      </c>
      <c r="AH280" s="53">
        <v>30</v>
      </c>
      <c r="AI280" s="53">
        <v>13</v>
      </c>
      <c r="AJ280" s="53">
        <v>4</v>
      </c>
      <c r="AK280" s="53">
        <v>2</v>
      </c>
      <c r="AL280" s="53">
        <v>68</v>
      </c>
      <c r="AM280" s="53">
        <v>0</v>
      </c>
      <c r="AN280" s="53">
        <v>0</v>
      </c>
      <c r="AO280" s="53">
        <v>2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">
      <c r="A281" s="131">
        <v>0.67708333333333337</v>
      </c>
      <c r="B281" s="51">
        <v>307</v>
      </c>
      <c r="C281" s="52">
        <v>1</v>
      </c>
      <c r="D281" s="53">
        <v>21</v>
      </c>
      <c r="E281" s="53">
        <v>266</v>
      </c>
      <c r="F281" s="53">
        <v>0</v>
      </c>
      <c r="G281" s="53">
        <v>4</v>
      </c>
      <c r="H281" s="53">
        <v>3</v>
      </c>
      <c r="I281" s="53">
        <v>8</v>
      </c>
      <c r="J281" s="53">
        <v>1</v>
      </c>
      <c r="K281" s="53">
        <v>0</v>
      </c>
      <c r="L281" s="53">
        <v>0</v>
      </c>
      <c r="M281" s="53">
        <v>3</v>
      </c>
      <c r="N281" s="54">
        <v>0</v>
      </c>
      <c r="O281" s="54">
        <v>0</v>
      </c>
      <c r="P281" s="54">
        <v>0</v>
      </c>
      <c r="Q281" s="52">
        <v>166</v>
      </c>
      <c r="R281" s="118">
        <v>54.071661237785015</v>
      </c>
      <c r="S281" s="53">
        <v>166</v>
      </c>
      <c r="T281" s="118">
        <v>54.071661237785015</v>
      </c>
      <c r="U281" s="53">
        <v>163</v>
      </c>
      <c r="V281" s="118">
        <v>53.094462540716613</v>
      </c>
      <c r="W281" s="118">
        <v>30.54918566775244</v>
      </c>
      <c r="X281" s="124">
        <v>50.487500000000004</v>
      </c>
      <c r="Y281" s="52">
        <v>5</v>
      </c>
      <c r="Z281" s="53">
        <v>91</v>
      </c>
      <c r="AA281" s="53">
        <v>42</v>
      </c>
      <c r="AB281" s="53">
        <v>3</v>
      </c>
      <c r="AC281" s="53">
        <v>0</v>
      </c>
      <c r="AD281" s="53">
        <v>0</v>
      </c>
      <c r="AE281" s="53">
        <v>3</v>
      </c>
      <c r="AF281" s="53">
        <v>1</v>
      </c>
      <c r="AG281" s="53">
        <v>8</v>
      </c>
      <c r="AH281" s="53">
        <v>102</v>
      </c>
      <c r="AI281" s="53">
        <v>35</v>
      </c>
      <c r="AJ281" s="53">
        <v>6</v>
      </c>
      <c r="AK281" s="53">
        <v>6</v>
      </c>
      <c r="AL281" s="53">
        <v>3</v>
      </c>
      <c r="AM281" s="53">
        <v>0</v>
      </c>
      <c r="AN281" s="53">
        <v>0</v>
      </c>
      <c r="AO281" s="53">
        <v>2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">
      <c r="A282" s="131">
        <v>0.6875</v>
      </c>
      <c r="B282" s="51">
        <v>288</v>
      </c>
      <c r="C282" s="52">
        <v>3</v>
      </c>
      <c r="D282" s="53">
        <v>2</v>
      </c>
      <c r="E282" s="53">
        <v>265</v>
      </c>
      <c r="F282" s="53">
        <v>3</v>
      </c>
      <c r="G282" s="53">
        <v>14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236</v>
      </c>
      <c r="R282" s="118">
        <v>81.944444444444443</v>
      </c>
      <c r="S282" s="53">
        <v>189</v>
      </c>
      <c r="T282" s="118">
        <v>65.625</v>
      </c>
      <c r="U282" s="53">
        <v>63</v>
      </c>
      <c r="V282" s="118">
        <v>21.875</v>
      </c>
      <c r="W282" s="118">
        <v>30.15208333333333</v>
      </c>
      <c r="X282" s="124">
        <v>42.887499999999996</v>
      </c>
      <c r="Y282" s="52">
        <v>0</v>
      </c>
      <c r="Z282" s="53">
        <v>2</v>
      </c>
      <c r="AA282" s="53">
        <v>30</v>
      </c>
      <c r="AB282" s="53">
        <v>20</v>
      </c>
      <c r="AC282" s="53">
        <v>59</v>
      </c>
      <c r="AD282" s="53">
        <v>23</v>
      </c>
      <c r="AE282" s="53">
        <v>91</v>
      </c>
      <c r="AF282" s="53">
        <v>0</v>
      </c>
      <c r="AG282" s="53">
        <v>24</v>
      </c>
      <c r="AH282" s="53">
        <v>36</v>
      </c>
      <c r="AI282" s="53">
        <v>3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">
      <c r="A283" s="131">
        <v>0.69791666666666663</v>
      </c>
      <c r="B283" s="51">
        <v>311</v>
      </c>
      <c r="C283" s="52">
        <v>2</v>
      </c>
      <c r="D283" s="53">
        <v>1</v>
      </c>
      <c r="E283" s="53">
        <v>296</v>
      </c>
      <c r="F283" s="53">
        <v>1</v>
      </c>
      <c r="G283" s="53">
        <v>9</v>
      </c>
      <c r="H283" s="53">
        <v>1</v>
      </c>
      <c r="I283" s="53">
        <v>0</v>
      </c>
      <c r="J283" s="53">
        <v>1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267</v>
      </c>
      <c r="R283" s="118">
        <v>85.852090032154337</v>
      </c>
      <c r="S283" s="53">
        <v>206</v>
      </c>
      <c r="T283" s="118">
        <v>66.237942122186496</v>
      </c>
      <c r="U283" s="53">
        <v>154</v>
      </c>
      <c r="V283" s="118">
        <v>49.517684887459808</v>
      </c>
      <c r="W283" s="118">
        <v>37.59807073954984</v>
      </c>
      <c r="X283" s="124">
        <v>55.3125</v>
      </c>
      <c r="Y283" s="52">
        <v>0</v>
      </c>
      <c r="Z283" s="53">
        <v>0</v>
      </c>
      <c r="AA283" s="53">
        <v>10</v>
      </c>
      <c r="AB283" s="53">
        <v>34</v>
      </c>
      <c r="AC283" s="53">
        <v>82</v>
      </c>
      <c r="AD283" s="53">
        <v>27</v>
      </c>
      <c r="AE283" s="53">
        <v>4</v>
      </c>
      <c r="AF283" s="53">
        <v>8</v>
      </c>
      <c r="AG283" s="53">
        <v>50</v>
      </c>
      <c r="AH283" s="53">
        <v>31</v>
      </c>
      <c r="AI283" s="53">
        <v>17</v>
      </c>
      <c r="AJ283" s="53">
        <v>10</v>
      </c>
      <c r="AK283" s="53">
        <v>2</v>
      </c>
      <c r="AL283" s="53">
        <v>2</v>
      </c>
      <c r="AM283" s="53">
        <v>15</v>
      </c>
      <c r="AN283" s="53">
        <v>2</v>
      </c>
      <c r="AO283" s="53">
        <v>16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1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">
      <c r="A284" s="131">
        <v>0.70833333333333337</v>
      </c>
      <c r="B284" s="51">
        <v>257</v>
      </c>
      <c r="C284" s="52">
        <v>0</v>
      </c>
      <c r="D284" s="53">
        <v>8</v>
      </c>
      <c r="E284" s="53">
        <v>220</v>
      </c>
      <c r="F284" s="53">
        <v>1</v>
      </c>
      <c r="G284" s="53">
        <v>24</v>
      </c>
      <c r="H284" s="53">
        <v>0</v>
      </c>
      <c r="I284" s="53">
        <v>2</v>
      </c>
      <c r="J284" s="53">
        <v>0</v>
      </c>
      <c r="K284" s="53">
        <v>1</v>
      </c>
      <c r="L284" s="53">
        <v>0</v>
      </c>
      <c r="M284" s="53">
        <v>1</v>
      </c>
      <c r="N284" s="54">
        <v>0</v>
      </c>
      <c r="O284" s="54">
        <v>0</v>
      </c>
      <c r="P284" s="54">
        <v>0</v>
      </c>
      <c r="Q284" s="52">
        <v>161</v>
      </c>
      <c r="R284" s="118">
        <v>62.645914396887157</v>
      </c>
      <c r="S284" s="53">
        <v>61</v>
      </c>
      <c r="T284" s="118">
        <v>23.735408560311281</v>
      </c>
      <c r="U284" s="53">
        <v>1</v>
      </c>
      <c r="V284" s="118">
        <v>0.38910505836575876</v>
      </c>
      <c r="W284" s="118">
        <v>21.12684824902724</v>
      </c>
      <c r="X284" s="124">
        <v>25.749342105263157</v>
      </c>
      <c r="Y284" s="52">
        <v>0</v>
      </c>
      <c r="Z284" s="53">
        <v>2</v>
      </c>
      <c r="AA284" s="53">
        <v>27</v>
      </c>
      <c r="AB284" s="53">
        <v>67</v>
      </c>
      <c r="AC284" s="53">
        <v>114</v>
      </c>
      <c r="AD284" s="53">
        <v>38</v>
      </c>
      <c r="AE284" s="53">
        <v>8</v>
      </c>
      <c r="AF284" s="53">
        <v>1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">
      <c r="A285" s="131">
        <v>0.71875</v>
      </c>
      <c r="B285" s="51">
        <v>283</v>
      </c>
      <c r="C285" s="52">
        <v>6</v>
      </c>
      <c r="D285" s="53">
        <v>5</v>
      </c>
      <c r="E285" s="53">
        <v>242</v>
      </c>
      <c r="F285" s="53">
        <v>1</v>
      </c>
      <c r="G285" s="53">
        <v>26</v>
      </c>
      <c r="H285" s="53">
        <v>0</v>
      </c>
      <c r="I285" s="53">
        <v>1</v>
      </c>
      <c r="J285" s="53">
        <v>0</v>
      </c>
      <c r="K285" s="53">
        <v>2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163</v>
      </c>
      <c r="R285" s="118">
        <v>57.597173144876322</v>
      </c>
      <c r="S285" s="53">
        <v>60</v>
      </c>
      <c r="T285" s="118">
        <v>21.201413427561839</v>
      </c>
      <c r="U285" s="53">
        <v>1</v>
      </c>
      <c r="V285" s="118">
        <v>0.35335689045936397</v>
      </c>
      <c r="W285" s="118">
        <v>21.068551236749116</v>
      </c>
      <c r="X285" s="124">
        <v>24.459499999999998</v>
      </c>
      <c r="Y285" s="52">
        <v>0</v>
      </c>
      <c r="Z285" s="53">
        <v>2</v>
      </c>
      <c r="AA285" s="53">
        <v>17</v>
      </c>
      <c r="AB285" s="53">
        <v>101</v>
      </c>
      <c r="AC285" s="53">
        <v>125</v>
      </c>
      <c r="AD285" s="53">
        <v>29</v>
      </c>
      <c r="AE285" s="53">
        <v>8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">
      <c r="A286" s="131">
        <v>0.72916666666666663</v>
      </c>
      <c r="B286" s="51">
        <v>245</v>
      </c>
      <c r="C286" s="52">
        <v>4</v>
      </c>
      <c r="D286" s="53">
        <v>12</v>
      </c>
      <c r="E286" s="53">
        <v>201</v>
      </c>
      <c r="F286" s="53">
        <v>2</v>
      </c>
      <c r="G286" s="53">
        <v>26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175</v>
      </c>
      <c r="R286" s="118">
        <v>71.428571428571431</v>
      </c>
      <c r="S286" s="53">
        <v>73</v>
      </c>
      <c r="T286" s="118">
        <v>29.795918367346943</v>
      </c>
      <c r="U286" s="53">
        <v>2</v>
      </c>
      <c r="V286" s="118">
        <v>0.81632653061224492</v>
      </c>
      <c r="W286" s="118">
        <v>22.04571428571429</v>
      </c>
      <c r="X286" s="124">
        <v>26.891964285714284</v>
      </c>
      <c r="Y286" s="52">
        <v>0</v>
      </c>
      <c r="Z286" s="53">
        <v>3</v>
      </c>
      <c r="AA286" s="53">
        <v>8</v>
      </c>
      <c r="AB286" s="53">
        <v>59</v>
      </c>
      <c r="AC286" s="53">
        <v>113</v>
      </c>
      <c r="AD286" s="53">
        <v>56</v>
      </c>
      <c r="AE286" s="53">
        <v>4</v>
      </c>
      <c r="AF286" s="53">
        <v>1</v>
      </c>
      <c r="AG286" s="53">
        <v>0</v>
      </c>
      <c r="AH286" s="53">
        <v>1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">
      <c r="A287" s="131">
        <v>0.73958333333333337</v>
      </c>
      <c r="B287" s="51">
        <v>225</v>
      </c>
      <c r="C287" s="52">
        <v>2</v>
      </c>
      <c r="D287" s="53">
        <v>10</v>
      </c>
      <c r="E287" s="53">
        <v>184</v>
      </c>
      <c r="F287" s="53">
        <v>2</v>
      </c>
      <c r="G287" s="53">
        <v>25</v>
      </c>
      <c r="H287" s="53">
        <v>1</v>
      </c>
      <c r="I287" s="53">
        <v>1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151</v>
      </c>
      <c r="R287" s="118">
        <v>67.111111111111114</v>
      </c>
      <c r="S287" s="53">
        <v>74</v>
      </c>
      <c r="T287" s="118">
        <v>32.888888888888893</v>
      </c>
      <c r="U287" s="53">
        <v>1</v>
      </c>
      <c r="V287" s="118">
        <v>0.44444444444444442</v>
      </c>
      <c r="W287" s="118">
        <v>21.546666666666667</v>
      </c>
      <c r="X287" s="124">
        <v>26.472606382978721</v>
      </c>
      <c r="Y287" s="52">
        <v>0</v>
      </c>
      <c r="Z287" s="53">
        <v>7</v>
      </c>
      <c r="AA287" s="53">
        <v>16</v>
      </c>
      <c r="AB287" s="53">
        <v>51</v>
      </c>
      <c r="AC287" s="53">
        <v>100</v>
      </c>
      <c r="AD287" s="53">
        <v>47</v>
      </c>
      <c r="AE287" s="53">
        <v>3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">
      <c r="A288" s="131">
        <v>0.75</v>
      </c>
      <c r="B288" s="51">
        <v>248</v>
      </c>
      <c r="C288" s="52">
        <v>3</v>
      </c>
      <c r="D288" s="53">
        <v>14</v>
      </c>
      <c r="E288" s="53">
        <v>208</v>
      </c>
      <c r="F288" s="53">
        <v>3</v>
      </c>
      <c r="G288" s="53">
        <v>18</v>
      </c>
      <c r="H288" s="53">
        <v>1</v>
      </c>
      <c r="I288" s="53">
        <v>1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163</v>
      </c>
      <c r="R288" s="118">
        <v>65.725806451612897</v>
      </c>
      <c r="S288" s="53">
        <v>66</v>
      </c>
      <c r="T288" s="118">
        <v>26.612903225806448</v>
      </c>
      <c r="U288" s="53">
        <v>2</v>
      </c>
      <c r="V288" s="118">
        <v>0.80645161290322576</v>
      </c>
      <c r="W288" s="118">
        <v>20.85483870967742</v>
      </c>
      <c r="X288" s="124">
        <v>25.196323529411764</v>
      </c>
      <c r="Y288" s="52">
        <v>0</v>
      </c>
      <c r="Z288" s="53">
        <v>7</v>
      </c>
      <c r="AA288" s="53">
        <v>33</v>
      </c>
      <c r="AB288" s="53">
        <v>45</v>
      </c>
      <c r="AC288" s="53">
        <v>122</v>
      </c>
      <c r="AD288" s="53">
        <v>34</v>
      </c>
      <c r="AE288" s="53">
        <v>5</v>
      </c>
      <c r="AF288" s="53">
        <v>2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">
      <c r="A289" s="131">
        <v>0.76041666666666663</v>
      </c>
      <c r="B289" s="51">
        <v>244</v>
      </c>
      <c r="C289" s="52">
        <v>2</v>
      </c>
      <c r="D289" s="53">
        <v>7</v>
      </c>
      <c r="E289" s="53">
        <v>218</v>
      </c>
      <c r="F289" s="53">
        <v>2</v>
      </c>
      <c r="G289" s="53">
        <v>12</v>
      </c>
      <c r="H289" s="53">
        <v>2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162</v>
      </c>
      <c r="R289" s="118">
        <v>66.393442622950815</v>
      </c>
      <c r="S289" s="53">
        <v>63</v>
      </c>
      <c r="T289" s="118">
        <v>25.819672131147541</v>
      </c>
      <c r="U289" s="53">
        <v>0</v>
      </c>
      <c r="V289" s="118">
        <v>0</v>
      </c>
      <c r="W289" s="118">
        <v>21.361475409836064</v>
      </c>
      <c r="X289" s="124">
        <v>25.329807692307689</v>
      </c>
      <c r="Y289" s="52">
        <v>1</v>
      </c>
      <c r="Z289" s="53">
        <v>2</v>
      </c>
      <c r="AA289" s="53">
        <v>14</v>
      </c>
      <c r="AB289" s="53">
        <v>65</v>
      </c>
      <c r="AC289" s="53">
        <v>120</v>
      </c>
      <c r="AD289" s="53">
        <v>39</v>
      </c>
      <c r="AE289" s="53">
        <v>3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">
      <c r="A290" s="131">
        <v>0.77083333333333337</v>
      </c>
      <c r="B290" s="51">
        <v>272</v>
      </c>
      <c r="C290" s="52">
        <v>2</v>
      </c>
      <c r="D290" s="53">
        <v>10</v>
      </c>
      <c r="E290" s="53">
        <v>242</v>
      </c>
      <c r="F290" s="53">
        <v>3</v>
      </c>
      <c r="G290" s="53">
        <v>15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211</v>
      </c>
      <c r="R290" s="118">
        <v>77.57352941176471</v>
      </c>
      <c r="S290" s="53">
        <v>112</v>
      </c>
      <c r="T290" s="118">
        <v>41.17647058823529</v>
      </c>
      <c r="U290" s="53">
        <v>3</v>
      </c>
      <c r="V290" s="118">
        <v>1.1029411764705883</v>
      </c>
      <c r="W290" s="118">
        <v>22.993382352941179</v>
      </c>
      <c r="X290" s="124">
        <v>27.320833333333333</v>
      </c>
      <c r="Y290" s="52">
        <v>0</v>
      </c>
      <c r="Z290" s="53">
        <v>1</v>
      </c>
      <c r="AA290" s="53">
        <v>12</v>
      </c>
      <c r="AB290" s="53">
        <v>48</v>
      </c>
      <c r="AC290" s="53">
        <v>138</v>
      </c>
      <c r="AD290" s="53">
        <v>60</v>
      </c>
      <c r="AE290" s="53">
        <v>10</v>
      </c>
      <c r="AF290" s="53">
        <v>2</v>
      </c>
      <c r="AG290" s="53">
        <v>1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">
      <c r="A291" s="131">
        <v>0.78125</v>
      </c>
      <c r="B291" s="51">
        <v>219</v>
      </c>
      <c r="C291" s="52">
        <v>4</v>
      </c>
      <c r="D291" s="53">
        <v>12</v>
      </c>
      <c r="E291" s="53">
        <v>185</v>
      </c>
      <c r="F291" s="53">
        <v>1</v>
      </c>
      <c r="G291" s="53">
        <v>13</v>
      </c>
      <c r="H291" s="53">
        <v>3</v>
      </c>
      <c r="I291" s="53">
        <v>0</v>
      </c>
      <c r="J291" s="53">
        <v>0</v>
      </c>
      <c r="K291" s="53">
        <v>1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177</v>
      </c>
      <c r="R291" s="118">
        <v>80.821917808219183</v>
      </c>
      <c r="S291" s="53">
        <v>85</v>
      </c>
      <c r="T291" s="118">
        <v>38.81278538812785</v>
      </c>
      <c r="U291" s="53">
        <v>2</v>
      </c>
      <c r="V291" s="118">
        <v>0.91324200913242004</v>
      </c>
      <c r="W291" s="118">
        <v>23.448401826484016</v>
      </c>
      <c r="X291" s="124">
        <v>27.986458333333331</v>
      </c>
      <c r="Y291" s="52">
        <v>0</v>
      </c>
      <c r="Z291" s="53">
        <v>1</v>
      </c>
      <c r="AA291" s="53">
        <v>9</v>
      </c>
      <c r="AB291" s="53">
        <v>32</v>
      </c>
      <c r="AC291" s="53">
        <v>112</v>
      </c>
      <c r="AD291" s="53">
        <v>48</v>
      </c>
      <c r="AE291" s="53">
        <v>15</v>
      </c>
      <c r="AF291" s="53">
        <v>1</v>
      </c>
      <c r="AG291" s="53">
        <v>1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">
      <c r="A292" s="131">
        <v>0.79166666666666663</v>
      </c>
      <c r="B292" s="51">
        <v>237</v>
      </c>
      <c r="C292" s="52">
        <v>6</v>
      </c>
      <c r="D292" s="53">
        <v>12</v>
      </c>
      <c r="E292" s="53">
        <v>206</v>
      </c>
      <c r="F292" s="53">
        <v>1</v>
      </c>
      <c r="G292" s="53">
        <v>9</v>
      </c>
      <c r="H292" s="53">
        <v>1</v>
      </c>
      <c r="I292" s="53">
        <v>0</v>
      </c>
      <c r="J292" s="53">
        <v>0</v>
      </c>
      <c r="K292" s="53">
        <v>0</v>
      </c>
      <c r="L292" s="53">
        <v>0</v>
      </c>
      <c r="M292" s="53">
        <v>2</v>
      </c>
      <c r="N292" s="54">
        <v>0</v>
      </c>
      <c r="O292" s="54">
        <v>0</v>
      </c>
      <c r="P292" s="54">
        <v>0</v>
      </c>
      <c r="Q292" s="52">
        <v>163</v>
      </c>
      <c r="R292" s="118">
        <v>68.776371308016877</v>
      </c>
      <c r="S292" s="53">
        <v>63</v>
      </c>
      <c r="T292" s="118">
        <v>26.582278481012654</v>
      </c>
      <c r="U292" s="53">
        <v>1</v>
      </c>
      <c r="V292" s="118">
        <v>0.42194092827004215</v>
      </c>
      <c r="W292" s="118">
        <v>20.999156118143461</v>
      </c>
      <c r="X292" s="124">
        <v>26.144078947368421</v>
      </c>
      <c r="Y292" s="52">
        <v>1</v>
      </c>
      <c r="Z292" s="53">
        <v>5</v>
      </c>
      <c r="AA292" s="53">
        <v>30</v>
      </c>
      <c r="AB292" s="53">
        <v>38</v>
      </c>
      <c r="AC292" s="53">
        <v>116</v>
      </c>
      <c r="AD292" s="53">
        <v>38</v>
      </c>
      <c r="AE292" s="53">
        <v>8</v>
      </c>
      <c r="AF292" s="53">
        <v>1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">
      <c r="A293" s="131">
        <v>0.80208333333333337</v>
      </c>
      <c r="B293" s="51">
        <v>212</v>
      </c>
      <c r="C293" s="52">
        <v>5</v>
      </c>
      <c r="D293" s="53">
        <v>5</v>
      </c>
      <c r="E293" s="53">
        <v>186</v>
      </c>
      <c r="F293" s="53">
        <v>0</v>
      </c>
      <c r="G293" s="53">
        <v>14</v>
      </c>
      <c r="H293" s="53">
        <v>0</v>
      </c>
      <c r="I293" s="53">
        <v>0</v>
      </c>
      <c r="J293" s="53">
        <v>0</v>
      </c>
      <c r="K293" s="53">
        <v>1</v>
      </c>
      <c r="L293" s="53">
        <v>1</v>
      </c>
      <c r="M293" s="53">
        <v>0</v>
      </c>
      <c r="N293" s="54">
        <v>0</v>
      </c>
      <c r="O293" s="54">
        <v>0</v>
      </c>
      <c r="P293" s="54">
        <v>0</v>
      </c>
      <c r="Q293" s="52">
        <v>155</v>
      </c>
      <c r="R293" s="118">
        <v>73.113207547169807</v>
      </c>
      <c r="S293" s="53">
        <v>84</v>
      </c>
      <c r="T293" s="118">
        <v>39.622641509433961</v>
      </c>
      <c r="U293" s="53">
        <v>2</v>
      </c>
      <c r="V293" s="118">
        <v>0.94339622641509435</v>
      </c>
      <c r="W293" s="118">
        <v>22.549528301886792</v>
      </c>
      <c r="X293" s="124">
        <v>27.10688775510204</v>
      </c>
      <c r="Y293" s="52">
        <v>0</v>
      </c>
      <c r="Z293" s="53">
        <v>4</v>
      </c>
      <c r="AA293" s="53">
        <v>11</v>
      </c>
      <c r="AB293" s="53">
        <v>42</v>
      </c>
      <c r="AC293" s="53">
        <v>99</v>
      </c>
      <c r="AD293" s="53">
        <v>49</v>
      </c>
      <c r="AE293" s="53">
        <v>5</v>
      </c>
      <c r="AF293" s="53">
        <v>2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">
      <c r="A294" s="131">
        <v>0.8125</v>
      </c>
      <c r="B294" s="51">
        <v>188</v>
      </c>
      <c r="C294" s="52">
        <v>3</v>
      </c>
      <c r="D294" s="53">
        <v>5</v>
      </c>
      <c r="E294" s="53">
        <v>162</v>
      </c>
      <c r="F294" s="53">
        <v>4</v>
      </c>
      <c r="G294" s="53">
        <v>14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155</v>
      </c>
      <c r="R294" s="118">
        <v>82.446808510638306</v>
      </c>
      <c r="S294" s="53">
        <v>87</v>
      </c>
      <c r="T294" s="118">
        <v>46.276595744680847</v>
      </c>
      <c r="U294" s="53">
        <v>1</v>
      </c>
      <c r="V294" s="118">
        <v>0.53191489361702127</v>
      </c>
      <c r="W294" s="118">
        <v>23.323936170212765</v>
      </c>
      <c r="X294" s="124">
        <v>27.983653846153846</v>
      </c>
      <c r="Y294" s="52">
        <v>0</v>
      </c>
      <c r="Z294" s="53">
        <v>3</v>
      </c>
      <c r="AA294" s="53">
        <v>8</v>
      </c>
      <c r="AB294" s="53">
        <v>22</v>
      </c>
      <c r="AC294" s="53">
        <v>92</v>
      </c>
      <c r="AD294" s="53">
        <v>52</v>
      </c>
      <c r="AE294" s="53">
        <v>10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">
      <c r="A295" s="131">
        <v>0.82291666666666663</v>
      </c>
      <c r="B295" s="51">
        <v>187</v>
      </c>
      <c r="C295" s="52">
        <v>3</v>
      </c>
      <c r="D295" s="53">
        <v>12</v>
      </c>
      <c r="E295" s="53">
        <v>159</v>
      </c>
      <c r="F295" s="53">
        <v>2</v>
      </c>
      <c r="G295" s="53">
        <v>11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141</v>
      </c>
      <c r="R295" s="118">
        <v>75.401069518716582</v>
      </c>
      <c r="S295" s="53">
        <v>68</v>
      </c>
      <c r="T295" s="118">
        <v>36.363636363636367</v>
      </c>
      <c r="U295" s="53">
        <v>5</v>
      </c>
      <c r="V295" s="118">
        <v>2.6737967914438503</v>
      </c>
      <c r="W295" s="118">
        <v>22.94385026737968</v>
      </c>
      <c r="X295" s="124">
        <v>27.845833333333331</v>
      </c>
      <c r="Y295" s="52">
        <v>0</v>
      </c>
      <c r="Z295" s="53">
        <v>0</v>
      </c>
      <c r="AA295" s="53">
        <v>12</v>
      </c>
      <c r="AB295" s="53">
        <v>34</v>
      </c>
      <c r="AC295" s="53">
        <v>86</v>
      </c>
      <c r="AD295" s="53">
        <v>42</v>
      </c>
      <c r="AE295" s="53">
        <v>8</v>
      </c>
      <c r="AF295" s="53">
        <v>2</v>
      </c>
      <c r="AG295" s="53">
        <v>1</v>
      </c>
      <c r="AH295" s="53">
        <v>2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">
      <c r="A296" s="131">
        <v>0.83333333333333337</v>
      </c>
      <c r="B296" s="51">
        <v>157</v>
      </c>
      <c r="C296" s="52">
        <v>4</v>
      </c>
      <c r="D296" s="53">
        <v>7</v>
      </c>
      <c r="E296" s="53">
        <v>131</v>
      </c>
      <c r="F296" s="53">
        <v>1</v>
      </c>
      <c r="G296" s="53">
        <v>13</v>
      </c>
      <c r="H296" s="53">
        <v>0</v>
      </c>
      <c r="I296" s="53">
        <v>0</v>
      </c>
      <c r="J296" s="53">
        <v>0</v>
      </c>
      <c r="K296" s="53">
        <v>1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135</v>
      </c>
      <c r="R296" s="118">
        <v>85.98726114649682</v>
      </c>
      <c r="S296" s="53">
        <v>80</v>
      </c>
      <c r="T296" s="118">
        <v>50.955414012738856</v>
      </c>
      <c r="U296" s="53">
        <v>0</v>
      </c>
      <c r="V296" s="118">
        <v>0</v>
      </c>
      <c r="W296" s="118">
        <v>23.960509554140128</v>
      </c>
      <c r="X296" s="124">
        <v>28.196010638297871</v>
      </c>
      <c r="Y296" s="52">
        <v>0</v>
      </c>
      <c r="Z296" s="53">
        <v>1</v>
      </c>
      <c r="AA296" s="53">
        <v>1</v>
      </c>
      <c r="AB296" s="53">
        <v>20</v>
      </c>
      <c r="AC296" s="53">
        <v>78</v>
      </c>
      <c r="AD296" s="53">
        <v>47</v>
      </c>
      <c r="AE296" s="53">
        <v>10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">
      <c r="A297" s="131">
        <v>0.84375</v>
      </c>
      <c r="B297" s="51">
        <v>123</v>
      </c>
      <c r="C297" s="52">
        <v>1</v>
      </c>
      <c r="D297" s="53">
        <v>10</v>
      </c>
      <c r="E297" s="53">
        <v>101</v>
      </c>
      <c r="F297" s="53">
        <v>1</v>
      </c>
      <c r="G297" s="53">
        <v>9</v>
      </c>
      <c r="H297" s="53">
        <v>0</v>
      </c>
      <c r="I297" s="53">
        <v>0</v>
      </c>
      <c r="J297" s="53">
        <v>0</v>
      </c>
      <c r="K297" s="53">
        <v>0</v>
      </c>
      <c r="L297" s="53">
        <v>1</v>
      </c>
      <c r="M297" s="53">
        <v>0</v>
      </c>
      <c r="N297" s="54">
        <v>0</v>
      </c>
      <c r="O297" s="54">
        <v>0</v>
      </c>
      <c r="P297" s="54">
        <v>0</v>
      </c>
      <c r="Q297" s="52">
        <v>109</v>
      </c>
      <c r="R297" s="118">
        <v>88.617886178861795</v>
      </c>
      <c r="S297" s="53">
        <v>67</v>
      </c>
      <c r="T297" s="118">
        <v>54.471544715447152</v>
      </c>
      <c r="U297" s="53">
        <v>2</v>
      </c>
      <c r="V297" s="118">
        <v>1.6260162601626018</v>
      </c>
      <c r="W297" s="118">
        <v>25.113821138211382</v>
      </c>
      <c r="X297" s="124">
        <v>29.582621951219512</v>
      </c>
      <c r="Y297" s="52">
        <v>0</v>
      </c>
      <c r="Z297" s="53">
        <v>0</v>
      </c>
      <c r="AA297" s="53">
        <v>1</v>
      </c>
      <c r="AB297" s="53">
        <v>13</v>
      </c>
      <c r="AC297" s="53">
        <v>50</v>
      </c>
      <c r="AD297" s="53">
        <v>41</v>
      </c>
      <c r="AE297" s="53">
        <v>16</v>
      </c>
      <c r="AF297" s="53">
        <v>2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">
      <c r="A298" s="131">
        <v>0.85416666666666663</v>
      </c>
      <c r="B298" s="51">
        <v>141</v>
      </c>
      <c r="C298" s="52">
        <v>1</v>
      </c>
      <c r="D298" s="53">
        <v>16</v>
      </c>
      <c r="E298" s="53">
        <v>114</v>
      </c>
      <c r="F298" s="53">
        <v>1</v>
      </c>
      <c r="G298" s="53">
        <v>7</v>
      </c>
      <c r="H298" s="53">
        <v>0</v>
      </c>
      <c r="I298" s="53">
        <v>2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130</v>
      </c>
      <c r="R298" s="118">
        <v>92.198581560283685</v>
      </c>
      <c r="S298" s="53">
        <v>86</v>
      </c>
      <c r="T298" s="118">
        <v>60.99290780141844</v>
      </c>
      <c r="U298" s="53">
        <v>6</v>
      </c>
      <c r="V298" s="118">
        <v>4.2553191489361701</v>
      </c>
      <c r="W298" s="118">
        <v>25.202127659574469</v>
      </c>
      <c r="X298" s="124">
        <v>29.340330188679243</v>
      </c>
      <c r="Y298" s="52">
        <v>0</v>
      </c>
      <c r="Z298" s="53">
        <v>0</v>
      </c>
      <c r="AA298" s="53">
        <v>2</v>
      </c>
      <c r="AB298" s="53">
        <v>9</v>
      </c>
      <c r="AC298" s="53">
        <v>59</v>
      </c>
      <c r="AD298" s="53">
        <v>53</v>
      </c>
      <c r="AE298" s="53">
        <v>12</v>
      </c>
      <c r="AF298" s="53">
        <v>6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">
      <c r="A299" s="131">
        <v>0.86458333333333337</v>
      </c>
      <c r="B299" s="51">
        <v>130</v>
      </c>
      <c r="C299" s="52">
        <v>3</v>
      </c>
      <c r="D299" s="53">
        <v>6</v>
      </c>
      <c r="E299" s="53">
        <v>112</v>
      </c>
      <c r="F299" s="53">
        <v>1</v>
      </c>
      <c r="G299" s="53">
        <v>7</v>
      </c>
      <c r="H299" s="53">
        <v>1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110</v>
      </c>
      <c r="R299" s="118">
        <v>84.615384615384613</v>
      </c>
      <c r="S299" s="53">
        <v>77</v>
      </c>
      <c r="T299" s="118">
        <v>59.230769230769234</v>
      </c>
      <c r="U299" s="53">
        <v>1</v>
      </c>
      <c r="V299" s="118">
        <v>0.76923076923076927</v>
      </c>
      <c r="W299" s="118">
        <v>24.889230769230771</v>
      </c>
      <c r="X299" s="124">
        <v>29.228409090909089</v>
      </c>
      <c r="Y299" s="52">
        <v>0</v>
      </c>
      <c r="Z299" s="53">
        <v>1</v>
      </c>
      <c r="AA299" s="53">
        <v>5</v>
      </c>
      <c r="AB299" s="53">
        <v>14</v>
      </c>
      <c r="AC299" s="53">
        <v>40</v>
      </c>
      <c r="AD299" s="53">
        <v>55</v>
      </c>
      <c r="AE299" s="53">
        <v>14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">
      <c r="A300" s="131">
        <v>0.875</v>
      </c>
      <c r="B300" s="51">
        <v>112</v>
      </c>
      <c r="C300" s="52">
        <v>1</v>
      </c>
      <c r="D300" s="53">
        <v>7</v>
      </c>
      <c r="E300" s="53">
        <v>97</v>
      </c>
      <c r="F300" s="53">
        <v>1</v>
      </c>
      <c r="G300" s="53">
        <v>6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103</v>
      </c>
      <c r="R300" s="118">
        <v>91.964285714285708</v>
      </c>
      <c r="S300" s="53">
        <v>74</v>
      </c>
      <c r="T300" s="118">
        <v>66.071428571428569</v>
      </c>
      <c r="U300" s="53">
        <v>10</v>
      </c>
      <c r="V300" s="118">
        <v>8.9285714285714288</v>
      </c>
      <c r="W300" s="118">
        <v>26.224999999999998</v>
      </c>
      <c r="X300" s="124">
        <v>32.02211538461539</v>
      </c>
      <c r="Y300" s="52">
        <v>0</v>
      </c>
      <c r="Z300" s="53">
        <v>1</v>
      </c>
      <c r="AA300" s="53">
        <v>0</v>
      </c>
      <c r="AB300" s="53">
        <v>8</v>
      </c>
      <c r="AC300" s="53">
        <v>49</v>
      </c>
      <c r="AD300" s="53">
        <v>31</v>
      </c>
      <c r="AE300" s="53">
        <v>13</v>
      </c>
      <c r="AF300" s="53">
        <v>7</v>
      </c>
      <c r="AG300" s="53">
        <v>3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">
      <c r="A301" s="131">
        <v>0.88541666666666663</v>
      </c>
      <c r="B301" s="51">
        <v>88</v>
      </c>
      <c r="C301" s="52">
        <v>4</v>
      </c>
      <c r="D301" s="53">
        <v>11</v>
      </c>
      <c r="E301" s="53">
        <v>65</v>
      </c>
      <c r="F301" s="53">
        <v>0</v>
      </c>
      <c r="G301" s="53">
        <v>8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82</v>
      </c>
      <c r="R301" s="118">
        <v>93.181818181818173</v>
      </c>
      <c r="S301" s="53">
        <v>61</v>
      </c>
      <c r="T301" s="118">
        <v>69.318181818181827</v>
      </c>
      <c r="U301" s="53">
        <v>3</v>
      </c>
      <c r="V301" s="118">
        <v>3.4090909090909087</v>
      </c>
      <c r="W301" s="118">
        <v>26.436363636363634</v>
      </c>
      <c r="X301" s="124">
        <v>30.994642857142857</v>
      </c>
      <c r="Y301" s="52">
        <v>0</v>
      </c>
      <c r="Z301" s="53">
        <v>0</v>
      </c>
      <c r="AA301" s="53">
        <v>1</v>
      </c>
      <c r="AB301" s="53">
        <v>5</v>
      </c>
      <c r="AC301" s="53">
        <v>34</v>
      </c>
      <c r="AD301" s="53">
        <v>31</v>
      </c>
      <c r="AE301" s="53">
        <v>14</v>
      </c>
      <c r="AF301" s="53">
        <v>1</v>
      </c>
      <c r="AG301" s="53">
        <v>0</v>
      </c>
      <c r="AH301" s="53">
        <v>0</v>
      </c>
      <c r="AI301" s="53">
        <v>1</v>
      </c>
      <c r="AJ301" s="53">
        <v>1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">
      <c r="A302" s="131">
        <v>0.89583333333333337</v>
      </c>
      <c r="B302" s="51">
        <v>100</v>
      </c>
      <c r="C302" s="52">
        <v>2</v>
      </c>
      <c r="D302" s="53">
        <v>7</v>
      </c>
      <c r="E302" s="53">
        <v>86</v>
      </c>
      <c r="F302" s="53">
        <v>2</v>
      </c>
      <c r="G302" s="53">
        <v>3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91</v>
      </c>
      <c r="R302" s="118">
        <v>91</v>
      </c>
      <c r="S302" s="53">
        <v>64</v>
      </c>
      <c r="T302" s="118">
        <v>64</v>
      </c>
      <c r="U302" s="53">
        <v>4</v>
      </c>
      <c r="V302" s="118">
        <v>4</v>
      </c>
      <c r="W302" s="118">
        <v>25.691999999999997</v>
      </c>
      <c r="X302" s="124">
        <v>29.637499999999999</v>
      </c>
      <c r="Y302" s="52">
        <v>0</v>
      </c>
      <c r="Z302" s="53">
        <v>1</v>
      </c>
      <c r="AA302" s="53">
        <v>1</v>
      </c>
      <c r="AB302" s="53">
        <v>7</v>
      </c>
      <c r="AC302" s="53">
        <v>38</v>
      </c>
      <c r="AD302" s="53">
        <v>38</v>
      </c>
      <c r="AE302" s="53">
        <v>11</v>
      </c>
      <c r="AF302" s="53">
        <v>2</v>
      </c>
      <c r="AG302" s="53">
        <v>2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">
      <c r="A303" s="131">
        <v>0.90625</v>
      </c>
      <c r="B303" s="51">
        <v>91</v>
      </c>
      <c r="C303" s="52">
        <v>0</v>
      </c>
      <c r="D303" s="53">
        <v>2</v>
      </c>
      <c r="E303" s="53">
        <v>84</v>
      </c>
      <c r="F303" s="53">
        <v>0</v>
      </c>
      <c r="G303" s="53">
        <v>4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88</v>
      </c>
      <c r="R303" s="118">
        <v>96.703296703296701</v>
      </c>
      <c r="S303" s="53">
        <v>58</v>
      </c>
      <c r="T303" s="118">
        <v>63.73626373626373</v>
      </c>
      <c r="U303" s="53">
        <v>3</v>
      </c>
      <c r="V303" s="118">
        <v>3.296703296703297</v>
      </c>
      <c r="W303" s="118">
        <v>25.635164835164836</v>
      </c>
      <c r="X303" s="124">
        <v>29.041346153846153</v>
      </c>
      <c r="Y303" s="52">
        <v>0</v>
      </c>
      <c r="Z303" s="53">
        <v>0</v>
      </c>
      <c r="AA303" s="53">
        <v>0</v>
      </c>
      <c r="AB303" s="53">
        <v>3</v>
      </c>
      <c r="AC303" s="53">
        <v>40</v>
      </c>
      <c r="AD303" s="53">
        <v>39</v>
      </c>
      <c r="AE303" s="53">
        <v>6</v>
      </c>
      <c r="AF303" s="53">
        <v>2</v>
      </c>
      <c r="AG303" s="53">
        <v>1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">
      <c r="A304" s="131">
        <v>0.91666666666666663</v>
      </c>
      <c r="B304" s="51">
        <v>94</v>
      </c>
      <c r="C304" s="52">
        <v>4</v>
      </c>
      <c r="D304" s="53">
        <v>6</v>
      </c>
      <c r="E304" s="53">
        <v>78</v>
      </c>
      <c r="F304" s="53">
        <v>1</v>
      </c>
      <c r="G304" s="53">
        <v>5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84</v>
      </c>
      <c r="R304" s="118">
        <v>89.361702127659569</v>
      </c>
      <c r="S304" s="53">
        <v>58</v>
      </c>
      <c r="T304" s="118">
        <v>61.702127659574465</v>
      </c>
      <c r="U304" s="53">
        <v>4</v>
      </c>
      <c r="V304" s="118">
        <v>4.2553191489361701</v>
      </c>
      <c r="W304" s="118">
        <v>25.405319148936176</v>
      </c>
      <c r="X304" s="124">
        <v>29.622794117647057</v>
      </c>
      <c r="Y304" s="52">
        <v>0</v>
      </c>
      <c r="Z304" s="53">
        <v>0</v>
      </c>
      <c r="AA304" s="53">
        <v>3</v>
      </c>
      <c r="AB304" s="53">
        <v>7</v>
      </c>
      <c r="AC304" s="53">
        <v>36</v>
      </c>
      <c r="AD304" s="53">
        <v>34</v>
      </c>
      <c r="AE304" s="53">
        <v>10</v>
      </c>
      <c r="AF304" s="53">
        <v>3</v>
      </c>
      <c r="AG304" s="53">
        <v>1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">
      <c r="A305" s="131">
        <v>0.92708333333333337</v>
      </c>
      <c r="B305" s="51">
        <v>80</v>
      </c>
      <c r="C305" s="52">
        <v>3</v>
      </c>
      <c r="D305" s="53">
        <v>6</v>
      </c>
      <c r="E305" s="53">
        <v>66</v>
      </c>
      <c r="F305" s="53">
        <v>0</v>
      </c>
      <c r="G305" s="53">
        <v>4</v>
      </c>
      <c r="H305" s="53">
        <v>0</v>
      </c>
      <c r="I305" s="53">
        <v>0</v>
      </c>
      <c r="J305" s="53">
        <v>0</v>
      </c>
      <c r="K305" s="53">
        <v>0</v>
      </c>
      <c r="L305" s="53">
        <v>1</v>
      </c>
      <c r="M305" s="53">
        <v>0</v>
      </c>
      <c r="N305" s="54">
        <v>0</v>
      </c>
      <c r="O305" s="54">
        <v>0</v>
      </c>
      <c r="P305" s="54">
        <v>0</v>
      </c>
      <c r="Q305" s="52">
        <v>70</v>
      </c>
      <c r="R305" s="118">
        <v>87.5</v>
      </c>
      <c r="S305" s="53">
        <v>57</v>
      </c>
      <c r="T305" s="118">
        <v>71.25</v>
      </c>
      <c r="U305" s="53">
        <v>3</v>
      </c>
      <c r="V305" s="118">
        <v>3.75</v>
      </c>
      <c r="W305" s="118">
        <v>25.662500000000001</v>
      </c>
      <c r="X305" s="124">
        <v>29.509294871794872</v>
      </c>
      <c r="Y305" s="52">
        <v>0</v>
      </c>
      <c r="Z305" s="53">
        <v>1</v>
      </c>
      <c r="AA305" s="53">
        <v>1</v>
      </c>
      <c r="AB305" s="53">
        <v>8</v>
      </c>
      <c r="AC305" s="53">
        <v>20</v>
      </c>
      <c r="AD305" s="53">
        <v>39</v>
      </c>
      <c r="AE305" s="53">
        <v>8</v>
      </c>
      <c r="AF305" s="53">
        <v>3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">
      <c r="A306" s="131">
        <v>0.9375</v>
      </c>
      <c r="B306" s="51">
        <v>75</v>
      </c>
      <c r="C306" s="52">
        <v>4</v>
      </c>
      <c r="D306" s="53">
        <v>5</v>
      </c>
      <c r="E306" s="53">
        <v>62</v>
      </c>
      <c r="F306" s="53">
        <v>0</v>
      </c>
      <c r="G306" s="53">
        <v>4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64</v>
      </c>
      <c r="R306" s="118">
        <v>85.333333333333343</v>
      </c>
      <c r="S306" s="53">
        <v>41</v>
      </c>
      <c r="T306" s="118">
        <v>54.666666666666664</v>
      </c>
      <c r="U306" s="53">
        <v>3</v>
      </c>
      <c r="V306" s="118">
        <v>4</v>
      </c>
      <c r="W306" s="118">
        <v>25.263999999999996</v>
      </c>
      <c r="X306" s="124">
        <v>30.054166666666667</v>
      </c>
      <c r="Y306" s="52">
        <v>0</v>
      </c>
      <c r="Z306" s="53">
        <v>0</v>
      </c>
      <c r="AA306" s="53">
        <v>2</v>
      </c>
      <c r="AB306" s="53">
        <v>9</v>
      </c>
      <c r="AC306" s="53">
        <v>24</v>
      </c>
      <c r="AD306" s="53">
        <v>28</v>
      </c>
      <c r="AE306" s="53">
        <v>9</v>
      </c>
      <c r="AF306" s="53">
        <v>3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">
      <c r="A307" s="131">
        <v>0.94791666666666663</v>
      </c>
      <c r="B307" s="51">
        <v>96</v>
      </c>
      <c r="C307" s="52">
        <v>5</v>
      </c>
      <c r="D307" s="53">
        <v>4</v>
      </c>
      <c r="E307" s="53">
        <v>81</v>
      </c>
      <c r="F307" s="53">
        <v>0</v>
      </c>
      <c r="G307" s="53">
        <v>4</v>
      </c>
      <c r="H307" s="53">
        <v>1</v>
      </c>
      <c r="I307" s="53">
        <v>0</v>
      </c>
      <c r="J307" s="53">
        <v>1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86</v>
      </c>
      <c r="R307" s="118">
        <v>89.583333333333343</v>
      </c>
      <c r="S307" s="53">
        <v>53</v>
      </c>
      <c r="T307" s="118">
        <v>55.208333333333336</v>
      </c>
      <c r="U307" s="53">
        <v>6</v>
      </c>
      <c r="V307" s="118">
        <v>6.25</v>
      </c>
      <c r="W307" s="118">
        <v>24.929166666666664</v>
      </c>
      <c r="X307" s="124">
        <v>29.44831081081081</v>
      </c>
      <c r="Y307" s="52">
        <v>0</v>
      </c>
      <c r="Z307" s="53">
        <v>2</v>
      </c>
      <c r="AA307" s="53">
        <v>4</v>
      </c>
      <c r="AB307" s="53">
        <v>4</v>
      </c>
      <c r="AC307" s="53">
        <v>36</v>
      </c>
      <c r="AD307" s="53">
        <v>37</v>
      </c>
      <c r="AE307" s="53">
        <v>7</v>
      </c>
      <c r="AF307" s="53">
        <v>5</v>
      </c>
      <c r="AG307" s="53">
        <v>0</v>
      </c>
      <c r="AH307" s="53">
        <v>0</v>
      </c>
      <c r="AI307" s="53">
        <v>1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">
      <c r="A308" s="131">
        <v>0.95833333333333337</v>
      </c>
      <c r="B308" s="51">
        <v>73</v>
      </c>
      <c r="C308" s="52">
        <v>0</v>
      </c>
      <c r="D308" s="53">
        <v>5</v>
      </c>
      <c r="E308" s="53">
        <v>66</v>
      </c>
      <c r="F308" s="53">
        <v>0</v>
      </c>
      <c r="G308" s="53">
        <v>2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62</v>
      </c>
      <c r="R308" s="118">
        <v>84.93150684931507</v>
      </c>
      <c r="S308" s="53">
        <v>48</v>
      </c>
      <c r="T308" s="118">
        <v>65.753424657534239</v>
      </c>
      <c r="U308" s="53">
        <v>2</v>
      </c>
      <c r="V308" s="118">
        <v>2.7397260273972601</v>
      </c>
      <c r="W308" s="118">
        <v>25.447945205479453</v>
      </c>
      <c r="X308" s="124">
        <v>30.908333333333331</v>
      </c>
      <c r="Y308" s="52">
        <v>0</v>
      </c>
      <c r="Z308" s="53">
        <v>0</v>
      </c>
      <c r="AA308" s="53">
        <v>5</v>
      </c>
      <c r="AB308" s="53">
        <v>6</v>
      </c>
      <c r="AC308" s="53">
        <v>17</v>
      </c>
      <c r="AD308" s="53">
        <v>31</v>
      </c>
      <c r="AE308" s="53">
        <v>12</v>
      </c>
      <c r="AF308" s="53">
        <v>1</v>
      </c>
      <c r="AG308" s="53">
        <v>0</v>
      </c>
      <c r="AH308" s="53">
        <v>0</v>
      </c>
      <c r="AI308" s="53">
        <v>0</v>
      </c>
      <c r="AJ308" s="53">
        <v>1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">
      <c r="A309" s="131">
        <v>0.96875</v>
      </c>
      <c r="B309" s="51">
        <v>53</v>
      </c>
      <c r="C309" s="52">
        <v>2</v>
      </c>
      <c r="D309" s="53">
        <v>1</v>
      </c>
      <c r="E309" s="53">
        <v>47</v>
      </c>
      <c r="F309" s="53">
        <v>0</v>
      </c>
      <c r="G309" s="53">
        <v>3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45</v>
      </c>
      <c r="R309" s="118">
        <v>84.905660377358487</v>
      </c>
      <c r="S309" s="53">
        <v>31</v>
      </c>
      <c r="T309" s="118">
        <v>58.490566037735846</v>
      </c>
      <c r="U309" s="53">
        <v>5</v>
      </c>
      <c r="V309" s="118">
        <v>9.433962264150944</v>
      </c>
      <c r="W309" s="118">
        <v>25.88490566037736</v>
      </c>
      <c r="X309" s="124">
        <v>31.687499999999996</v>
      </c>
      <c r="Y309" s="52">
        <v>0</v>
      </c>
      <c r="Z309" s="53">
        <v>0</v>
      </c>
      <c r="AA309" s="53">
        <v>1</v>
      </c>
      <c r="AB309" s="53">
        <v>7</v>
      </c>
      <c r="AC309" s="53">
        <v>19</v>
      </c>
      <c r="AD309" s="53">
        <v>16</v>
      </c>
      <c r="AE309" s="53">
        <v>5</v>
      </c>
      <c r="AF309" s="53">
        <v>1</v>
      </c>
      <c r="AG309" s="53">
        <v>3</v>
      </c>
      <c r="AH309" s="53">
        <v>0</v>
      </c>
      <c r="AI309" s="53">
        <v>1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">
      <c r="A310" s="131">
        <v>0.97916666666666663</v>
      </c>
      <c r="B310" s="51">
        <v>63</v>
      </c>
      <c r="C310" s="52">
        <v>0</v>
      </c>
      <c r="D310" s="53">
        <v>7</v>
      </c>
      <c r="E310" s="53">
        <v>49</v>
      </c>
      <c r="F310" s="53">
        <v>0</v>
      </c>
      <c r="G310" s="53">
        <v>6</v>
      </c>
      <c r="H310" s="53">
        <v>1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58</v>
      </c>
      <c r="R310" s="118">
        <v>92.063492063492063</v>
      </c>
      <c r="S310" s="53">
        <v>37</v>
      </c>
      <c r="T310" s="118">
        <v>58.730158730158735</v>
      </c>
      <c r="U310" s="53">
        <v>6</v>
      </c>
      <c r="V310" s="118">
        <v>9.5238095238095237</v>
      </c>
      <c r="W310" s="118">
        <v>26.985714285714284</v>
      </c>
      <c r="X310" s="124">
        <v>32.173214285714288</v>
      </c>
      <c r="Y310" s="52">
        <v>0</v>
      </c>
      <c r="Z310" s="53">
        <v>1</v>
      </c>
      <c r="AA310" s="53">
        <v>0</v>
      </c>
      <c r="AB310" s="53">
        <v>4</v>
      </c>
      <c r="AC310" s="53">
        <v>22</v>
      </c>
      <c r="AD310" s="53">
        <v>23</v>
      </c>
      <c r="AE310" s="53">
        <v>7</v>
      </c>
      <c r="AF310" s="53">
        <v>2</v>
      </c>
      <c r="AG310" s="53">
        <v>3</v>
      </c>
      <c r="AH310" s="53">
        <v>0</v>
      </c>
      <c r="AI310" s="53">
        <v>1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">
      <c r="A311" s="132">
        <v>0.98958333333333337</v>
      </c>
      <c r="B311" s="81">
        <v>41</v>
      </c>
      <c r="C311" s="82">
        <v>1</v>
      </c>
      <c r="D311" s="83">
        <v>2</v>
      </c>
      <c r="E311" s="83">
        <v>32</v>
      </c>
      <c r="F311" s="83">
        <v>0</v>
      </c>
      <c r="G311" s="83">
        <v>4</v>
      </c>
      <c r="H311" s="83">
        <v>2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37</v>
      </c>
      <c r="R311" s="119">
        <v>90.243902439024396</v>
      </c>
      <c r="S311" s="83">
        <v>32</v>
      </c>
      <c r="T311" s="119">
        <v>78.048780487804876</v>
      </c>
      <c r="U311" s="83">
        <v>5</v>
      </c>
      <c r="V311" s="119">
        <v>12.195121951219512</v>
      </c>
      <c r="W311" s="119">
        <v>27.353658536585368</v>
      </c>
      <c r="X311" s="125">
        <v>33.679166666666667</v>
      </c>
      <c r="Y311" s="82">
        <v>0</v>
      </c>
      <c r="Z311" s="83">
        <v>0</v>
      </c>
      <c r="AA311" s="83">
        <v>2</v>
      </c>
      <c r="AB311" s="83">
        <v>2</v>
      </c>
      <c r="AC311" s="83">
        <v>10</v>
      </c>
      <c r="AD311" s="83">
        <v>16</v>
      </c>
      <c r="AE311" s="83">
        <v>6</v>
      </c>
      <c r="AF311" s="83">
        <v>4</v>
      </c>
      <c r="AG311" s="83">
        <v>1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">
      <c r="A312" s="56" t="s">
        <v>64</v>
      </c>
      <c r="B312" s="57">
        <v>10496</v>
      </c>
      <c r="C312" s="58">
        <v>185</v>
      </c>
      <c r="D312" s="59">
        <v>578</v>
      </c>
      <c r="E312" s="59">
        <v>9236</v>
      </c>
      <c r="F312" s="59">
        <v>30</v>
      </c>
      <c r="G312" s="59">
        <v>210</v>
      </c>
      <c r="H312" s="59">
        <v>27</v>
      </c>
      <c r="I312" s="59">
        <v>141</v>
      </c>
      <c r="J312" s="59">
        <v>18</v>
      </c>
      <c r="K312" s="59">
        <v>5</v>
      </c>
      <c r="L312" s="59">
        <v>1</v>
      </c>
      <c r="M312" s="59">
        <v>44</v>
      </c>
      <c r="N312" s="60">
        <v>12</v>
      </c>
      <c r="O312" s="60">
        <v>9</v>
      </c>
      <c r="P312" s="60">
        <v>0</v>
      </c>
      <c r="Q312" s="58">
        <v>7378</v>
      </c>
      <c r="R312" s="120">
        <v>70.293445121951208</v>
      </c>
      <c r="S312" s="59">
        <v>6442</v>
      </c>
      <c r="T312" s="120">
        <v>61.375762195121951</v>
      </c>
      <c r="U312" s="59">
        <v>5249</v>
      </c>
      <c r="V312" s="120">
        <v>50.009527439024396</v>
      </c>
      <c r="W312" s="120">
        <v>36.506745426829269</v>
      </c>
      <c r="X312" s="126">
        <v>58.77910263446762</v>
      </c>
      <c r="Y312" s="61">
        <v>100</v>
      </c>
      <c r="Z312" s="62">
        <v>1309</v>
      </c>
      <c r="AA312" s="62">
        <v>1143</v>
      </c>
      <c r="AB312" s="62">
        <v>566</v>
      </c>
      <c r="AC312" s="62">
        <v>1182</v>
      </c>
      <c r="AD312" s="62">
        <v>566</v>
      </c>
      <c r="AE312" s="62">
        <v>381</v>
      </c>
      <c r="AF312" s="62">
        <v>146</v>
      </c>
      <c r="AG312" s="62">
        <v>576</v>
      </c>
      <c r="AH312" s="62">
        <v>1102</v>
      </c>
      <c r="AI312" s="62">
        <v>1096</v>
      </c>
      <c r="AJ312" s="62">
        <v>911</v>
      </c>
      <c r="AK312" s="62">
        <v>512</v>
      </c>
      <c r="AL312" s="62">
        <v>310</v>
      </c>
      <c r="AM312" s="62">
        <v>95</v>
      </c>
      <c r="AN312" s="62">
        <v>258</v>
      </c>
      <c r="AO312" s="62">
        <v>44</v>
      </c>
      <c r="AP312" s="62">
        <v>116</v>
      </c>
      <c r="AQ312" s="62">
        <v>30</v>
      </c>
      <c r="AR312" s="62">
        <v>10</v>
      </c>
      <c r="AS312" s="62">
        <v>10</v>
      </c>
      <c r="AT312" s="62">
        <v>3</v>
      </c>
      <c r="AU312" s="62">
        <v>2</v>
      </c>
      <c r="AV312" s="62">
        <v>3</v>
      </c>
      <c r="AW312" s="62">
        <v>2</v>
      </c>
      <c r="AX312" s="62">
        <v>22</v>
      </c>
      <c r="AY312" s="62">
        <v>0</v>
      </c>
      <c r="AZ312" s="63">
        <v>1</v>
      </c>
    </row>
    <row r="313" spans="1:52" s="64" customFormat="1" ht="11.85" customHeight="1" x14ac:dyDescent="0.2">
      <c r="A313" s="65" t="s">
        <v>65</v>
      </c>
      <c r="B313" s="66">
        <v>12970</v>
      </c>
      <c r="C313" s="67">
        <v>223</v>
      </c>
      <c r="D313" s="68">
        <v>682</v>
      </c>
      <c r="E313" s="68">
        <v>11435</v>
      </c>
      <c r="F313" s="68">
        <v>44</v>
      </c>
      <c r="G313" s="68">
        <v>315</v>
      </c>
      <c r="H313" s="68">
        <v>31</v>
      </c>
      <c r="I313" s="68">
        <v>144</v>
      </c>
      <c r="J313" s="68">
        <v>18</v>
      </c>
      <c r="K313" s="68">
        <v>7</v>
      </c>
      <c r="L313" s="68">
        <v>4</v>
      </c>
      <c r="M313" s="68">
        <v>46</v>
      </c>
      <c r="N313" s="69">
        <v>12</v>
      </c>
      <c r="O313" s="69">
        <v>9</v>
      </c>
      <c r="P313" s="69">
        <v>0</v>
      </c>
      <c r="Q313" s="67">
        <v>9511</v>
      </c>
      <c r="R313" s="121">
        <v>73.330763299922893</v>
      </c>
      <c r="S313" s="68">
        <v>7982</v>
      </c>
      <c r="T313" s="121">
        <v>61.542020046260603</v>
      </c>
      <c r="U313" s="68">
        <v>5953</v>
      </c>
      <c r="V313" s="121">
        <v>45.898226676946798</v>
      </c>
      <c r="W313" s="121">
        <v>35.75535851966076</v>
      </c>
      <c r="X313" s="127">
        <v>58.056751824817518</v>
      </c>
      <c r="Y313" s="70">
        <v>103</v>
      </c>
      <c r="Z313" s="71">
        <v>1344</v>
      </c>
      <c r="AA313" s="71">
        <v>1228</v>
      </c>
      <c r="AB313" s="71">
        <v>784</v>
      </c>
      <c r="AC313" s="71">
        <v>1965</v>
      </c>
      <c r="AD313" s="71">
        <v>1085</v>
      </c>
      <c r="AE313" s="71">
        <v>508</v>
      </c>
      <c r="AF313" s="71">
        <v>173</v>
      </c>
      <c r="AG313" s="71">
        <v>658</v>
      </c>
      <c r="AH313" s="71">
        <v>1246</v>
      </c>
      <c r="AI313" s="71">
        <v>1181</v>
      </c>
      <c r="AJ313" s="71">
        <v>1096</v>
      </c>
      <c r="AK313" s="71">
        <v>566</v>
      </c>
      <c r="AL313" s="71">
        <v>382</v>
      </c>
      <c r="AM313" s="71">
        <v>121</v>
      </c>
      <c r="AN313" s="71">
        <v>263</v>
      </c>
      <c r="AO313" s="71">
        <v>48</v>
      </c>
      <c r="AP313" s="71">
        <v>134</v>
      </c>
      <c r="AQ313" s="71">
        <v>30</v>
      </c>
      <c r="AR313" s="71">
        <v>10</v>
      </c>
      <c r="AS313" s="71">
        <v>10</v>
      </c>
      <c r="AT313" s="71">
        <v>5</v>
      </c>
      <c r="AU313" s="71">
        <v>2</v>
      </c>
      <c r="AV313" s="71">
        <v>3</v>
      </c>
      <c r="AW313" s="71">
        <v>2</v>
      </c>
      <c r="AX313" s="71">
        <v>22</v>
      </c>
      <c r="AY313" s="71">
        <v>0</v>
      </c>
      <c r="AZ313" s="72">
        <v>1</v>
      </c>
    </row>
    <row r="314" spans="1:52" s="64" customFormat="1" ht="11.85" customHeight="1" x14ac:dyDescent="0.2">
      <c r="A314" s="65" t="s">
        <v>66</v>
      </c>
      <c r="B314" s="66">
        <v>13545</v>
      </c>
      <c r="C314" s="67">
        <v>242</v>
      </c>
      <c r="D314" s="68">
        <v>718</v>
      </c>
      <c r="E314" s="68">
        <v>11916</v>
      </c>
      <c r="F314" s="68">
        <v>45</v>
      </c>
      <c r="G314" s="68">
        <v>347</v>
      </c>
      <c r="H314" s="68">
        <v>35</v>
      </c>
      <c r="I314" s="68">
        <v>144</v>
      </c>
      <c r="J314" s="68">
        <v>19</v>
      </c>
      <c r="K314" s="68">
        <v>7</v>
      </c>
      <c r="L314" s="68">
        <v>5</v>
      </c>
      <c r="M314" s="68">
        <v>46</v>
      </c>
      <c r="N314" s="69">
        <v>12</v>
      </c>
      <c r="O314" s="69">
        <v>9</v>
      </c>
      <c r="P314" s="69">
        <v>0</v>
      </c>
      <c r="Q314" s="67">
        <v>10017</v>
      </c>
      <c r="R314" s="121">
        <v>73.95348837209302</v>
      </c>
      <c r="S314" s="68">
        <v>8339</v>
      </c>
      <c r="T314" s="121">
        <v>61.565153193060176</v>
      </c>
      <c r="U314" s="68">
        <v>5987</v>
      </c>
      <c r="V314" s="121">
        <v>44.200812107788849</v>
      </c>
      <c r="W314" s="121">
        <v>35.328704318936879</v>
      </c>
      <c r="X314" s="127">
        <v>57.665075205104834</v>
      </c>
      <c r="Y314" s="70">
        <v>103</v>
      </c>
      <c r="Z314" s="71">
        <v>1348</v>
      </c>
      <c r="AA314" s="71">
        <v>1246</v>
      </c>
      <c r="AB314" s="71">
        <v>831</v>
      </c>
      <c r="AC314" s="71">
        <v>2149</v>
      </c>
      <c r="AD314" s="71">
        <v>1309</v>
      </c>
      <c r="AE314" s="71">
        <v>572</v>
      </c>
      <c r="AF314" s="71">
        <v>195</v>
      </c>
      <c r="AG314" s="71">
        <v>666</v>
      </c>
      <c r="AH314" s="71">
        <v>1246</v>
      </c>
      <c r="AI314" s="71">
        <v>1184</v>
      </c>
      <c r="AJ314" s="71">
        <v>1097</v>
      </c>
      <c r="AK314" s="71">
        <v>566</v>
      </c>
      <c r="AL314" s="71">
        <v>382</v>
      </c>
      <c r="AM314" s="71">
        <v>121</v>
      </c>
      <c r="AN314" s="71">
        <v>263</v>
      </c>
      <c r="AO314" s="71">
        <v>48</v>
      </c>
      <c r="AP314" s="71">
        <v>134</v>
      </c>
      <c r="AQ314" s="71">
        <v>30</v>
      </c>
      <c r="AR314" s="71">
        <v>10</v>
      </c>
      <c r="AS314" s="71">
        <v>10</v>
      </c>
      <c r="AT314" s="71">
        <v>5</v>
      </c>
      <c r="AU314" s="71">
        <v>2</v>
      </c>
      <c r="AV314" s="71">
        <v>3</v>
      </c>
      <c r="AW314" s="71">
        <v>2</v>
      </c>
      <c r="AX314" s="71">
        <v>22</v>
      </c>
      <c r="AY314" s="71">
        <v>0</v>
      </c>
      <c r="AZ314" s="72">
        <v>1</v>
      </c>
    </row>
    <row r="315" spans="1:52" s="64" customFormat="1" ht="11.85" customHeight="1" x14ac:dyDescent="0.2">
      <c r="A315" s="73" t="s">
        <v>67</v>
      </c>
      <c r="B315" s="74">
        <v>14002</v>
      </c>
      <c r="C315" s="75">
        <v>281</v>
      </c>
      <c r="D315" s="76">
        <v>757</v>
      </c>
      <c r="E315" s="76">
        <v>12284</v>
      </c>
      <c r="F315" s="76">
        <v>46</v>
      </c>
      <c r="G315" s="76">
        <v>348</v>
      </c>
      <c r="H315" s="76">
        <v>36</v>
      </c>
      <c r="I315" s="76">
        <v>151</v>
      </c>
      <c r="J315" s="76">
        <v>20</v>
      </c>
      <c r="K315" s="76">
        <v>7</v>
      </c>
      <c r="L315" s="76">
        <v>5</v>
      </c>
      <c r="M315" s="76">
        <v>46</v>
      </c>
      <c r="N315" s="77">
        <v>12</v>
      </c>
      <c r="O315" s="77">
        <v>9</v>
      </c>
      <c r="P315" s="77">
        <v>0</v>
      </c>
      <c r="Q315" s="75">
        <v>10353</v>
      </c>
      <c r="R315" s="122">
        <v>73.939437223253819</v>
      </c>
      <c r="S315" s="76">
        <v>8674</v>
      </c>
      <c r="T315" s="122">
        <v>61.948293100985573</v>
      </c>
      <c r="U315" s="76">
        <v>6318</v>
      </c>
      <c r="V315" s="122">
        <v>45.12212541065562</v>
      </c>
      <c r="W315" s="122">
        <v>35.660755606341951</v>
      </c>
      <c r="X315" s="128">
        <v>58.021668157423974</v>
      </c>
      <c r="Y315" s="78">
        <v>104</v>
      </c>
      <c r="Z315" s="79">
        <v>1361</v>
      </c>
      <c r="AA315" s="79">
        <v>1353</v>
      </c>
      <c r="AB315" s="79">
        <v>831</v>
      </c>
      <c r="AC315" s="79">
        <v>2150</v>
      </c>
      <c r="AD315" s="79">
        <v>1313</v>
      </c>
      <c r="AE315" s="79">
        <v>572</v>
      </c>
      <c r="AF315" s="79">
        <v>195</v>
      </c>
      <c r="AG315" s="79">
        <v>696</v>
      </c>
      <c r="AH315" s="79">
        <v>1288</v>
      </c>
      <c r="AI315" s="79">
        <v>1282</v>
      </c>
      <c r="AJ315" s="79">
        <v>1118</v>
      </c>
      <c r="AK315" s="79">
        <v>632</v>
      </c>
      <c r="AL315" s="79">
        <v>394</v>
      </c>
      <c r="AM315" s="79">
        <v>155</v>
      </c>
      <c r="AN315" s="79">
        <v>271</v>
      </c>
      <c r="AO315" s="79">
        <v>50</v>
      </c>
      <c r="AP315" s="79">
        <v>150</v>
      </c>
      <c r="AQ315" s="79">
        <v>30</v>
      </c>
      <c r="AR315" s="79">
        <v>10</v>
      </c>
      <c r="AS315" s="79">
        <v>10</v>
      </c>
      <c r="AT315" s="79">
        <v>6</v>
      </c>
      <c r="AU315" s="79">
        <v>3</v>
      </c>
      <c r="AV315" s="79">
        <v>3</v>
      </c>
      <c r="AW315" s="79">
        <v>2</v>
      </c>
      <c r="AX315" s="79">
        <v>22</v>
      </c>
      <c r="AY315" s="79">
        <v>0</v>
      </c>
      <c r="AZ315" s="80">
        <v>1</v>
      </c>
    </row>
    <row r="316" spans="1:52" s="35" customFormat="1" ht="13.5" customHeight="1" x14ac:dyDescent="0.2">
      <c r="B316" s="116" t="s">
        <v>72</v>
      </c>
      <c r="C316" s="35" t="s">
        <v>73</v>
      </c>
      <c r="Y316" s="35" t="s">
        <v>73</v>
      </c>
    </row>
    <row r="317" spans="1:52" s="2" customFormat="1" ht="12.6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">
      <c r="A320" s="130">
        <v>0</v>
      </c>
      <c r="B320" s="45">
        <v>39</v>
      </c>
      <c r="C320" s="46">
        <v>1</v>
      </c>
      <c r="D320" s="47">
        <v>5</v>
      </c>
      <c r="E320" s="47">
        <v>28</v>
      </c>
      <c r="F320" s="47">
        <v>0</v>
      </c>
      <c r="G320" s="47">
        <v>5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37</v>
      </c>
      <c r="R320" s="117">
        <v>94.871794871794862</v>
      </c>
      <c r="S320" s="47">
        <v>26</v>
      </c>
      <c r="T320" s="117">
        <v>66.666666666666657</v>
      </c>
      <c r="U320" s="47">
        <v>3</v>
      </c>
      <c r="V320" s="117">
        <v>7.6923076923076925</v>
      </c>
      <c r="W320" s="117">
        <v>26.217948717948719</v>
      </c>
      <c r="X320" s="123">
        <v>31.074999999999999</v>
      </c>
      <c r="Y320" s="46">
        <v>0</v>
      </c>
      <c r="Z320" s="47">
        <v>0</v>
      </c>
      <c r="AA320" s="47">
        <v>1</v>
      </c>
      <c r="AB320" s="47">
        <v>1</v>
      </c>
      <c r="AC320" s="47">
        <v>16</v>
      </c>
      <c r="AD320" s="47">
        <v>14</v>
      </c>
      <c r="AE320" s="47">
        <v>4</v>
      </c>
      <c r="AF320" s="47">
        <v>3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">
      <c r="A321" s="131">
        <v>1.0416666666666666E-2</v>
      </c>
      <c r="B321" s="51">
        <v>42</v>
      </c>
      <c r="C321" s="52">
        <v>1</v>
      </c>
      <c r="D321" s="53">
        <v>4</v>
      </c>
      <c r="E321" s="53">
        <v>33</v>
      </c>
      <c r="F321" s="53">
        <v>1</v>
      </c>
      <c r="G321" s="53">
        <v>2</v>
      </c>
      <c r="H321" s="53">
        <v>1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39</v>
      </c>
      <c r="R321" s="118">
        <v>92.857142857142861</v>
      </c>
      <c r="S321" s="53">
        <v>34</v>
      </c>
      <c r="T321" s="118">
        <v>80.952380952380949</v>
      </c>
      <c r="U321" s="53">
        <v>6</v>
      </c>
      <c r="V321" s="118">
        <v>14.285714285714285</v>
      </c>
      <c r="W321" s="118">
        <v>28.283333333333331</v>
      </c>
      <c r="X321" s="124">
        <v>34.262500000000003</v>
      </c>
      <c r="Y321" s="52">
        <v>0</v>
      </c>
      <c r="Z321" s="53">
        <v>0</v>
      </c>
      <c r="AA321" s="53">
        <v>2</v>
      </c>
      <c r="AB321" s="53">
        <v>1</v>
      </c>
      <c r="AC321" s="53">
        <v>6</v>
      </c>
      <c r="AD321" s="53">
        <v>23</v>
      </c>
      <c r="AE321" s="53">
        <v>4</v>
      </c>
      <c r="AF321" s="53">
        <v>5</v>
      </c>
      <c r="AG321" s="53">
        <v>1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">
      <c r="A322" s="131">
        <v>2.0833333333333332E-2</v>
      </c>
      <c r="B322" s="51">
        <v>21</v>
      </c>
      <c r="C322" s="52">
        <v>0</v>
      </c>
      <c r="D322" s="53">
        <v>0</v>
      </c>
      <c r="E322" s="53">
        <v>19</v>
      </c>
      <c r="F322" s="53">
        <v>0</v>
      </c>
      <c r="G322" s="53">
        <v>2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17</v>
      </c>
      <c r="R322" s="118">
        <v>80.952380952380949</v>
      </c>
      <c r="S322" s="53">
        <v>10</v>
      </c>
      <c r="T322" s="118">
        <v>47.619047619047613</v>
      </c>
      <c r="U322" s="53">
        <v>1</v>
      </c>
      <c r="V322" s="118">
        <v>4.7619047619047619</v>
      </c>
      <c r="W322" s="118">
        <v>25.290476190476191</v>
      </c>
      <c r="X322" s="124">
        <v>29.512499999999999</v>
      </c>
      <c r="Y322" s="52">
        <v>0</v>
      </c>
      <c r="Z322" s="53">
        <v>0</v>
      </c>
      <c r="AA322" s="53">
        <v>0</v>
      </c>
      <c r="AB322" s="53">
        <v>4</v>
      </c>
      <c r="AC322" s="53">
        <v>8</v>
      </c>
      <c r="AD322" s="53">
        <v>6</v>
      </c>
      <c r="AE322" s="53">
        <v>2</v>
      </c>
      <c r="AF322" s="53">
        <v>0</v>
      </c>
      <c r="AG322" s="53">
        <v>0</v>
      </c>
      <c r="AH322" s="53">
        <v>1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">
      <c r="A323" s="131">
        <v>3.125E-2</v>
      </c>
      <c r="B323" s="51">
        <v>28</v>
      </c>
      <c r="C323" s="52">
        <v>0</v>
      </c>
      <c r="D323" s="53">
        <v>1</v>
      </c>
      <c r="E323" s="53">
        <v>22</v>
      </c>
      <c r="F323" s="53">
        <v>0</v>
      </c>
      <c r="G323" s="53">
        <v>5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25</v>
      </c>
      <c r="R323" s="118">
        <v>89.285714285714292</v>
      </c>
      <c r="S323" s="53">
        <v>20</v>
      </c>
      <c r="T323" s="118">
        <v>71.428571428571431</v>
      </c>
      <c r="U323" s="53">
        <v>4</v>
      </c>
      <c r="V323" s="118">
        <v>14.285714285714285</v>
      </c>
      <c r="W323" s="118">
        <v>27.574999999999996</v>
      </c>
      <c r="X323" s="124">
        <v>34.494642857142864</v>
      </c>
      <c r="Y323" s="52">
        <v>0</v>
      </c>
      <c r="Z323" s="53">
        <v>0</v>
      </c>
      <c r="AA323" s="53">
        <v>0</v>
      </c>
      <c r="AB323" s="53">
        <v>3</v>
      </c>
      <c r="AC323" s="53">
        <v>8</v>
      </c>
      <c r="AD323" s="53">
        <v>6</v>
      </c>
      <c r="AE323" s="53">
        <v>7</v>
      </c>
      <c r="AF323" s="53">
        <v>4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">
      <c r="A324" s="131">
        <v>4.1666666666666664E-2</v>
      </c>
      <c r="B324" s="51">
        <v>31</v>
      </c>
      <c r="C324" s="52">
        <v>0</v>
      </c>
      <c r="D324" s="53">
        <v>1</v>
      </c>
      <c r="E324" s="53">
        <v>26</v>
      </c>
      <c r="F324" s="53">
        <v>0</v>
      </c>
      <c r="G324" s="53">
        <v>3</v>
      </c>
      <c r="H324" s="53">
        <v>1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28</v>
      </c>
      <c r="R324" s="118">
        <v>90.322580645161281</v>
      </c>
      <c r="S324" s="53">
        <v>21</v>
      </c>
      <c r="T324" s="118">
        <v>67.741935483870961</v>
      </c>
      <c r="U324" s="53">
        <v>3</v>
      </c>
      <c r="V324" s="118">
        <v>9.67741935483871</v>
      </c>
      <c r="W324" s="118">
        <v>26.754838709677422</v>
      </c>
      <c r="X324" s="124">
        <v>32.987500000000004</v>
      </c>
      <c r="Y324" s="52">
        <v>0</v>
      </c>
      <c r="Z324" s="53">
        <v>1</v>
      </c>
      <c r="AA324" s="53">
        <v>0</v>
      </c>
      <c r="AB324" s="53">
        <v>2</v>
      </c>
      <c r="AC324" s="53">
        <v>10</v>
      </c>
      <c r="AD324" s="53">
        <v>10</v>
      </c>
      <c r="AE324" s="53">
        <v>5</v>
      </c>
      <c r="AF324" s="53">
        <v>2</v>
      </c>
      <c r="AG324" s="53">
        <v>1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">
      <c r="A325" s="131">
        <v>5.2083333333333336E-2</v>
      </c>
      <c r="B325" s="51">
        <v>22</v>
      </c>
      <c r="C325" s="52">
        <v>0</v>
      </c>
      <c r="D325" s="53">
        <v>1</v>
      </c>
      <c r="E325" s="53">
        <v>16</v>
      </c>
      <c r="F325" s="53">
        <v>0</v>
      </c>
      <c r="G325" s="53">
        <v>4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21</v>
      </c>
      <c r="R325" s="118">
        <v>95.454545454545453</v>
      </c>
      <c r="S325" s="53">
        <v>17</v>
      </c>
      <c r="T325" s="118">
        <v>77.272727272727266</v>
      </c>
      <c r="U325" s="53">
        <v>2</v>
      </c>
      <c r="V325" s="118">
        <v>9.0909090909090917</v>
      </c>
      <c r="W325" s="118">
        <v>29.027272727272727</v>
      </c>
      <c r="X325" s="124">
        <v>33.337500000000006</v>
      </c>
      <c r="Y325" s="52">
        <v>0</v>
      </c>
      <c r="Z325" s="53">
        <v>1</v>
      </c>
      <c r="AA325" s="53">
        <v>0</v>
      </c>
      <c r="AB325" s="53">
        <v>0</v>
      </c>
      <c r="AC325" s="53">
        <v>6</v>
      </c>
      <c r="AD325" s="53">
        <v>8</v>
      </c>
      <c r="AE325" s="53">
        <v>5</v>
      </c>
      <c r="AF325" s="53">
        <v>1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1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">
      <c r="A326" s="131">
        <v>6.25E-2</v>
      </c>
      <c r="B326" s="51">
        <v>20</v>
      </c>
      <c r="C326" s="52">
        <v>0</v>
      </c>
      <c r="D326" s="53">
        <v>0</v>
      </c>
      <c r="E326" s="53">
        <v>14</v>
      </c>
      <c r="F326" s="53">
        <v>0</v>
      </c>
      <c r="G326" s="53">
        <v>6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17</v>
      </c>
      <c r="R326" s="118">
        <v>85</v>
      </c>
      <c r="S326" s="53">
        <v>13</v>
      </c>
      <c r="T326" s="118">
        <v>65</v>
      </c>
      <c r="U326" s="53">
        <v>1</v>
      </c>
      <c r="V326" s="118">
        <v>5</v>
      </c>
      <c r="W326" s="118">
        <v>26.35</v>
      </c>
      <c r="X326" s="124">
        <v>31.304166666666667</v>
      </c>
      <c r="Y326" s="52">
        <v>0</v>
      </c>
      <c r="Z326" s="53">
        <v>0</v>
      </c>
      <c r="AA326" s="53">
        <v>0</v>
      </c>
      <c r="AB326" s="53">
        <v>3</v>
      </c>
      <c r="AC326" s="53">
        <v>6</v>
      </c>
      <c r="AD326" s="53">
        <v>7</v>
      </c>
      <c r="AE326" s="53">
        <v>3</v>
      </c>
      <c r="AF326" s="53">
        <v>0</v>
      </c>
      <c r="AG326" s="53">
        <v>1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">
      <c r="A327" s="131">
        <v>7.2916666666666671E-2</v>
      </c>
      <c r="B327" s="51">
        <v>12</v>
      </c>
      <c r="C327" s="52">
        <v>0</v>
      </c>
      <c r="D327" s="53">
        <v>0</v>
      </c>
      <c r="E327" s="53">
        <v>11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12</v>
      </c>
      <c r="R327" s="118">
        <v>100</v>
      </c>
      <c r="S327" s="53">
        <v>12</v>
      </c>
      <c r="T327" s="118">
        <v>100</v>
      </c>
      <c r="U327" s="53">
        <v>1</v>
      </c>
      <c r="V327" s="118">
        <v>8.3333333333333321</v>
      </c>
      <c r="W327" s="118">
        <v>28.766666666666666</v>
      </c>
      <c r="X327" s="124">
        <v>32.637500000000003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9</v>
      </c>
      <c r="AE327" s="53">
        <v>2</v>
      </c>
      <c r="AF327" s="53">
        <v>1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">
      <c r="A328" s="131">
        <v>8.3333333333333329E-2</v>
      </c>
      <c r="B328" s="51">
        <v>16</v>
      </c>
      <c r="C328" s="52">
        <v>0</v>
      </c>
      <c r="D328" s="53">
        <v>0</v>
      </c>
      <c r="E328" s="53">
        <v>14</v>
      </c>
      <c r="F328" s="53">
        <v>0</v>
      </c>
      <c r="G328" s="53">
        <v>2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15</v>
      </c>
      <c r="R328" s="118">
        <v>93.75</v>
      </c>
      <c r="S328" s="53">
        <v>10</v>
      </c>
      <c r="T328" s="118">
        <v>62.5</v>
      </c>
      <c r="U328" s="53">
        <v>2</v>
      </c>
      <c r="V328" s="118">
        <v>12.5</v>
      </c>
      <c r="W328" s="118">
        <v>26.90625</v>
      </c>
      <c r="X328" s="124">
        <v>33.637500000000003</v>
      </c>
      <c r="Y328" s="52">
        <v>0</v>
      </c>
      <c r="Z328" s="53">
        <v>0</v>
      </c>
      <c r="AA328" s="53">
        <v>0</v>
      </c>
      <c r="AB328" s="53">
        <v>1</v>
      </c>
      <c r="AC328" s="53">
        <v>8</v>
      </c>
      <c r="AD328" s="53">
        <v>3</v>
      </c>
      <c r="AE328" s="53">
        <v>2</v>
      </c>
      <c r="AF328" s="53">
        <v>2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">
      <c r="A329" s="131">
        <v>9.375E-2</v>
      </c>
      <c r="B329" s="51">
        <v>12</v>
      </c>
      <c r="C329" s="52">
        <v>0</v>
      </c>
      <c r="D329" s="53">
        <v>1</v>
      </c>
      <c r="E329" s="53">
        <v>10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10</v>
      </c>
      <c r="R329" s="118">
        <v>83.333333333333343</v>
      </c>
      <c r="S329" s="53">
        <v>8</v>
      </c>
      <c r="T329" s="118">
        <v>66.666666666666657</v>
      </c>
      <c r="U329" s="53">
        <v>1</v>
      </c>
      <c r="V329" s="118">
        <v>8.3333333333333321</v>
      </c>
      <c r="W329" s="118">
        <v>25.116666666666664</v>
      </c>
      <c r="X329" s="124">
        <v>32.637500000000003</v>
      </c>
      <c r="Y329" s="52">
        <v>0</v>
      </c>
      <c r="Z329" s="53">
        <v>1</v>
      </c>
      <c r="AA329" s="53">
        <v>0</v>
      </c>
      <c r="AB329" s="53">
        <v>1</v>
      </c>
      <c r="AC329" s="53">
        <v>3</v>
      </c>
      <c r="AD329" s="53">
        <v>4</v>
      </c>
      <c r="AE329" s="53">
        <v>2</v>
      </c>
      <c r="AF329" s="53">
        <v>1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">
      <c r="A330" s="131">
        <v>0.10416666666666667</v>
      </c>
      <c r="B330" s="51">
        <v>14</v>
      </c>
      <c r="C330" s="52">
        <v>0</v>
      </c>
      <c r="D330" s="53">
        <v>0</v>
      </c>
      <c r="E330" s="53">
        <v>11</v>
      </c>
      <c r="F330" s="53">
        <v>0</v>
      </c>
      <c r="G330" s="53">
        <v>3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14</v>
      </c>
      <c r="R330" s="118">
        <v>100</v>
      </c>
      <c r="S330" s="53">
        <v>12</v>
      </c>
      <c r="T330" s="118">
        <v>85.714285714285708</v>
      </c>
      <c r="U330" s="53">
        <v>4</v>
      </c>
      <c r="V330" s="118">
        <v>28.571428571428569</v>
      </c>
      <c r="W330" s="118">
        <v>30.835714285714289</v>
      </c>
      <c r="X330" s="124">
        <v>37.804166666666667</v>
      </c>
      <c r="Y330" s="52">
        <v>0</v>
      </c>
      <c r="Z330" s="53">
        <v>0</v>
      </c>
      <c r="AA330" s="53">
        <v>0</v>
      </c>
      <c r="AB330" s="53">
        <v>0</v>
      </c>
      <c r="AC330" s="53">
        <v>2</v>
      </c>
      <c r="AD330" s="53">
        <v>6</v>
      </c>
      <c r="AE330" s="53">
        <v>2</v>
      </c>
      <c r="AF330" s="53">
        <v>3</v>
      </c>
      <c r="AG330" s="53">
        <v>0</v>
      </c>
      <c r="AH330" s="53">
        <v>1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">
      <c r="A331" s="131">
        <v>0.11458333333333333</v>
      </c>
      <c r="B331" s="51">
        <v>5</v>
      </c>
      <c r="C331" s="52">
        <v>0</v>
      </c>
      <c r="D331" s="53">
        <v>0</v>
      </c>
      <c r="E331" s="53">
        <v>4</v>
      </c>
      <c r="F331" s="53">
        <v>0</v>
      </c>
      <c r="G331" s="53">
        <v>1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3</v>
      </c>
      <c r="R331" s="118">
        <v>60</v>
      </c>
      <c r="S331" s="53">
        <v>2</v>
      </c>
      <c r="T331" s="118">
        <v>40</v>
      </c>
      <c r="U331" s="53">
        <v>1</v>
      </c>
      <c r="V331" s="118">
        <v>20</v>
      </c>
      <c r="W331" s="118">
        <v>24.04</v>
      </c>
      <c r="X331" s="124" t="s">
        <v>63</v>
      </c>
      <c r="Y331" s="52">
        <v>0</v>
      </c>
      <c r="Z331" s="53">
        <v>0</v>
      </c>
      <c r="AA331" s="53">
        <v>0</v>
      </c>
      <c r="AB331" s="53">
        <v>2</v>
      </c>
      <c r="AC331" s="53">
        <v>1</v>
      </c>
      <c r="AD331" s="53">
        <v>1</v>
      </c>
      <c r="AE331" s="53">
        <v>0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">
      <c r="A332" s="131">
        <v>0.125</v>
      </c>
      <c r="B332" s="51">
        <v>17</v>
      </c>
      <c r="C332" s="52">
        <v>0</v>
      </c>
      <c r="D332" s="53">
        <v>0</v>
      </c>
      <c r="E332" s="53">
        <v>12</v>
      </c>
      <c r="F332" s="53">
        <v>0</v>
      </c>
      <c r="G332" s="53">
        <v>5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15</v>
      </c>
      <c r="R332" s="118">
        <v>88.235294117647058</v>
      </c>
      <c r="S332" s="53">
        <v>14</v>
      </c>
      <c r="T332" s="118">
        <v>82.35294117647058</v>
      </c>
      <c r="U332" s="53">
        <v>3</v>
      </c>
      <c r="V332" s="118">
        <v>17.647058823529413</v>
      </c>
      <c r="W332" s="118">
        <v>29</v>
      </c>
      <c r="X332" s="124">
        <v>35.387500000000003</v>
      </c>
      <c r="Y332" s="52">
        <v>0</v>
      </c>
      <c r="Z332" s="53">
        <v>0</v>
      </c>
      <c r="AA332" s="53">
        <v>0</v>
      </c>
      <c r="AB332" s="53">
        <v>2</v>
      </c>
      <c r="AC332" s="53">
        <v>1</v>
      </c>
      <c r="AD332" s="53">
        <v>7</v>
      </c>
      <c r="AE332" s="53">
        <v>4</v>
      </c>
      <c r="AF332" s="53">
        <v>3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">
      <c r="A333" s="131">
        <v>0.13541666666666666</v>
      </c>
      <c r="B333" s="51">
        <v>7</v>
      </c>
      <c r="C333" s="52">
        <v>1</v>
      </c>
      <c r="D333" s="53">
        <v>0</v>
      </c>
      <c r="E333" s="53">
        <v>6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5</v>
      </c>
      <c r="R333" s="118">
        <v>71.428571428571431</v>
      </c>
      <c r="S333" s="53">
        <v>3</v>
      </c>
      <c r="T333" s="118">
        <v>42.857142857142854</v>
      </c>
      <c r="U333" s="53">
        <v>2</v>
      </c>
      <c r="V333" s="118">
        <v>28.571428571428569</v>
      </c>
      <c r="W333" s="118">
        <v>27.24285714285714</v>
      </c>
      <c r="X333" s="124" t="s">
        <v>63</v>
      </c>
      <c r="Y333" s="52">
        <v>0</v>
      </c>
      <c r="Z333" s="53">
        <v>0</v>
      </c>
      <c r="AA333" s="53">
        <v>1</v>
      </c>
      <c r="AB333" s="53">
        <v>1</v>
      </c>
      <c r="AC333" s="53">
        <v>2</v>
      </c>
      <c r="AD333" s="53">
        <v>1</v>
      </c>
      <c r="AE333" s="53">
        <v>0</v>
      </c>
      <c r="AF333" s="53">
        <v>0</v>
      </c>
      <c r="AG333" s="53">
        <v>2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">
      <c r="A334" s="131">
        <v>0.14583333333333334</v>
      </c>
      <c r="B334" s="51">
        <v>9</v>
      </c>
      <c r="C334" s="52">
        <v>0</v>
      </c>
      <c r="D334" s="53">
        <v>0</v>
      </c>
      <c r="E334" s="53">
        <v>5</v>
      </c>
      <c r="F334" s="53">
        <v>0</v>
      </c>
      <c r="G334" s="53">
        <v>4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6</v>
      </c>
      <c r="R334" s="118">
        <v>66.666666666666657</v>
      </c>
      <c r="S334" s="53">
        <v>3</v>
      </c>
      <c r="T334" s="118">
        <v>33.333333333333329</v>
      </c>
      <c r="U334" s="53">
        <v>0</v>
      </c>
      <c r="V334" s="118">
        <v>0</v>
      </c>
      <c r="W334" s="118">
        <v>22.688888888888886</v>
      </c>
      <c r="X334" s="124" t="s">
        <v>63</v>
      </c>
      <c r="Y334" s="52">
        <v>0</v>
      </c>
      <c r="Z334" s="53">
        <v>0</v>
      </c>
      <c r="AA334" s="53">
        <v>1</v>
      </c>
      <c r="AB334" s="53">
        <v>2</v>
      </c>
      <c r="AC334" s="53">
        <v>4</v>
      </c>
      <c r="AD334" s="53">
        <v>0</v>
      </c>
      <c r="AE334" s="53">
        <v>2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">
      <c r="A335" s="131">
        <v>0.15625</v>
      </c>
      <c r="B335" s="51">
        <v>14</v>
      </c>
      <c r="C335" s="52">
        <v>1</v>
      </c>
      <c r="D335" s="53">
        <v>0</v>
      </c>
      <c r="E335" s="53">
        <v>11</v>
      </c>
      <c r="F335" s="53">
        <v>0</v>
      </c>
      <c r="G335" s="53">
        <v>2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13</v>
      </c>
      <c r="R335" s="118">
        <v>92.857142857142861</v>
      </c>
      <c r="S335" s="53">
        <v>10</v>
      </c>
      <c r="T335" s="118">
        <v>71.428571428571431</v>
      </c>
      <c r="U335" s="53">
        <v>3</v>
      </c>
      <c r="V335" s="118">
        <v>21.428571428571427</v>
      </c>
      <c r="W335" s="118">
        <v>28.957142857142856</v>
      </c>
      <c r="X335" s="124">
        <v>39.137500000000003</v>
      </c>
      <c r="Y335" s="52">
        <v>0</v>
      </c>
      <c r="Z335" s="53">
        <v>0</v>
      </c>
      <c r="AA335" s="53">
        <v>1</v>
      </c>
      <c r="AB335" s="53">
        <v>0</v>
      </c>
      <c r="AC335" s="53">
        <v>4</v>
      </c>
      <c r="AD335" s="53">
        <v>4</v>
      </c>
      <c r="AE335" s="53">
        <v>2</v>
      </c>
      <c r="AF335" s="53">
        <v>1</v>
      </c>
      <c r="AG335" s="53">
        <v>1</v>
      </c>
      <c r="AH335" s="53">
        <v>1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">
      <c r="A336" s="131">
        <v>0.16666666666666666</v>
      </c>
      <c r="B336" s="51">
        <v>9</v>
      </c>
      <c r="C336" s="52">
        <v>0</v>
      </c>
      <c r="D336" s="53">
        <v>0</v>
      </c>
      <c r="E336" s="53">
        <v>7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8</v>
      </c>
      <c r="R336" s="118">
        <v>88.888888888888886</v>
      </c>
      <c r="S336" s="53">
        <v>7</v>
      </c>
      <c r="T336" s="118">
        <v>77.777777777777786</v>
      </c>
      <c r="U336" s="53">
        <v>2</v>
      </c>
      <c r="V336" s="118">
        <v>22.222222222222221</v>
      </c>
      <c r="W336" s="118">
        <v>29.833333333333332</v>
      </c>
      <c r="X336" s="124" t="s">
        <v>63</v>
      </c>
      <c r="Y336" s="52">
        <v>0</v>
      </c>
      <c r="Z336" s="53">
        <v>1</v>
      </c>
      <c r="AA336" s="53">
        <v>0</v>
      </c>
      <c r="AB336" s="53">
        <v>0</v>
      </c>
      <c r="AC336" s="53">
        <v>1</v>
      </c>
      <c r="AD336" s="53">
        <v>3</v>
      </c>
      <c r="AE336" s="53">
        <v>2</v>
      </c>
      <c r="AF336" s="53">
        <v>0</v>
      </c>
      <c r="AG336" s="53">
        <v>1</v>
      </c>
      <c r="AH336" s="53">
        <v>1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">
      <c r="A337" s="131">
        <v>0.17708333333333334</v>
      </c>
      <c r="B337" s="51">
        <v>11</v>
      </c>
      <c r="C337" s="52">
        <v>0</v>
      </c>
      <c r="D337" s="53">
        <v>0</v>
      </c>
      <c r="E337" s="53">
        <v>11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11</v>
      </c>
      <c r="R337" s="118">
        <v>100</v>
      </c>
      <c r="S337" s="53">
        <v>10</v>
      </c>
      <c r="T337" s="118">
        <v>90.909090909090907</v>
      </c>
      <c r="U337" s="53">
        <v>2</v>
      </c>
      <c r="V337" s="118">
        <v>18.181818181818183</v>
      </c>
      <c r="W337" s="118">
        <v>30.6</v>
      </c>
      <c r="X337" s="124">
        <v>36.387500000000003</v>
      </c>
      <c r="Y337" s="52">
        <v>0</v>
      </c>
      <c r="Z337" s="53">
        <v>0</v>
      </c>
      <c r="AA337" s="53">
        <v>0</v>
      </c>
      <c r="AB337" s="53">
        <v>0</v>
      </c>
      <c r="AC337" s="53">
        <v>1</v>
      </c>
      <c r="AD337" s="53">
        <v>6</v>
      </c>
      <c r="AE337" s="53">
        <v>2</v>
      </c>
      <c r="AF337" s="53">
        <v>1</v>
      </c>
      <c r="AG337" s="53">
        <v>0</v>
      </c>
      <c r="AH337" s="53">
        <v>1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">
      <c r="A338" s="131">
        <v>0.1875</v>
      </c>
      <c r="B338" s="51">
        <v>11</v>
      </c>
      <c r="C338" s="52">
        <v>0</v>
      </c>
      <c r="D338" s="53">
        <v>1</v>
      </c>
      <c r="E338" s="53">
        <v>8</v>
      </c>
      <c r="F338" s="53">
        <v>0</v>
      </c>
      <c r="G338" s="53">
        <v>1</v>
      </c>
      <c r="H338" s="53">
        <v>1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8</v>
      </c>
      <c r="R338" s="118">
        <v>72.727272727272734</v>
      </c>
      <c r="S338" s="53">
        <v>5</v>
      </c>
      <c r="T338" s="118">
        <v>45.454545454545453</v>
      </c>
      <c r="U338" s="53">
        <v>1</v>
      </c>
      <c r="V338" s="118">
        <v>9.0909090909090917</v>
      </c>
      <c r="W338" s="118">
        <v>25.8</v>
      </c>
      <c r="X338" s="124">
        <v>33.012500000000003</v>
      </c>
      <c r="Y338" s="52">
        <v>0</v>
      </c>
      <c r="Z338" s="53">
        <v>1</v>
      </c>
      <c r="AA338" s="53">
        <v>0</v>
      </c>
      <c r="AB338" s="53">
        <v>2</v>
      </c>
      <c r="AC338" s="53">
        <v>3</v>
      </c>
      <c r="AD338" s="53">
        <v>2</v>
      </c>
      <c r="AE338" s="53">
        <v>2</v>
      </c>
      <c r="AF338" s="53">
        <v>0</v>
      </c>
      <c r="AG338" s="53">
        <v>0</v>
      </c>
      <c r="AH338" s="53">
        <v>0</v>
      </c>
      <c r="AI338" s="53">
        <v>1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">
      <c r="A339" s="131">
        <v>0.19791666666666666</v>
      </c>
      <c r="B339" s="51">
        <v>25</v>
      </c>
      <c r="C339" s="52">
        <v>1</v>
      </c>
      <c r="D339" s="53">
        <v>1</v>
      </c>
      <c r="E339" s="53">
        <v>14</v>
      </c>
      <c r="F339" s="53">
        <v>0</v>
      </c>
      <c r="G339" s="53">
        <v>9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20</v>
      </c>
      <c r="R339" s="118">
        <v>80</v>
      </c>
      <c r="S339" s="53">
        <v>18</v>
      </c>
      <c r="T339" s="118">
        <v>72</v>
      </c>
      <c r="U339" s="53">
        <v>5</v>
      </c>
      <c r="V339" s="118">
        <v>20</v>
      </c>
      <c r="W339" s="118">
        <v>29.16</v>
      </c>
      <c r="X339" s="124">
        <v>36.200000000000003</v>
      </c>
      <c r="Y339" s="52">
        <v>0</v>
      </c>
      <c r="Z339" s="53">
        <v>0</v>
      </c>
      <c r="AA339" s="53">
        <v>0</v>
      </c>
      <c r="AB339" s="53">
        <v>5</v>
      </c>
      <c r="AC339" s="53">
        <v>2</v>
      </c>
      <c r="AD339" s="53">
        <v>6</v>
      </c>
      <c r="AE339" s="53">
        <v>7</v>
      </c>
      <c r="AF339" s="53">
        <v>4</v>
      </c>
      <c r="AG339" s="53">
        <v>0</v>
      </c>
      <c r="AH339" s="53">
        <v>0</v>
      </c>
      <c r="AI339" s="53">
        <v>1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">
      <c r="A340" s="131">
        <v>0.20833333333333334</v>
      </c>
      <c r="B340" s="51">
        <v>20</v>
      </c>
      <c r="C340" s="52">
        <v>0</v>
      </c>
      <c r="D340" s="53">
        <v>0</v>
      </c>
      <c r="E340" s="53">
        <v>16</v>
      </c>
      <c r="F340" s="53">
        <v>0</v>
      </c>
      <c r="G340" s="53">
        <v>4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17</v>
      </c>
      <c r="R340" s="118">
        <v>85</v>
      </c>
      <c r="S340" s="53">
        <v>16</v>
      </c>
      <c r="T340" s="118">
        <v>80</v>
      </c>
      <c r="U340" s="53">
        <v>6</v>
      </c>
      <c r="V340" s="118">
        <v>30</v>
      </c>
      <c r="W340" s="118">
        <v>29.089999999999996</v>
      </c>
      <c r="X340" s="124">
        <v>37.137500000000003</v>
      </c>
      <c r="Y340" s="52">
        <v>0</v>
      </c>
      <c r="Z340" s="53">
        <v>1</v>
      </c>
      <c r="AA340" s="53">
        <v>0</v>
      </c>
      <c r="AB340" s="53">
        <v>2</v>
      </c>
      <c r="AC340" s="53">
        <v>1</v>
      </c>
      <c r="AD340" s="53">
        <v>4</v>
      </c>
      <c r="AE340" s="53">
        <v>6</v>
      </c>
      <c r="AF340" s="53">
        <v>6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">
      <c r="A341" s="131">
        <v>0.21875</v>
      </c>
      <c r="B341" s="51">
        <v>24</v>
      </c>
      <c r="C341" s="52">
        <v>0</v>
      </c>
      <c r="D341" s="53">
        <v>2</v>
      </c>
      <c r="E341" s="53">
        <v>16</v>
      </c>
      <c r="F341" s="53">
        <v>0</v>
      </c>
      <c r="G341" s="53">
        <v>6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23</v>
      </c>
      <c r="R341" s="118">
        <v>95.833333333333343</v>
      </c>
      <c r="S341" s="53">
        <v>21</v>
      </c>
      <c r="T341" s="118">
        <v>87.5</v>
      </c>
      <c r="U341" s="53">
        <v>7</v>
      </c>
      <c r="V341" s="118">
        <v>29.166666666666668</v>
      </c>
      <c r="W341" s="118">
        <v>31.55</v>
      </c>
      <c r="X341" s="124">
        <v>38.037500000000001</v>
      </c>
      <c r="Y341" s="52">
        <v>0</v>
      </c>
      <c r="Z341" s="53">
        <v>0</v>
      </c>
      <c r="AA341" s="53">
        <v>0</v>
      </c>
      <c r="AB341" s="53">
        <v>1</v>
      </c>
      <c r="AC341" s="53">
        <v>3</v>
      </c>
      <c r="AD341" s="53">
        <v>6</v>
      </c>
      <c r="AE341" s="53">
        <v>7</v>
      </c>
      <c r="AF341" s="53">
        <v>5</v>
      </c>
      <c r="AG341" s="53">
        <v>1</v>
      </c>
      <c r="AH341" s="53">
        <v>0</v>
      </c>
      <c r="AI341" s="53">
        <v>0</v>
      </c>
      <c r="AJ341" s="53">
        <v>1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">
      <c r="A342" s="131">
        <v>0.22916666666666666</v>
      </c>
      <c r="B342" s="51">
        <v>33</v>
      </c>
      <c r="C342" s="52">
        <v>2</v>
      </c>
      <c r="D342" s="53">
        <v>3</v>
      </c>
      <c r="E342" s="53">
        <v>24</v>
      </c>
      <c r="F342" s="53">
        <v>0</v>
      </c>
      <c r="G342" s="53">
        <v>3</v>
      </c>
      <c r="H342" s="53">
        <v>1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30</v>
      </c>
      <c r="R342" s="118">
        <v>90.909090909090907</v>
      </c>
      <c r="S342" s="53">
        <v>29</v>
      </c>
      <c r="T342" s="118">
        <v>87.878787878787875</v>
      </c>
      <c r="U342" s="53">
        <v>8</v>
      </c>
      <c r="V342" s="118">
        <v>24.242424242424242</v>
      </c>
      <c r="W342" s="118">
        <v>28.618181818181817</v>
      </c>
      <c r="X342" s="124">
        <v>37.179166666666667</v>
      </c>
      <c r="Y342" s="52">
        <v>0</v>
      </c>
      <c r="Z342" s="53">
        <v>0</v>
      </c>
      <c r="AA342" s="53">
        <v>2</v>
      </c>
      <c r="AB342" s="53">
        <v>1</v>
      </c>
      <c r="AC342" s="53">
        <v>5</v>
      </c>
      <c r="AD342" s="53">
        <v>11</v>
      </c>
      <c r="AE342" s="53">
        <v>6</v>
      </c>
      <c r="AF342" s="53">
        <v>6</v>
      </c>
      <c r="AG342" s="53">
        <v>2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">
      <c r="A343" s="131">
        <v>0.23958333333333334</v>
      </c>
      <c r="B343" s="51">
        <v>46</v>
      </c>
      <c r="C343" s="52">
        <v>3</v>
      </c>
      <c r="D343" s="53">
        <v>1</v>
      </c>
      <c r="E343" s="53">
        <v>36</v>
      </c>
      <c r="F343" s="53">
        <v>0</v>
      </c>
      <c r="G343" s="53">
        <v>6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43</v>
      </c>
      <c r="R343" s="118">
        <v>93.478260869565219</v>
      </c>
      <c r="S343" s="53">
        <v>39</v>
      </c>
      <c r="T343" s="118">
        <v>84.782608695652172</v>
      </c>
      <c r="U343" s="53">
        <v>7</v>
      </c>
      <c r="V343" s="118">
        <v>15.217391304347828</v>
      </c>
      <c r="W343" s="118">
        <v>29.756521739130434</v>
      </c>
      <c r="X343" s="124">
        <v>34.737500000000004</v>
      </c>
      <c r="Y343" s="52">
        <v>0</v>
      </c>
      <c r="Z343" s="53">
        <v>0</v>
      </c>
      <c r="AA343" s="53">
        <v>0</v>
      </c>
      <c r="AB343" s="53">
        <v>3</v>
      </c>
      <c r="AC343" s="53">
        <v>5</v>
      </c>
      <c r="AD343" s="53">
        <v>15</v>
      </c>
      <c r="AE343" s="53">
        <v>16</v>
      </c>
      <c r="AF343" s="53">
        <v>5</v>
      </c>
      <c r="AG343" s="53">
        <v>1</v>
      </c>
      <c r="AH343" s="53">
        <v>0</v>
      </c>
      <c r="AI343" s="53">
        <v>1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">
      <c r="A344" s="131">
        <v>0.25</v>
      </c>
      <c r="B344" s="51">
        <v>67</v>
      </c>
      <c r="C344" s="52">
        <v>0</v>
      </c>
      <c r="D344" s="53">
        <v>1</v>
      </c>
      <c r="E344" s="53">
        <v>58</v>
      </c>
      <c r="F344" s="53">
        <v>0</v>
      </c>
      <c r="G344" s="53">
        <v>8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67</v>
      </c>
      <c r="R344" s="118">
        <v>100</v>
      </c>
      <c r="S344" s="53">
        <v>58</v>
      </c>
      <c r="T344" s="118">
        <v>86.567164179104466</v>
      </c>
      <c r="U344" s="53">
        <v>8</v>
      </c>
      <c r="V344" s="118">
        <v>11.940298507462686</v>
      </c>
      <c r="W344" s="118">
        <v>28.761194029850746</v>
      </c>
      <c r="X344" s="124">
        <v>33.954166666666666</v>
      </c>
      <c r="Y344" s="52">
        <v>0</v>
      </c>
      <c r="Z344" s="53">
        <v>0</v>
      </c>
      <c r="AA344" s="53">
        <v>0</v>
      </c>
      <c r="AB344" s="53">
        <v>0</v>
      </c>
      <c r="AC344" s="53">
        <v>15</v>
      </c>
      <c r="AD344" s="53">
        <v>29</v>
      </c>
      <c r="AE344" s="53">
        <v>15</v>
      </c>
      <c r="AF344" s="53">
        <v>6</v>
      </c>
      <c r="AG344" s="53">
        <v>2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">
      <c r="A345" s="131">
        <v>0.26041666666666669</v>
      </c>
      <c r="B345" s="51">
        <v>89</v>
      </c>
      <c r="C345" s="52">
        <v>0</v>
      </c>
      <c r="D345" s="53">
        <v>4</v>
      </c>
      <c r="E345" s="53">
        <v>64</v>
      </c>
      <c r="F345" s="53">
        <v>1</v>
      </c>
      <c r="G345" s="53">
        <v>18</v>
      </c>
      <c r="H345" s="53">
        <v>1</v>
      </c>
      <c r="I345" s="53">
        <v>1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85</v>
      </c>
      <c r="R345" s="118">
        <v>95.50561797752809</v>
      </c>
      <c r="S345" s="53">
        <v>66</v>
      </c>
      <c r="T345" s="118">
        <v>74.157303370786522</v>
      </c>
      <c r="U345" s="53">
        <v>3</v>
      </c>
      <c r="V345" s="118">
        <v>3.3707865168539324</v>
      </c>
      <c r="W345" s="118">
        <v>26.873033707865165</v>
      </c>
      <c r="X345" s="124">
        <v>31.593382352941177</v>
      </c>
      <c r="Y345" s="52">
        <v>0</v>
      </c>
      <c r="Z345" s="53">
        <v>0</v>
      </c>
      <c r="AA345" s="53">
        <v>0</v>
      </c>
      <c r="AB345" s="53">
        <v>4</v>
      </c>
      <c r="AC345" s="53">
        <v>25</v>
      </c>
      <c r="AD345" s="53">
        <v>40</v>
      </c>
      <c r="AE345" s="53">
        <v>17</v>
      </c>
      <c r="AF345" s="53">
        <v>3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">
      <c r="A346" s="131">
        <v>0.27083333333333331</v>
      </c>
      <c r="B346" s="51">
        <v>127</v>
      </c>
      <c r="C346" s="52">
        <v>0</v>
      </c>
      <c r="D346" s="53">
        <v>3</v>
      </c>
      <c r="E346" s="53">
        <v>102</v>
      </c>
      <c r="F346" s="53">
        <v>1</v>
      </c>
      <c r="G346" s="53">
        <v>21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119</v>
      </c>
      <c r="R346" s="118">
        <v>93.7007874015748</v>
      </c>
      <c r="S346" s="53">
        <v>85</v>
      </c>
      <c r="T346" s="118">
        <v>66.929133858267718</v>
      </c>
      <c r="U346" s="53">
        <v>7</v>
      </c>
      <c r="V346" s="118">
        <v>5.5118110236220472</v>
      </c>
      <c r="W346" s="118">
        <v>26.148818897637792</v>
      </c>
      <c r="X346" s="124">
        <v>29.440384615384616</v>
      </c>
      <c r="Y346" s="52">
        <v>0</v>
      </c>
      <c r="Z346" s="53">
        <v>0</v>
      </c>
      <c r="AA346" s="53">
        <v>0</v>
      </c>
      <c r="AB346" s="53">
        <v>8</v>
      </c>
      <c r="AC346" s="53">
        <v>50</v>
      </c>
      <c r="AD346" s="53">
        <v>52</v>
      </c>
      <c r="AE346" s="53">
        <v>10</v>
      </c>
      <c r="AF346" s="53">
        <v>6</v>
      </c>
      <c r="AG346" s="53">
        <v>0</v>
      </c>
      <c r="AH346" s="53">
        <v>1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">
      <c r="A347" s="131">
        <v>0.28125</v>
      </c>
      <c r="B347" s="51">
        <v>151</v>
      </c>
      <c r="C347" s="52">
        <v>1</v>
      </c>
      <c r="D347" s="53">
        <v>3</v>
      </c>
      <c r="E347" s="53">
        <v>125</v>
      </c>
      <c r="F347" s="53">
        <v>0</v>
      </c>
      <c r="G347" s="53">
        <v>21</v>
      </c>
      <c r="H347" s="53">
        <v>0</v>
      </c>
      <c r="I347" s="53">
        <v>0</v>
      </c>
      <c r="J347" s="53">
        <v>0</v>
      </c>
      <c r="K347" s="53">
        <v>1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137</v>
      </c>
      <c r="R347" s="118">
        <v>90.728476821192046</v>
      </c>
      <c r="S347" s="53">
        <v>82</v>
      </c>
      <c r="T347" s="118">
        <v>54.304635761589402</v>
      </c>
      <c r="U347" s="53">
        <v>4</v>
      </c>
      <c r="V347" s="118">
        <v>2.6490066225165565</v>
      </c>
      <c r="W347" s="118">
        <v>24.994701986754968</v>
      </c>
      <c r="X347" s="124">
        <v>28.805603448275861</v>
      </c>
      <c r="Y347" s="52">
        <v>0</v>
      </c>
      <c r="Z347" s="53">
        <v>0</v>
      </c>
      <c r="AA347" s="53">
        <v>0</v>
      </c>
      <c r="AB347" s="53">
        <v>14</v>
      </c>
      <c r="AC347" s="53">
        <v>66</v>
      </c>
      <c r="AD347" s="53">
        <v>58</v>
      </c>
      <c r="AE347" s="53">
        <v>9</v>
      </c>
      <c r="AF347" s="53">
        <v>3</v>
      </c>
      <c r="AG347" s="53">
        <v>0</v>
      </c>
      <c r="AH347" s="53">
        <v>1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">
      <c r="A348" s="131">
        <v>0.29166666666666669</v>
      </c>
      <c r="B348" s="51">
        <v>165</v>
      </c>
      <c r="C348" s="52">
        <v>4</v>
      </c>
      <c r="D348" s="53">
        <v>4</v>
      </c>
      <c r="E348" s="53">
        <v>134</v>
      </c>
      <c r="F348" s="53">
        <v>0</v>
      </c>
      <c r="G348" s="53">
        <v>22</v>
      </c>
      <c r="H348" s="53">
        <v>0</v>
      </c>
      <c r="I348" s="53">
        <v>0</v>
      </c>
      <c r="J348" s="53">
        <v>0</v>
      </c>
      <c r="K348" s="53">
        <v>1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147</v>
      </c>
      <c r="R348" s="118">
        <v>89.090909090909093</v>
      </c>
      <c r="S348" s="53">
        <v>96</v>
      </c>
      <c r="T348" s="118">
        <v>58.18181818181818</v>
      </c>
      <c r="U348" s="53">
        <v>3</v>
      </c>
      <c r="V348" s="118">
        <v>1.8181818181818181</v>
      </c>
      <c r="W348" s="118">
        <v>24.492727272727272</v>
      </c>
      <c r="X348" s="124">
        <v>28.250781249999999</v>
      </c>
      <c r="Y348" s="52">
        <v>0</v>
      </c>
      <c r="Z348" s="53">
        <v>0</v>
      </c>
      <c r="AA348" s="53">
        <v>1</v>
      </c>
      <c r="AB348" s="53">
        <v>17</v>
      </c>
      <c r="AC348" s="53">
        <v>76</v>
      </c>
      <c r="AD348" s="53">
        <v>64</v>
      </c>
      <c r="AE348" s="53">
        <v>4</v>
      </c>
      <c r="AF348" s="53">
        <v>2</v>
      </c>
      <c r="AG348" s="53">
        <v>1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">
      <c r="A349" s="131">
        <v>0.30208333333333331</v>
      </c>
      <c r="B349" s="51">
        <v>151</v>
      </c>
      <c r="C349" s="52">
        <v>3</v>
      </c>
      <c r="D349" s="53">
        <v>5</v>
      </c>
      <c r="E349" s="53">
        <v>123</v>
      </c>
      <c r="F349" s="53">
        <v>1</v>
      </c>
      <c r="G349" s="53">
        <v>18</v>
      </c>
      <c r="H349" s="53">
        <v>0</v>
      </c>
      <c r="I349" s="53">
        <v>1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124</v>
      </c>
      <c r="R349" s="118">
        <v>82.119205298013242</v>
      </c>
      <c r="S349" s="53">
        <v>68</v>
      </c>
      <c r="T349" s="118">
        <v>45.033112582781456</v>
      </c>
      <c r="U349" s="53">
        <v>4</v>
      </c>
      <c r="V349" s="118">
        <v>2.6490066225165565</v>
      </c>
      <c r="W349" s="118">
        <v>24.104635761589403</v>
      </c>
      <c r="X349" s="124">
        <v>28.73885135135135</v>
      </c>
      <c r="Y349" s="52">
        <v>0</v>
      </c>
      <c r="Z349" s="53">
        <v>0</v>
      </c>
      <c r="AA349" s="53">
        <v>5</v>
      </c>
      <c r="AB349" s="53">
        <v>22</v>
      </c>
      <c r="AC349" s="53">
        <v>71</v>
      </c>
      <c r="AD349" s="53">
        <v>37</v>
      </c>
      <c r="AE349" s="53">
        <v>12</v>
      </c>
      <c r="AF349" s="53">
        <v>1</v>
      </c>
      <c r="AG349" s="53">
        <v>1</v>
      </c>
      <c r="AH349" s="53">
        <v>2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">
      <c r="A350" s="131">
        <v>0.3125</v>
      </c>
      <c r="B350" s="51">
        <v>170</v>
      </c>
      <c r="C350" s="52">
        <v>3</v>
      </c>
      <c r="D350" s="53">
        <v>4</v>
      </c>
      <c r="E350" s="53">
        <v>137</v>
      </c>
      <c r="F350" s="53">
        <v>0</v>
      </c>
      <c r="G350" s="53">
        <v>25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125</v>
      </c>
      <c r="R350" s="118">
        <v>73.529411764705884</v>
      </c>
      <c r="S350" s="53">
        <v>63</v>
      </c>
      <c r="T350" s="118">
        <v>37.058823529411768</v>
      </c>
      <c r="U350" s="53">
        <v>1</v>
      </c>
      <c r="V350" s="118">
        <v>0.58823529411764708</v>
      </c>
      <c r="W350" s="118">
        <v>22.351764705882353</v>
      </c>
      <c r="X350" s="124">
        <v>27.648863636363636</v>
      </c>
      <c r="Y350" s="52">
        <v>0</v>
      </c>
      <c r="Z350" s="53">
        <v>4</v>
      </c>
      <c r="AA350" s="53">
        <v>6</v>
      </c>
      <c r="AB350" s="53">
        <v>35</v>
      </c>
      <c r="AC350" s="53">
        <v>73</v>
      </c>
      <c r="AD350" s="53">
        <v>44</v>
      </c>
      <c r="AE350" s="53">
        <v>7</v>
      </c>
      <c r="AF350" s="53">
        <v>1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">
      <c r="A351" s="131">
        <v>0.32291666666666669</v>
      </c>
      <c r="B351" s="51">
        <v>188</v>
      </c>
      <c r="C351" s="52">
        <v>4</v>
      </c>
      <c r="D351" s="53">
        <v>2</v>
      </c>
      <c r="E351" s="53">
        <v>167</v>
      </c>
      <c r="F351" s="53">
        <v>1</v>
      </c>
      <c r="G351" s="53">
        <v>14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135</v>
      </c>
      <c r="R351" s="118">
        <v>71.808510638297875</v>
      </c>
      <c r="S351" s="53">
        <v>47</v>
      </c>
      <c r="T351" s="118">
        <v>25</v>
      </c>
      <c r="U351" s="53">
        <v>0</v>
      </c>
      <c r="V351" s="118">
        <v>0</v>
      </c>
      <c r="W351" s="118">
        <v>21.931914893617019</v>
      </c>
      <c r="X351" s="124">
        <v>25.711574074074072</v>
      </c>
      <c r="Y351" s="52">
        <v>0</v>
      </c>
      <c r="Z351" s="53">
        <v>1</v>
      </c>
      <c r="AA351" s="53">
        <v>2</v>
      </c>
      <c r="AB351" s="53">
        <v>50</v>
      </c>
      <c r="AC351" s="53">
        <v>101</v>
      </c>
      <c r="AD351" s="53">
        <v>27</v>
      </c>
      <c r="AE351" s="53">
        <v>7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">
      <c r="A352" s="131">
        <v>0.33333333333333331</v>
      </c>
      <c r="B352" s="51">
        <v>176</v>
      </c>
      <c r="C352" s="52">
        <v>6</v>
      </c>
      <c r="D352" s="53">
        <v>3</v>
      </c>
      <c r="E352" s="53">
        <v>143</v>
      </c>
      <c r="F352" s="53">
        <v>1</v>
      </c>
      <c r="G352" s="53">
        <v>22</v>
      </c>
      <c r="H352" s="53">
        <v>0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113</v>
      </c>
      <c r="R352" s="118">
        <v>64.204545454545453</v>
      </c>
      <c r="S352" s="53">
        <v>61</v>
      </c>
      <c r="T352" s="118">
        <v>34.659090909090914</v>
      </c>
      <c r="U352" s="53">
        <v>4</v>
      </c>
      <c r="V352" s="118">
        <v>2.2727272727272729</v>
      </c>
      <c r="W352" s="118">
        <v>22.018181818181816</v>
      </c>
      <c r="X352" s="124">
        <v>27.081944444444442</v>
      </c>
      <c r="Y352" s="52">
        <v>0</v>
      </c>
      <c r="Z352" s="53">
        <v>1</v>
      </c>
      <c r="AA352" s="53">
        <v>11</v>
      </c>
      <c r="AB352" s="53">
        <v>51</v>
      </c>
      <c r="AC352" s="53">
        <v>69</v>
      </c>
      <c r="AD352" s="53">
        <v>36</v>
      </c>
      <c r="AE352" s="53">
        <v>4</v>
      </c>
      <c r="AF352" s="53">
        <v>3</v>
      </c>
      <c r="AG352" s="53">
        <v>1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">
      <c r="A353" s="131">
        <v>0.34375</v>
      </c>
      <c r="B353" s="51">
        <v>218</v>
      </c>
      <c r="C353" s="52">
        <v>4</v>
      </c>
      <c r="D353" s="53">
        <v>3</v>
      </c>
      <c r="E353" s="53">
        <v>185</v>
      </c>
      <c r="F353" s="53">
        <v>1</v>
      </c>
      <c r="G353" s="53">
        <v>22</v>
      </c>
      <c r="H353" s="53">
        <v>1</v>
      </c>
      <c r="I353" s="53">
        <v>0</v>
      </c>
      <c r="J353" s="53">
        <v>0</v>
      </c>
      <c r="K353" s="53">
        <v>1</v>
      </c>
      <c r="L353" s="53">
        <v>0</v>
      </c>
      <c r="M353" s="53">
        <v>1</v>
      </c>
      <c r="N353" s="54">
        <v>0</v>
      </c>
      <c r="O353" s="54">
        <v>0</v>
      </c>
      <c r="P353" s="54">
        <v>0</v>
      </c>
      <c r="Q353" s="52">
        <v>113</v>
      </c>
      <c r="R353" s="118">
        <v>51.834862385321102</v>
      </c>
      <c r="S353" s="53">
        <v>37</v>
      </c>
      <c r="T353" s="118">
        <v>16.972477064220186</v>
      </c>
      <c r="U353" s="53">
        <v>0</v>
      </c>
      <c r="V353" s="118">
        <v>0</v>
      </c>
      <c r="W353" s="118">
        <v>20.305504587155966</v>
      </c>
      <c r="X353" s="124">
        <v>24.252442528735632</v>
      </c>
      <c r="Y353" s="52">
        <v>0</v>
      </c>
      <c r="Z353" s="53">
        <v>0</v>
      </c>
      <c r="AA353" s="53">
        <v>18</v>
      </c>
      <c r="AB353" s="53">
        <v>87</v>
      </c>
      <c r="AC353" s="53">
        <v>87</v>
      </c>
      <c r="AD353" s="53">
        <v>21</v>
      </c>
      <c r="AE353" s="53">
        <v>5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">
      <c r="A354" s="131">
        <v>0.35416666666666669</v>
      </c>
      <c r="B354" s="51">
        <v>189</v>
      </c>
      <c r="C354" s="52">
        <v>3</v>
      </c>
      <c r="D354" s="53">
        <v>0</v>
      </c>
      <c r="E354" s="53">
        <v>164</v>
      </c>
      <c r="F354" s="53">
        <v>0</v>
      </c>
      <c r="G354" s="53">
        <v>19</v>
      </c>
      <c r="H354" s="53">
        <v>2</v>
      </c>
      <c r="I354" s="53">
        <v>0</v>
      </c>
      <c r="J354" s="53">
        <v>0</v>
      </c>
      <c r="K354" s="53">
        <v>0</v>
      </c>
      <c r="L354" s="53">
        <v>1</v>
      </c>
      <c r="M354" s="53">
        <v>0</v>
      </c>
      <c r="N354" s="54">
        <v>0</v>
      </c>
      <c r="O354" s="54">
        <v>0</v>
      </c>
      <c r="P354" s="54">
        <v>0</v>
      </c>
      <c r="Q354" s="52">
        <v>43</v>
      </c>
      <c r="R354" s="118">
        <v>22.75132275132275</v>
      </c>
      <c r="S354" s="53">
        <v>12</v>
      </c>
      <c r="T354" s="118">
        <v>6.3492063492063489</v>
      </c>
      <c r="U354" s="53">
        <v>1</v>
      </c>
      <c r="V354" s="118">
        <v>0.52910052910052907</v>
      </c>
      <c r="W354" s="118">
        <v>16.450264550264553</v>
      </c>
      <c r="X354" s="124">
        <v>21.730357142857141</v>
      </c>
      <c r="Y354" s="52">
        <v>0</v>
      </c>
      <c r="Z354" s="53">
        <v>10</v>
      </c>
      <c r="AA354" s="53">
        <v>75</v>
      </c>
      <c r="AB354" s="53">
        <v>61</v>
      </c>
      <c r="AC354" s="53">
        <v>35</v>
      </c>
      <c r="AD354" s="53">
        <v>6</v>
      </c>
      <c r="AE354" s="53">
        <v>1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">
      <c r="A355" s="131">
        <v>0.36458333333333331</v>
      </c>
      <c r="B355" s="51">
        <v>168</v>
      </c>
      <c r="C355" s="52">
        <v>2</v>
      </c>
      <c r="D355" s="53">
        <v>3</v>
      </c>
      <c r="E355" s="53">
        <v>148</v>
      </c>
      <c r="F355" s="53">
        <v>1</v>
      </c>
      <c r="G355" s="53">
        <v>10</v>
      </c>
      <c r="H355" s="53">
        <v>1</v>
      </c>
      <c r="I355" s="53">
        <v>2</v>
      </c>
      <c r="J355" s="53">
        <v>0</v>
      </c>
      <c r="K355" s="53">
        <v>0</v>
      </c>
      <c r="L355" s="53">
        <v>0</v>
      </c>
      <c r="M355" s="53">
        <v>1</v>
      </c>
      <c r="N355" s="54">
        <v>0</v>
      </c>
      <c r="O355" s="54">
        <v>0</v>
      </c>
      <c r="P355" s="54">
        <v>0</v>
      </c>
      <c r="Q355" s="52">
        <v>36</v>
      </c>
      <c r="R355" s="118">
        <v>21.428571428571427</v>
      </c>
      <c r="S355" s="53">
        <v>13</v>
      </c>
      <c r="T355" s="118">
        <v>7.7380952380952381</v>
      </c>
      <c r="U355" s="53">
        <v>0</v>
      </c>
      <c r="V355" s="118">
        <v>0</v>
      </c>
      <c r="W355" s="118">
        <v>15.679166666666665</v>
      </c>
      <c r="X355" s="124">
        <v>21.499568965517241</v>
      </c>
      <c r="Y355" s="52">
        <v>0</v>
      </c>
      <c r="Z355" s="53">
        <v>28</v>
      </c>
      <c r="AA355" s="53">
        <v>47</v>
      </c>
      <c r="AB355" s="53">
        <v>57</v>
      </c>
      <c r="AC355" s="53">
        <v>29</v>
      </c>
      <c r="AD355" s="53">
        <v>5</v>
      </c>
      <c r="AE355" s="53">
        <v>2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">
      <c r="A356" s="131">
        <v>0.375</v>
      </c>
      <c r="B356" s="51">
        <v>202</v>
      </c>
      <c r="C356" s="52">
        <v>9</v>
      </c>
      <c r="D356" s="53">
        <v>5</v>
      </c>
      <c r="E356" s="53">
        <v>169</v>
      </c>
      <c r="F356" s="53">
        <v>1</v>
      </c>
      <c r="G356" s="53">
        <v>15</v>
      </c>
      <c r="H356" s="53">
        <v>0</v>
      </c>
      <c r="I356" s="53">
        <v>1</v>
      </c>
      <c r="J356" s="53">
        <v>0</v>
      </c>
      <c r="K356" s="53">
        <v>2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89</v>
      </c>
      <c r="R356" s="118">
        <v>44.059405940594061</v>
      </c>
      <c r="S356" s="53">
        <v>23</v>
      </c>
      <c r="T356" s="118">
        <v>11.386138613861387</v>
      </c>
      <c r="U356" s="53">
        <v>1</v>
      </c>
      <c r="V356" s="118">
        <v>0.49504950495049505</v>
      </c>
      <c r="W356" s="118">
        <v>18.506930693069311</v>
      </c>
      <c r="X356" s="124">
        <v>23.499342105263157</v>
      </c>
      <c r="Y356" s="52">
        <v>0</v>
      </c>
      <c r="Z356" s="53">
        <v>21</v>
      </c>
      <c r="AA356" s="53">
        <v>29</v>
      </c>
      <c r="AB356" s="53">
        <v>63</v>
      </c>
      <c r="AC356" s="53">
        <v>76</v>
      </c>
      <c r="AD356" s="53">
        <v>10</v>
      </c>
      <c r="AE356" s="53">
        <v>2</v>
      </c>
      <c r="AF356" s="53">
        <v>1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">
      <c r="A357" s="131">
        <v>0.38541666666666669</v>
      </c>
      <c r="B357" s="51">
        <v>147</v>
      </c>
      <c r="C357" s="52">
        <v>2</v>
      </c>
      <c r="D357" s="53">
        <v>5</v>
      </c>
      <c r="E357" s="53">
        <v>125</v>
      </c>
      <c r="F357" s="53">
        <v>0</v>
      </c>
      <c r="G357" s="53">
        <v>13</v>
      </c>
      <c r="H357" s="53">
        <v>0</v>
      </c>
      <c r="I357" s="53">
        <v>0</v>
      </c>
      <c r="J357" s="53">
        <v>0</v>
      </c>
      <c r="K357" s="53">
        <v>1</v>
      </c>
      <c r="L357" s="53">
        <v>0</v>
      </c>
      <c r="M357" s="53">
        <v>1</v>
      </c>
      <c r="N357" s="54">
        <v>0</v>
      </c>
      <c r="O357" s="54">
        <v>0</v>
      </c>
      <c r="P357" s="54">
        <v>0</v>
      </c>
      <c r="Q357" s="52">
        <v>127</v>
      </c>
      <c r="R357" s="118">
        <v>86.394557823129247</v>
      </c>
      <c r="S357" s="53">
        <v>76</v>
      </c>
      <c r="T357" s="118">
        <v>51.700680272108848</v>
      </c>
      <c r="U357" s="53">
        <v>2</v>
      </c>
      <c r="V357" s="118">
        <v>1.3605442176870748</v>
      </c>
      <c r="W357" s="118">
        <v>24.037414965986393</v>
      </c>
      <c r="X357" s="124">
        <v>28.355585106382978</v>
      </c>
      <c r="Y357" s="52">
        <v>0</v>
      </c>
      <c r="Z357" s="53">
        <v>1</v>
      </c>
      <c r="AA357" s="53">
        <v>4</v>
      </c>
      <c r="AB357" s="53">
        <v>15</v>
      </c>
      <c r="AC357" s="53">
        <v>70</v>
      </c>
      <c r="AD357" s="53">
        <v>47</v>
      </c>
      <c r="AE357" s="53">
        <v>8</v>
      </c>
      <c r="AF357" s="53">
        <v>1</v>
      </c>
      <c r="AG357" s="53">
        <v>1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">
      <c r="A358" s="131">
        <v>0.39583333333333331</v>
      </c>
      <c r="B358" s="51">
        <v>161</v>
      </c>
      <c r="C358" s="52">
        <v>2</v>
      </c>
      <c r="D358" s="53">
        <v>4</v>
      </c>
      <c r="E358" s="53">
        <v>128</v>
      </c>
      <c r="F358" s="53">
        <v>0</v>
      </c>
      <c r="G358" s="53">
        <v>25</v>
      </c>
      <c r="H358" s="53">
        <v>1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129</v>
      </c>
      <c r="R358" s="118">
        <v>80.124223602484463</v>
      </c>
      <c r="S358" s="53">
        <v>68</v>
      </c>
      <c r="T358" s="118">
        <v>42.236024844720497</v>
      </c>
      <c r="U358" s="53">
        <v>2</v>
      </c>
      <c r="V358" s="118">
        <v>1.2422360248447204</v>
      </c>
      <c r="W358" s="118">
        <v>23.530434782608697</v>
      </c>
      <c r="X358" s="124">
        <v>28.42554347826087</v>
      </c>
      <c r="Y358" s="52">
        <v>0</v>
      </c>
      <c r="Z358" s="53">
        <v>0</v>
      </c>
      <c r="AA358" s="53">
        <v>11</v>
      </c>
      <c r="AB358" s="53">
        <v>21</v>
      </c>
      <c r="AC358" s="53">
        <v>70</v>
      </c>
      <c r="AD358" s="53">
        <v>46</v>
      </c>
      <c r="AE358" s="53">
        <v>11</v>
      </c>
      <c r="AF358" s="53">
        <v>1</v>
      </c>
      <c r="AG358" s="53">
        <v>1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">
      <c r="A359" s="131">
        <v>0.40625</v>
      </c>
      <c r="B359" s="51">
        <v>180</v>
      </c>
      <c r="C359" s="52">
        <v>4</v>
      </c>
      <c r="D359" s="53">
        <v>4</v>
      </c>
      <c r="E359" s="53">
        <v>143</v>
      </c>
      <c r="F359" s="53">
        <v>0</v>
      </c>
      <c r="G359" s="53">
        <v>25</v>
      </c>
      <c r="H359" s="53">
        <v>1</v>
      </c>
      <c r="I359" s="53">
        <v>2</v>
      </c>
      <c r="J359" s="53">
        <v>0</v>
      </c>
      <c r="K359" s="53">
        <v>1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108</v>
      </c>
      <c r="R359" s="118">
        <v>60</v>
      </c>
      <c r="S359" s="53">
        <v>62</v>
      </c>
      <c r="T359" s="118">
        <v>34.444444444444443</v>
      </c>
      <c r="U359" s="53">
        <v>1</v>
      </c>
      <c r="V359" s="118">
        <v>0.55555555555555558</v>
      </c>
      <c r="W359" s="118">
        <v>21.282222222222224</v>
      </c>
      <c r="X359" s="124">
        <v>27.320426829268293</v>
      </c>
      <c r="Y359" s="52">
        <v>0</v>
      </c>
      <c r="Z359" s="53">
        <v>7</v>
      </c>
      <c r="AA359" s="53">
        <v>23</v>
      </c>
      <c r="AB359" s="53">
        <v>42</v>
      </c>
      <c r="AC359" s="53">
        <v>59</v>
      </c>
      <c r="AD359" s="53">
        <v>41</v>
      </c>
      <c r="AE359" s="53">
        <v>7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">
      <c r="A360" s="131">
        <v>0.41666666666666669</v>
      </c>
      <c r="B360" s="51">
        <v>184</v>
      </c>
      <c r="C360" s="52">
        <v>0</v>
      </c>
      <c r="D360" s="53">
        <v>8</v>
      </c>
      <c r="E360" s="53">
        <v>149</v>
      </c>
      <c r="F360" s="53">
        <v>0</v>
      </c>
      <c r="G360" s="53">
        <v>27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161</v>
      </c>
      <c r="R360" s="118">
        <v>87.5</v>
      </c>
      <c r="S360" s="53">
        <v>77</v>
      </c>
      <c r="T360" s="118">
        <v>41.847826086956523</v>
      </c>
      <c r="U360" s="53">
        <v>2</v>
      </c>
      <c r="V360" s="118">
        <v>1.0869565217391304</v>
      </c>
      <c r="W360" s="118">
        <v>23.561956521739127</v>
      </c>
      <c r="X360" s="124">
        <v>27.507065217391304</v>
      </c>
      <c r="Y360" s="52">
        <v>0</v>
      </c>
      <c r="Z360" s="53">
        <v>0</v>
      </c>
      <c r="AA360" s="53">
        <v>4</v>
      </c>
      <c r="AB360" s="53">
        <v>19</v>
      </c>
      <c r="AC360" s="53">
        <v>107</v>
      </c>
      <c r="AD360" s="53">
        <v>46</v>
      </c>
      <c r="AE360" s="53">
        <v>6</v>
      </c>
      <c r="AF360" s="53">
        <v>2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">
      <c r="A361" s="131">
        <v>0.42708333333333331</v>
      </c>
      <c r="B361" s="51">
        <v>185</v>
      </c>
      <c r="C361" s="52">
        <v>1</v>
      </c>
      <c r="D361" s="53">
        <v>2</v>
      </c>
      <c r="E361" s="53">
        <v>162</v>
      </c>
      <c r="F361" s="53">
        <v>0</v>
      </c>
      <c r="G361" s="53">
        <v>20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143</v>
      </c>
      <c r="R361" s="118">
        <v>77.297297297297291</v>
      </c>
      <c r="S361" s="53">
        <v>87</v>
      </c>
      <c r="T361" s="118">
        <v>47.027027027027032</v>
      </c>
      <c r="U361" s="53">
        <v>3</v>
      </c>
      <c r="V361" s="118">
        <v>1.6216216216216217</v>
      </c>
      <c r="W361" s="118">
        <v>23.375675675675677</v>
      </c>
      <c r="X361" s="124">
        <v>28.086574074074072</v>
      </c>
      <c r="Y361" s="52">
        <v>0</v>
      </c>
      <c r="Z361" s="53">
        <v>1</v>
      </c>
      <c r="AA361" s="53">
        <v>7</v>
      </c>
      <c r="AB361" s="53">
        <v>34</v>
      </c>
      <c r="AC361" s="53">
        <v>78</v>
      </c>
      <c r="AD361" s="53">
        <v>54</v>
      </c>
      <c r="AE361" s="53">
        <v>8</v>
      </c>
      <c r="AF361" s="53">
        <v>3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">
      <c r="A362" s="131">
        <v>0.4375</v>
      </c>
      <c r="B362" s="51">
        <v>161</v>
      </c>
      <c r="C362" s="52">
        <v>4</v>
      </c>
      <c r="D362" s="53">
        <v>7</v>
      </c>
      <c r="E362" s="53">
        <v>131</v>
      </c>
      <c r="F362" s="53">
        <v>0</v>
      </c>
      <c r="G362" s="53">
        <v>16</v>
      </c>
      <c r="H362" s="53">
        <v>2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1</v>
      </c>
      <c r="O362" s="54">
        <v>0</v>
      </c>
      <c r="P362" s="54">
        <v>0</v>
      </c>
      <c r="Q362" s="52">
        <v>116</v>
      </c>
      <c r="R362" s="118">
        <v>72.049689440993788</v>
      </c>
      <c r="S362" s="53">
        <v>66</v>
      </c>
      <c r="T362" s="118">
        <v>40.993788819875775</v>
      </c>
      <c r="U362" s="53">
        <v>4</v>
      </c>
      <c r="V362" s="118">
        <v>2.4844720496894408</v>
      </c>
      <c r="W362" s="118">
        <v>22.743478260869566</v>
      </c>
      <c r="X362" s="124">
        <v>28.265878378378378</v>
      </c>
      <c r="Y362" s="52">
        <v>0</v>
      </c>
      <c r="Z362" s="53">
        <v>4</v>
      </c>
      <c r="AA362" s="53">
        <v>11</v>
      </c>
      <c r="AB362" s="53">
        <v>30</v>
      </c>
      <c r="AC362" s="53">
        <v>65</v>
      </c>
      <c r="AD362" s="53">
        <v>37</v>
      </c>
      <c r="AE362" s="53">
        <v>10</v>
      </c>
      <c r="AF362" s="53">
        <v>4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">
      <c r="A363" s="131">
        <v>0.44791666666666669</v>
      </c>
      <c r="B363" s="51">
        <v>167</v>
      </c>
      <c r="C363" s="52">
        <v>3</v>
      </c>
      <c r="D363" s="53">
        <v>1</v>
      </c>
      <c r="E363" s="53">
        <v>129</v>
      </c>
      <c r="F363" s="53">
        <v>0</v>
      </c>
      <c r="G363" s="53">
        <v>31</v>
      </c>
      <c r="H363" s="53">
        <v>1</v>
      </c>
      <c r="I363" s="53">
        <v>2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137</v>
      </c>
      <c r="R363" s="118">
        <v>82.035928143712582</v>
      </c>
      <c r="S363" s="53">
        <v>76</v>
      </c>
      <c r="T363" s="118">
        <v>45.508982035928142</v>
      </c>
      <c r="U363" s="53">
        <v>4</v>
      </c>
      <c r="V363" s="118">
        <v>2.3952095808383236</v>
      </c>
      <c r="W363" s="118">
        <v>23.431137724550897</v>
      </c>
      <c r="X363" s="124">
        <v>28.046036585365851</v>
      </c>
      <c r="Y363" s="52">
        <v>0</v>
      </c>
      <c r="Z363" s="53">
        <v>4</v>
      </c>
      <c r="AA363" s="53">
        <v>1</v>
      </c>
      <c r="AB363" s="53">
        <v>25</v>
      </c>
      <c r="AC363" s="53">
        <v>84</v>
      </c>
      <c r="AD363" s="53">
        <v>41</v>
      </c>
      <c r="AE363" s="53">
        <v>8</v>
      </c>
      <c r="AF363" s="53">
        <v>4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">
      <c r="A364" s="131">
        <v>0.45833333333333331</v>
      </c>
      <c r="B364" s="51">
        <v>165</v>
      </c>
      <c r="C364" s="52">
        <v>0</v>
      </c>
      <c r="D364" s="53">
        <v>10</v>
      </c>
      <c r="E364" s="53">
        <v>130</v>
      </c>
      <c r="F364" s="53">
        <v>0</v>
      </c>
      <c r="G364" s="53">
        <v>22</v>
      </c>
      <c r="H364" s="53">
        <v>1</v>
      </c>
      <c r="I364" s="53">
        <v>2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132</v>
      </c>
      <c r="R364" s="118">
        <v>80</v>
      </c>
      <c r="S364" s="53">
        <v>71</v>
      </c>
      <c r="T364" s="118">
        <v>43.030303030303031</v>
      </c>
      <c r="U364" s="53">
        <v>1</v>
      </c>
      <c r="V364" s="118">
        <v>0.60606060606060608</v>
      </c>
      <c r="W364" s="118">
        <v>23.47878787878788</v>
      </c>
      <c r="X364" s="124">
        <v>28.234438775510203</v>
      </c>
      <c r="Y364" s="52">
        <v>0</v>
      </c>
      <c r="Z364" s="53">
        <v>1</v>
      </c>
      <c r="AA364" s="53">
        <v>2</v>
      </c>
      <c r="AB364" s="53">
        <v>30</v>
      </c>
      <c r="AC364" s="53">
        <v>72</v>
      </c>
      <c r="AD364" s="53">
        <v>49</v>
      </c>
      <c r="AE364" s="53">
        <v>10</v>
      </c>
      <c r="AF364" s="53">
        <v>1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">
      <c r="A365" s="131">
        <v>0.46875</v>
      </c>
      <c r="B365" s="51">
        <v>193</v>
      </c>
      <c r="C365" s="52">
        <v>1</v>
      </c>
      <c r="D365" s="53">
        <v>4</v>
      </c>
      <c r="E365" s="53">
        <v>165</v>
      </c>
      <c r="F365" s="53">
        <v>0</v>
      </c>
      <c r="G365" s="53">
        <v>19</v>
      </c>
      <c r="H365" s="53">
        <v>1</v>
      </c>
      <c r="I365" s="53">
        <v>1</v>
      </c>
      <c r="J365" s="53">
        <v>0</v>
      </c>
      <c r="K365" s="53">
        <v>1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162</v>
      </c>
      <c r="R365" s="118">
        <v>83.937823834196891</v>
      </c>
      <c r="S365" s="53">
        <v>94</v>
      </c>
      <c r="T365" s="118">
        <v>48.704663212435236</v>
      </c>
      <c r="U365" s="53">
        <v>4</v>
      </c>
      <c r="V365" s="118">
        <v>2.0725388601036272</v>
      </c>
      <c r="W365" s="118">
        <v>23.55699481865285</v>
      </c>
      <c r="X365" s="124">
        <v>28.434913793103448</v>
      </c>
      <c r="Y365" s="52">
        <v>1</v>
      </c>
      <c r="Z365" s="53">
        <v>3</v>
      </c>
      <c r="AA365" s="53">
        <v>3</v>
      </c>
      <c r="AB365" s="53">
        <v>24</v>
      </c>
      <c r="AC365" s="53">
        <v>89</v>
      </c>
      <c r="AD365" s="53">
        <v>58</v>
      </c>
      <c r="AE365" s="53">
        <v>11</v>
      </c>
      <c r="AF365" s="53">
        <v>4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">
      <c r="A366" s="131">
        <v>0.47916666666666669</v>
      </c>
      <c r="B366" s="51">
        <v>192</v>
      </c>
      <c r="C366" s="52">
        <v>4</v>
      </c>
      <c r="D366" s="53">
        <v>5</v>
      </c>
      <c r="E366" s="53">
        <v>157</v>
      </c>
      <c r="F366" s="53">
        <v>0</v>
      </c>
      <c r="G366" s="53">
        <v>23</v>
      </c>
      <c r="H366" s="53">
        <v>2</v>
      </c>
      <c r="I366" s="53">
        <v>0</v>
      </c>
      <c r="J366" s="53">
        <v>1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162</v>
      </c>
      <c r="R366" s="118">
        <v>84.375</v>
      </c>
      <c r="S366" s="53">
        <v>89</v>
      </c>
      <c r="T366" s="118">
        <v>46.354166666666671</v>
      </c>
      <c r="U366" s="53">
        <v>2</v>
      </c>
      <c r="V366" s="118">
        <v>1.0416666666666665</v>
      </c>
      <c r="W366" s="118">
        <v>23.665625000000002</v>
      </c>
      <c r="X366" s="124">
        <v>28.324999999999999</v>
      </c>
      <c r="Y366" s="52">
        <v>0</v>
      </c>
      <c r="Z366" s="53">
        <v>3</v>
      </c>
      <c r="AA366" s="53">
        <v>7</v>
      </c>
      <c r="AB366" s="53">
        <v>20</v>
      </c>
      <c r="AC366" s="53">
        <v>86</v>
      </c>
      <c r="AD366" s="53">
        <v>64</v>
      </c>
      <c r="AE366" s="53">
        <v>10</v>
      </c>
      <c r="AF366" s="53">
        <v>1</v>
      </c>
      <c r="AG366" s="53">
        <v>1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">
      <c r="A367" s="131">
        <v>0.48958333333333331</v>
      </c>
      <c r="B367" s="51">
        <v>160</v>
      </c>
      <c r="C367" s="52">
        <v>1</v>
      </c>
      <c r="D367" s="53">
        <v>1</v>
      </c>
      <c r="E367" s="53">
        <v>135</v>
      </c>
      <c r="F367" s="53">
        <v>0</v>
      </c>
      <c r="G367" s="53">
        <v>22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127</v>
      </c>
      <c r="R367" s="118">
        <v>79.375</v>
      </c>
      <c r="S367" s="53">
        <v>66</v>
      </c>
      <c r="T367" s="118">
        <v>41.25</v>
      </c>
      <c r="U367" s="53">
        <v>1</v>
      </c>
      <c r="V367" s="118">
        <v>0.625</v>
      </c>
      <c r="W367" s="118">
        <v>23.193750000000001</v>
      </c>
      <c r="X367" s="124">
        <v>27.842628205128204</v>
      </c>
      <c r="Y367" s="52">
        <v>0</v>
      </c>
      <c r="Z367" s="53">
        <v>1</v>
      </c>
      <c r="AA367" s="53">
        <v>3</v>
      </c>
      <c r="AB367" s="53">
        <v>29</v>
      </c>
      <c r="AC367" s="53">
        <v>78</v>
      </c>
      <c r="AD367" s="53">
        <v>39</v>
      </c>
      <c r="AE367" s="53">
        <v>9</v>
      </c>
      <c r="AF367" s="53">
        <v>1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">
      <c r="A368" s="131">
        <v>0.5</v>
      </c>
      <c r="B368" s="51">
        <v>225</v>
      </c>
      <c r="C368" s="52">
        <v>0</v>
      </c>
      <c r="D368" s="53">
        <v>1</v>
      </c>
      <c r="E368" s="53">
        <v>192</v>
      </c>
      <c r="F368" s="53">
        <v>0</v>
      </c>
      <c r="G368" s="53">
        <v>30</v>
      </c>
      <c r="H368" s="53">
        <v>1</v>
      </c>
      <c r="I368" s="53">
        <v>1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173</v>
      </c>
      <c r="R368" s="118">
        <v>76.888888888888886</v>
      </c>
      <c r="S368" s="53">
        <v>96</v>
      </c>
      <c r="T368" s="118">
        <v>42.666666666666671</v>
      </c>
      <c r="U368" s="53">
        <v>2</v>
      </c>
      <c r="V368" s="118">
        <v>0.88888888888888884</v>
      </c>
      <c r="W368" s="118">
        <v>23.107999999999997</v>
      </c>
      <c r="X368" s="124">
        <v>27.249107142857142</v>
      </c>
      <c r="Y368" s="52">
        <v>0</v>
      </c>
      <c r="Z368" s="53">
        <v>0</v>
      </c>
      <c r="AA368" s="53">
        <v>12</v>
      </c>
      <c r="AB368" s="53">
        <v>40</v>
      </c>
      <c r="AC368" s="53">
        <v>110</v>
      </c>
      <c r="AD368" s="53">
        <v>56</v>
      </c>
      <c r="AE368" s="53">
        <v>5</v>
      </c>
      <c r="AF368" s="53">
        <v>2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">
      <c r="A369" s="131">
        <v>0.51041666666666663</v>
      </c>
      <c r="B369" s="51">
        <v>208</v>
      </c>
      <c r="C369" s="52">
        <v>4</v>
      </c>
      <c r="D369" s="53">
        <v>3</v>
      </c>
      <c r="E369" s="53">
        <v>171</v>
      </c>
      <c r="F369" s="53">
        <v>3</v>
      </c>
      <c r="G369" s="53">
        <v>27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170</v>
      </c>
      <c r="R369" s="118">
        <v>81.730769230769226</v>
      </c>
      <c r="S369" s="53">
        <v>89</v>
      </c>
      <c r="T369" s="118">
        <v>42.788461538461533</v>
      </c>
      <c r="U369" s="53">
        <v>3</v>
      </c>
      <c r="V369" s="118">
        <v>1.4423076923076923</v>
      </c>
      <c r="W369" s="118">
        <v>23.290384615384614</v>
      </c>
      <c r="X369" s="124">
        <v>27.954960317460316</v>
      </c>
      <c r="Y369" s="52">
        <v>0</v>
      </c>
      <c r="Z369" s="53">
        <v>2</v>
      </c>
      <c r="AA369" s="53">
        <v>6</v>
      </c>
      <c r="AB369" s="53">
        <v>30</v>
      </c>
      <c r="AC369" s="53">
        <v>97</v>
      </c>
      <c r="AD369" s="53">
        <v>63</v>
      </c>
      <c r="AE369" s="53">
        <v>7</v>
      </c>
      <c r="AF369" s="53">
        <v>3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">
      <c r="A370" s="131">
        <v>0.52083333333333337</v>
      </c>
      <c r="B370" s="51">
        <v>198</v>
      </c>
      <c r="C370" s="52">
        <v>5</v>
      </c>
      <c r="D370" s="53">
        <v>10</v>
      </c>
      <c r="E370" s="53">
        <v>156</v>
      </c>
      <c r="F370" s="53">
        <v>2</v>
      </c>
      <c r="G370" s="53">
        <v>21</v>
      </c>
      <c r="H370" s="53">
        <v>1</v>
      </c>
      <c r="I370" s="53">
        <v>1</v>
      </c>
      <c r="J370" s="53">
        <v>0</v>
      </c>
      <c r="K370" s="53">
        <v>1</v>
      </c>
      <c r="L370" s="53">
        <v>1</v>
      </c>
      <c r="M370" s="53">
        <v>0</v>
      </c>
      <c r="N370" s="54">
        <v>0</v>
      </c>
      <c r="O370" s="54">
        <v>0</v>
      </c>
      <c r="P370" s="54">
        <v>0</v>
      </c>
      <c r="Q370" s="52">
        <v>146</v>
      </c>
      <c r="R370" s="118">
        <v>73.73737373737373</v>
      </c>
      <c r="S370" s="53">
        <v>76</v>
      </c>
      <c r="T370" s="118">
        <v>38.383838383838381</v>
      </c>
      <c r="U370" s="53">
        <v>2</v>
      </c>
      <c r="V370" s="118">
        <v>1.0101010101010102</v>
      </c>
      <c r="W370" s="118">
        <v>22.497979797979799</v>
      </c>
      <c r="X370" s="124">
        <v>27.171590909090909</v>
      </c>
      <c r="Y370" s="52">
        <v>0</v>
      </c>
      <c r="Z370" s="53">
        <v>4</v>
      </c>
      <c r="AA370" s="53">
        <v>8</v>
      </c>
      <c r="AB370" s="53">
        <v>40</v>
      </c>
      <c r="AC370" s="53">
        <v>94</v>
      </c>
      <c r="AD370" s="53">
        <v>44</v>
      </c>
      <c r="AE370" s="53">
        <v>6</v>
      </c>
      <c r="AF370" s="53">
        <v>1</v>
      </c>
      <c r="AG370" s="53">
        <v>1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">
      <c r="A371" s="131">
        <v>0.53125</v>
      </c>
      <c r="B371" s="51">
        <v>188</v>
      </c>
      <c r="C371" s="52">
        <v>3</v>
      </c>
      <c r="D371" s="53">
        <v>7</v>
      </c>
      <c r="E371" s="53">
        <v>158</v>
      </c>
      <c r="F371" s="53">
        <v>2</v>
      </c>
      <c r="G371" s="53">
        <v>18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155</v>
      </c>
      <c r="R371" s="118">
        <v>82.446808510638306</v>
      </c>
      <c r="S371" s="53">
        <v>94</v>
      </c>
      <c r="T371" s="118">
        <v>50</v>
      </c>
      <c r="U371" s="53">
        <v>5</v>
      </c>
      <c r="V371" s="118">
        <v>2.6595744680851063</v>
      </c>
      <c r="W371" s="118">
        <v>23.945212765957447</v>
      </c>
      <c r="X371" s="124">
        <v>28.905357142857142</v>
      </c>
      <c r="Y371" s="52">
        <v>0</v>
      </c>
      <c r="Z371" s="53">
        <v>1</v>
      </c>
      <c r="AA371" s="53">
        <v>10</v>
      </c>
      <c r="AB371" s="53">
        <v>22</v>
      </c>
      <c r="AC371" s="53">
        <v>79</v>
      </c>
      <c r="AD371" s="53">
        <v>56</v>
      </c>
      <c r="AE371" s="53">
        <v>15</v>
      </c>
      <c r="AF371" s="53">
        <v>4</v>
      </c>
      <c r="AG371" s="53">
        <v>1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">
      <c r="A372" s="131">
        <v>0.54166666666666663</v>
      </c>
      <c r="B372" s="51">
        <v>200</v>
      </c>
      <c r="C372" s="52">
        <v>1</v>
      </c>
      <c r="D372" s="53">
        <v>7</v>
      </c>
      <c r="E372" s="53">
        <v>162</v>
      </c>
      <c r="F372" s="53">
        <v>1</v>
      </c>
      <c r="G372" s="53">
        <v>23</v>
      </c>
      <c r="H372" s="53">
        <v>3</v>
      </c>
      <c r="I372" s="53">
        <v>1</v>
      </c>
      <c r="J372" s="53">
        <v>0</v>
      </c>
      <c r="K372" s="53">
        <v>0</v>
      </c>
      <c r="L372" s="53">
        <v>0</v>
      </c>
      <c r="M372" s="53">
        <v>2</v>
      </c>
      <c r="N372" s="54">
        <v>0</v>
      </c>
      <c r="O372" s="54">
        <v>0</v>
      </c>
      <c r="P372" s="54">
        <v>0</v>
      </c>
      <c r="Q372" s="52">
        <v>125</v>
      </c>
      <c r="R372" s="118">
        <v>62.5</v>
      </c>
      <c r="S372" s="53">
        <v>58</v>
      </c>
      <c r="T372" s="118">
        <v>28.999999999999996</v>
      </c>
      <c r="U372" s="53">
        <v>3</v>
      </c>
      <c r="V372" s="118">
        <v>1.5</v>
      </c>
      <c r="W372" s="118">
        <v>21.428000000000001</v>
      </c>
      <c r="X372" s="124">
        <v>26.043749999999999</v>
      </c>
      <c r="Y372" s="52">
        <v>0</v>
      </c>
      <c r="Z372" s="53">
        <v>1</v>
      </c>
      <c r="AA372" s="53">
        <v>22</v>
      </c>
      <c r="AB372" s="53">
        <v>52</v>
      </c>
      <c r="AC372" s="53">
        <v>86</v>
      </c>
      <c r="AD372" s="53">
        <v>32</v>
      </c>
      <c r="AE372" s="53">
        <v>4</v>
      </c>
      <c r="AF372" s="53">
        <v>3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">
      <c r="A373" s="131">
        <v>0.55208333333333337</v>
      </c>
      <c r="B373" s="51">
        <v>215</v>
      </c>
      <c r="C373" s="52">
        <v>2</v>
      </c>
      <c r="D373" s="53">
        <v>14</v>
      </c>
      <c r="E373" s="53">
        <v>169</v>
      </c>
      <c r="F373" s="53">
        <v>1</v>
      </c>
      <c r="G373" s="53">
        <v>28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184</v>
      </c>
      <c r="R373" s="118">
        <v>85.581395348837205</v>
      </c>
      <c r="S373" s="53">
        <v>101</v>
      </c>
      <c r="T373" s="118">
        <v>46.97674418604651</v>
      </c>
      <c r="U373" s="53">
        <v>0</v>
      </c>
      <c r="V373" s="118">
        <v>0</v>
      </c>
      <c r="W373" s="118">
        <v>23.920930232558138</v>
      </c>
      <c r="X373" s="124">
        <v>28.555769230769229</v>
      </c>
      <c r="Y373" s="52">
        <v>1</v>
      </c>
      <c r="Z373" s="53">
        <v>0</v>
      </c>
      <c r="AA373" s="53">
        <v>1</v>
      </c>
      <c r="AB373" s="53">
        <v>29</v>
      </c>
      <c r="AC373" s="53">
        <v>111</v>
      </c>
      <c r="AD373" s="53">
        <v>52</v>
      </c>
      <c r="AE373" s="53">
        <v>21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">
      <c r="A374" s="131">
        <v>0.5625</v>
      </c>
      <c r="B374" s="51">
        <v>221</v>
      </c>
      <c r="C374" s="52">
        <v>3</v>
      </c>
      <c r="D374" s="53">
        <v>7</v>
      </c>
      <c r="E374" s="53">
        <v>182</v>
      </c>
      <c r="F374" s="53">
        <v>1</v>
      </c>
      <c r="G374" s="53">
        <v>26</v>
      </c>
      <c r="H374" s="53">
        <v>2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171</v>
      </c>
      <c r="R374" s="118">
        <v>77.375565610859738</v>
      </c>
      <c r="S374" s="53">
        <v>92</v>
      </c>
      <c r="T374" s="118">
        <v>41.628959276018101</v>
      </c>
      <c r="U374" s="53">
        <v>5</v>
      </c>
      <c r="V374" s="118">
        <v>2.2624434389140271</v>
      </c>
      <c r="W374" s="118">
        <v>23.279638009049776</v>
      </c>
      <c r="X374" s="124">
        <v>27.989540816326528</v>
      </c>
      <c r="Y374" s="52">
        <v>0</v>
      </c>
      <c r="Z374" s="53">
        <v>2</v>
      </c>
      <c r="AA374" s="53">
        <v>3</v>
      </c>
      <c r="AB374" s="53">
        <v>45</v>
      </c>
      <c r="AC374" s="53">
        <v>105</v>
      </c>
      <c r="AD374" s="53">
        <v>49</v>
      </c>
      <c r="AE374" s="53">
        <v>12</v>
      </c>
      <c r="AF374" s="53">
        <v>5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">
      <c r="A375" s="131">
        <v>0.57291666666666663</v>
      </c>
      <c r="B375" s="51">
        <v>222</v>
      </c>
      <c r="C375" s="52">
        <v>2</v>
      </c>
      <c r="D375" s="53">
        <v>6</v>
      </c>
      <c r="E375" s="53">
        <v>177</v>
      </c>
      <c r="F375" s="53">
        <v>1</v>
      </c>
      <c r="G375" s="53">
        <v>35</v>
      </c>
      <c r="H375" s="53">
        <v>0</v>
      </c>
      <c r="I375" s="53">
        <v>0</v>
      </c>
      <c r="J375" s="53">
        <v>1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177</v>
      </c>
      <c r="R375" s="118">
        <v>79.729729729729726</v>
      </c>
      <c r="S375" s="53">
        <v>83</v>
      </c>
      <c r="T375" s="118">
        <v>37.387387387387392</v>
      </c>
      <c r="U375" s="53">
        <v>5</v>
      </c>
      <c r="V375" s="118">
        <v>2.2522522522522523</v>
      </c>
      <c r="W375" s="118">
        <v>23.444594594594594</v>
      </c>
      <c r="X375" s="124">
        <v>27.722405660377355</v>
      </c>
      <c r="Y375" s="52">
        <v>0</v>
      </c>
      <c r="Z375" s="53">
        <v>0</v>
      </c>
      <c r="AA375" s="53">
        <v>0</v>
      </c>
      <c r="AB375" s="53">
        <v>45</v>
      </c>
      <c r="AC375" s="53">
        <v>111</v>
      </c>
      <c r="AD375" s="53">
        <v>53</v>
      </c>
      <c r="AE375" s="53">
        <v>8</v>
      </c>
      <c r="AF375" s="53">
        <v>3</v>
      </c>
      <c r="AG375" s="53">
        <v>1</v>
      </c>
      <c r="AH375" s="53">
        <v>1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">
      <c r="A376" s="131">
        <v>0.58333333333333337</v>
      </c>
      <c r="B376" s="51">
        <v>207</v>
      </c>
      <c r="C376" s="52">
        <v>0</v>
      </c>
      <c r="D376" s="53">
        <v>13</v>
      </c>
      <c r="E376" s="53">
        <v>167</v>
      </c>
      <c r="F376" s="53">
        <v>0</v>
      </c>
      <c r="G376" s="53">
        <v>23</v>
      </c>
      <c r="H376" s="53">
        <v>1</v>
      </c>
      <c r="I376" s="53">
        <v>2</v>
      </c>
      <c r="J376" s="53">
        <v>0</v>
      </c>
      <c r="K376" s="53">
        <v>1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184</v>
      </c>
      <c r="R376" s="118">
        <v>88.888888888888886</v>
      </c>
      <c r="S376" s="53">
        <v>122</v>
      </c>
      <c r="T376" s="118">
        <v>58.937198067632849</v>
      </c>
      <c r="U376" s="53">
        <v>4</v>
      </c>
      <c r="V376" s="118">
        <v>1.932367149758454</v>
      </c>
      <c r="W376" s="118">
        <v>24.801932367149757</v>
      </c>
      <c r="X376" s="124">
        <v>28.963719512195119</v>
      </c>
      <c r="Y376" s="52">
        <v>0</v>
      </c>
      <c r="Z376" s="53">
        <v>3</v>
      </c>
      <c r="AA376" s="53">
        <v>5</v>
      </c>
      <c r="AB376" s="53">
        <v>15</v>
      </c>
      <c r="AC376" s="53">
        <v>82</v>
      </c>
      <c r="AD376" s="53">
        <v>82</v>
      </c>
      <c r="AE376" s="53">
        <v>16</v>
      </c>
      <c r="AF376" s="53">
        <v>4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">
      <c r="A377" s="131">
        <v>0.59375</v>
      </c>
      <c r="B377" s="51">
        <v>231</v>
      </c>
      <c r="C377" s="52">
        <v>3</v>
      </c>
      <c r="D377" s="53">
        <v>7</v>
      </c>
      <c r="E377" s="53">
        <v>182</v>
      </c>
      <c r="F377" s="53">
        <v>0</v>
      </c>
      <c r="G377" s="53">
        <v>36</v>
      </c>
      <c r="H377" s="53">
        <v>0</v>
      </c>
      <c r="I377" s="53">
        <v>0</v>
      </c>
      <c r="J377" s="53">
        <v>2</v>
      </c>
      <c r="K377" s="53">
        <v>0</v>
      </c>
      <c r="L377" s="53">
        <v>0</v>
      </c>
      <c r="M377" s="53">
        <v>1</v>
      </c>
      <c r="N377" s="54">
        <v>0</v>
      </c>
      <c r="O377" s="54">
        <v>0</v>
      </c>
      <c r="P377" s="54">
        <v>0</v>
      </c>
      <c r="Q377" s="52">
        <v>177</v>
      </c>
      <c r="R377" s="118">
        <v>76.623376623376629</v>
      </c>
      <c r="S377" s="53">
        <v>101</v>
      </c>
      <c r="T377" s="118">
        <v>43.722943722943725</v>
      </c>
      <c r="U377" s="53">
        <v>3</v>
      </c>
      <c r="V377" s="118">
        <v>1.2987012987012987</v>
      </c>
      <c r="W377" s="118">
        <v>23.057142857142857</v>
      </c>
      <c r="X377" s="124">
        <v>28.08925438596491</v>
      </c>
      <c r="Y377" s="52">
        <v>0</v>
      </c>
      <c r="Z377" s="53">
        <v>1</v>
      </c>
      <c r="AA377" s="53">
        <v>12</v>
      </c>
      <c r="AB377" s="53">
        <v>41</v>
      </c>
      <c r="AC377" s="53">
        <v>103</v>
      </c>
      <c r="AD377" s="53">
        <v>57</v>
      </c>
      <c r="AE377" s="53">
        <v>14</v>
      </c>
      <c r="AF377" s="53">
        <v>3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">
      <c r="A378" s="131">
        <v>0.60416666666666663</v>
      </c>
      <c r="B378" s="51">
        <v>199</v>
      </c>
      <c r="C378" s="52">
        <v>2</v>
      </c>
      <c r="D378" s="53">
        <v>3</v>
      </c>
      <c r="E378" s="53">
        <v>166</v>
      </c>
      <c r="F378" s="53">
        <v>2</v>
      </c>
      <c r="G378" s="53">
        <v>23</v>
      </c>
      <c r="H378" s="53">
        <v>2</v>
      </c>
      <c r="I378" s="53">
        <v>0</v>
      </c>
      <c r="J378" s="53">
        <v>0</v>
      </c>
      <c r="K378" s="53">
        <v>1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180</v>
      </c>
      <c r="R378" s="118">
        <v>90.452261306532662</v>
      </c>
      <c r="S378" s="53">
        <v>116</v>
      </c>
      <c r="T378" s="118">
        <v>58.291457286432156</v>
      </c>
      <c r="U378" s="53">
        <v>3</v>
      </c>
      <c r="V378" s="118">
        <v>1.5075376884422109</v>
      </c>
      <c r="W378" s="118">
        <v>25.071356783919597</v>
      </c>
      <c r="X378" s="124">
        <v>28.971959459459459</v>
      </c>
      <c r="Y378" s="52">
        <v>0</v>
      </c>
      <c r="Z378" s="53">
        <v>0</v>
      </c>
      <c r="AA378" s="53">
        <v>3</v>
      </c>
      <c r="AB378" s="53">
        <v>16</v>
      </c>
      <c r="AC378" s="53">
        <v>86</v>
      </c>
      <c r="AD378" s="53">
        <v>74</v>
      </c>
      <c r="AE378" s="53">
        <v>17</v>
      </c>
      <c r="AF378" s="53">
        <v>1</v>
      </c>
      <c r="AG378" s="53">
        <v>2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">
      <c r="A379" s="131">
        <v>0.61458333333333337</v>
      </c>
      <c r="B379" s="51">
        <v>226</v>
      </c>
      <c r="C379" s="52">
        <v>0</v>
      </c>
      <c r="D379" s="53">
        <v>6</v>
      </c>
      <c r="E379" s="53">
        <v>187</v>
      </c>
      <c r="F379" s="53">
        <v>2</v>
      </c>
      <c r="G379" s="53">
        <v>29</v>
      </c>
      <c r="H379" s="53">
        <v>1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142</v>
      </c>
      <c r="R379" s="118">
        <v>62.831858407079643</v>
      </c>
      <c r="S379" s="53">
        <v>66</v>
      </c>
      <c r="T379" s="118">
        <v>29.20353982300885</v>
      </c>
      <c r="U379" s="53">
        <v>1</v>
      </c>
      <c r="V379" s="118">
        <v>0.44247787610619471</v>
      </c>
      <c r="W379" s="118">
        <v>20.938938053097345</v>
      </c>
      <c r="X379" s="124">
        <v>26.688520408163264</v>
      </c>
      <c r="Y379" s="52">
        <v>2</v>
      </c>
      <c r="Z379" s="53">
        <v>10</v>
      </c>
      <c r="AA379" s="53">
        <v>17</v>
      </c>
      <c r="AB379" s="53">
        <v>55</v>
      </c>
      <c r="AC379" s="53">
        <v>88</v>
      </c>
      <c r="AD379" s="53">
        <v>49</v>
      </c>
      <c r="AE379" s="53">
        <v>4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">
      <c r="A380" s="131">
        <v>0.625</v>
      </c>
      <c r="B380" s="51">
        <v>251</v>
      </c>
      <c r="C380" s="52">
        <v>0</v>
      </c>
      <c r="D380" s="53">
        <v>8</v>
      </c>
      <c r="E380" s="53">
        <v>219</v>
      </c>
      <c r="F380" s="53">
        <v>0</v>
      </c>
      <c r="G380" s="53">
        <v>19</v>
      </c>
      <c r="H380" s="53">
        <v>1</v>
      </c>
      <c r="I380" s="53">
        <v>2</v>
      </c>
      <c r="J380" s="53">
        <v>0</v>
      </c>
      <c r="K380" s="53">
        <v>1</v>
      </c>
      <c r="L380" s="53">
        <v>1</v>
      </c>
      <c r="M380" s="53">
        <v>0</v>
      </c>
      <c r="N380" s="54">
        <v>0</v>
      </c>
      <c r="O380" s="54">
        <v>0</v>
      </c>
      <c r="P380" s="54">
        <v>0</v>
      </c>
      <c r="Q380" s="52">
        <v>81</v>
      </c>
      <c r="R380" s="118">
        <v>32.270916334661351</v>
      </c>
      <c r="S380" s="53">
        <v>30</v>
      </c>
      <c r="T380" s="118">
        <v>11.952191235059761</v>
      </c>
      <c r="U380" s="53">
        <v>1</v>
      </c>
      <c r="V380" s="118">
        <v>0.39840637450199201</v>
      </c>
      <c r="W380" s="118">
        <v>17.888844621513947</v>
      </c>
      <c r="X380" s="124">
        <v>23.133467741935483</v>
      </c>
      <c r="Y380" s="52">
        <v>0</v>
      </c>
      <c r="Z380" s="53">
        <v>11</v>
      </c>
      <c r="AA380" s="53">
        <v>75</v>
      </c>
      <c r="AB380" s="53">
        <v>84</v>
      </c>
      <c r="AC380" s="53">
        <v>62</v>
      </c>
      <c r="AD380" s="53">
        <v>15</v>
      </c>
      <c r="AE380" s="53">
        <v>3</v>
      </c>
      <c r="AF380" s="53">
        <v>1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">
      <c r="A381" s="131">
        <v>0.63541666666666663</v>
      </c>
      <c r="B381" s="51">
        <v>250</v>
      </c>
      <c r="C381" s="52">
        <v>2</v>
      </c>
      <c r="D381" s="53">
        <v>10</v>
      </c>
      <c r="E381" s="53">
        <v>210</v>
      </c>
      <c r="F381" s="53">
        <v>2</v>
      </c>
      <c r="G381" s="53">
        <v>19</v>
      </c>
      <c r="H381" s="53">
        <v>4</v>
      </c>
      <c r="I381" s="53">
        <v>0</v>
      </c>
      <c r="J381" s="53">
        <v>0</v>
      </c>
      <c r="K381" s="53">
        <v>0</v>
      </c>
      <c r="L381" s="53">
        <v>0</v>
      </c>
      <c r="M381" s="53">
        <v>3</v>
      </c>
      <c r="N381" s="54">
        <v>0</v>
      </c>
      <c r="O381" s="54">
        <v>0</v>
      </c>
      <c r="P381" s="54">
        <v>0</v>
      </c>
      <c r="Q381" s="52">
        <v>49</v>
      </c>
      <c r="R381" s="118">
        <v>19.600000000000001</v>
      </c>
      <c r="S381" s="53">
        <v>6</v>
      </c>
      <c r="T381" s="118">
        <v>2.4</v>
      </c>
      <c r="U381" s="53">
        <v>0</v>
      </c>
      <c r="V381" s="118">
        <v>0</v>
      </c>
      <c r="W381" s="118">
        <v>15.07</v>
      </c>
      <c r="X381" s="124">
        <v>20.915277777777774</v>
      </c>
      <c r="Y381" s="52">
        <v>2</v>
      </c>
      <c r="Z381" s="53">
        <v>36</v>
      </c>
      <c r="AA381" s="53">
        <v>90</v>
      </c>
      <c r="AB381" s="53">
        <v>73</v>
      </c>
      <c r="AC381" s="53">
        <v>45</v>
      </c>
      <c r="AD381" s="53">
        <v>3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">
      <c r="A382" s="131">
        <v>0.64583333333333337</v>
      </c>
      <c r="B382" s="51">
        <v>225</v>
      </c>
      <c r="C382" s="52">
        <v>3</v>
      </c>
      <c r="D382" s="53">
        <v>4</v>
      </c>
      <c r="E382" s="53">
        <v>184</v>
      </c>
      <c r="F382" s="53">
        <v>1</v>
      </c>
      <c r="G382" s="53">
        <v>29</v>
      </c>
      <c r="H382" s="53">
        <v>2</v>
      </c>
      <c r="I382" s="53">
        <v>1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152</v>
      </c>
      <c r="R382" s="118">
        <v>67.555555555555557</v>
      </c>
      <c r="S382" s="53">
        <v>71</v>
      </c>
      <c r="T382" s="118">
        <v>31.555555555555554</v>
      </c>
      <c r="U382" s="53">
        <v>0</v>
      </c>
      <c r="V382" s="118">
        <v>0</v>
      </c>
      <c r="W382" s="118">
        <v>21.881333333333334</v>
      </c>
      <c r="X382" s="124">
        <v>26.720833333333331</v>
      </c>
      <c r="Y382" s="52">
        <v>0</v>
      </c>
      <c r="Z382" s="53">
        <v>3</v>
      </c>
      <c r="AA382" s="53">
        <v>10</v>
      </c>
      <c r="AB382" s="53">
        <v>60</v>
      </c>
      <c r="AC382" s="53">
        <v>97</v>
      </c>
      <c r="AD382" s="53">
        <v>51</v>
      </c>
      <c r="AE382" s="53">
        <v>4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">
      <c r="A383" s="131">
        <v>0.65625</v>
      </c>
      <c r="B383" s="51">
        <v>241</v>
      </c>
      <c r="C383" s="52">
        <v>4</v>
      </c>
      <c r="D383" s="53">
        <v>6</v>
      </c>
      <c r="E383" s="53">
        <v>207</v>
      </c>
      <c r="F383" s="53">
        <v>1</v>
      </c>
      <c r="G383" s="53">
        <v>22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176</v>
      </c>
      <c r="R383" s="118">
        <v>73.029045643153523</v>
      </c>
      <c r="S383" s="53">
        <v>78</v>
      </c>
      <c r="T383" s="118">
        <v>32.365145228215766</v>
      </c>
      <c r="U383" s="53">
        <v>0</v>
      </c>
      <c r="V383" s="118">
        <v>0</v>
      </c>
      <c r="W383" s="118">
        <v>22.149792531120333</v>
      </c>
      <c r="X383" s="124">
        <v>26.829360465116277</v>
      </c>
      <c r="Y383" s="52">
        <v>0</v>
      </c>
      <c r="Z383" s="53">
        <v>1</v>
      </c>
      <c r="AA383" s="53">
        <v>10</v>
      </c>
      <c r="AB383" s="53">
        <v>54</v>
      </c>
      <c r="AC383" s="53">
        <v>121</v>
      </c>
      <c r="AD383" s="53">
        <v>43</v>
      </c>
      <c r="AE383" s="53">
        <v>12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">
      <c r="A384" s="131">
        <v>0.66666666666666663</v>
      </c>
      <c r="B384" s="51">
        <v>255</v>
      </c>
      <c r="C384" s="52">
        <v>2</v>
      </c>
      <c r="D384" s="53">
        <v>7</v>
      </c>
      <c r="E384" s="53">
        <v>214</v>
      </c>
      <c r="F384" s="53">
        <v>0</v>
      </c>
      <c r="G384" s="53">
        <v>27</v>
      </c>
      <c r="H384" s="53">
        <v>2</v>
      </c>
      <c r="I384" s="53">
        <v>3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196</v>
      </c>
      <c r="R384" s="118">
        <v>76.862745098039227</v>
      </c>
      <c r="S384" s="53">
        <v>90</v>
      </c>
      <c r="T384" s="118">
        <v>35.294117647058826</v>
      </c>
      <c r="U384" s="53">
        <v>2</v>
      </c>
      <c r="V384" s="118">
        <v>0.78431372549019607</v>
      </c>
      <c r="W384" s="118">
        <v>22.505098039215685</v>
      </c>
      <c r="X384" s="124">
        <v>27.115948275862067</v>
      </c>
      <c r="Y384" s="52">
        <v>0</v>
      </c>
      <c r="Z384" s="53">
        <v>0</v>
      </c>
      <c r="AA384" s="53">
        <v>22</v>
      </c>
      <c r="AB384" s="53">
        <v>37</v>
      </c>
      <c r="AC384" s="53">
        <v>129</v>
      </c>
      <c r="AD384" s="53">
        <v>58</v>
      </c>
      <c r="AE384" s="53">
        <v>7</v>
      </c>
      <c r="AF384" s="53">
        <v>2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">
      <c r="A385" s="131">
        <v>0.67708333333333337</v>
      </c>
      <c r="B385" s="51">
        <v>256</v>
      </c>
      <c r="C385" s="52">
        <v>1</v>
      </c>
      <c r="D385" s="53">
        <v>6</v>
      </c>
      <c r="E385" s="53">
        <v>222</v>
      </c>
      <c r="F385" s="53">
        <v>0</v>
      </c>
      <c r="G385" s="53">
        <v>25</v>
      </c>
      <c r="H385" s="53">
        <v>2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168</v>
      </c>
      <c r="R385" s="118">
        <v>65.625</v>
      </c>
      <c r="S385" s="53">
        <v>50</v>
      </c>
      <c r="T385" s="118">
        <v>19.53125</v>
      </c>
      <c r="U385" s="53">
        <v>0</v>
      </c>
      <c r="V385" s="118">
        <v>0</v>
      </c>
      <c r="W385" s="118">
        <v>20.818750000000001</v>
      </c>
      <c r="X385" s="124">
        <v>24.546590909090909</v>
      </c>
      <c r="Y385" s="52">
        <v>0</v>
      </c>
      <c r="Z385" s="53">
        <v>10</v>
      </c>
      <c r="AA385" s="53">
        <v>18</v>
      </c>
      <c r="AB385" s="53">
        <v>60</v>
      </c>
      <c r="AC385" s="53">
        <v>132</v>
      </c>
      <c r="AD385" s="53">
        <v>25</v>
      </c>
      <c r="AE385" s="53">
        <v>11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">
      <c r="A386" s="131">
        <v>0.6875</v>
      </c>
      <c r="B386" s="51">
        <v>259</v>
      </c>
      <c r="C386" s="52">
        <v>4</v>
      </c>
      <c r="D386" s="53">
        <v>6</v>
      </c>
      <c r="E386" s="53">
        <v>225</v>
      </c>
      <c r="F386" s="53">
        <v>1</v>
      </c>
      <c r="G386" s="53">
        <v>22</v>
      </c>
      <c r="H386" s="53">
        <v>0</v>
      </c>
      <c r="I386" s="53">
        <v>1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166</v>
      </c>
      <c r="R386" s="118">
        <v>64.092664092664094</v>
      </c>
      <c r="S386" s="53">
        <v>75</v>
      </c>
      <c r="T386" s="118">
        <v>28.957528957528954</v>
      </c>
      <c r="U386" s="53">
        <v>1</v>
      </c>
      <c r="V386" s="118">
        <v>0.38610038610038611</v>
      </c>
      <c r="W386" s="118">
        <v>21.226254826254824</v>
      </c>
      <c r="X386" s="124">
        <v>25.654166666666665</v>
      </c>
      <c r="Y386" s="52">
        <v>0</v>
      </c>
      <c r="Z386" s="53">
        <v>3</v>
      </c>
      <c r="AA386" s="53">
        <v>24</v>
      </c>
      <c r="AB386" s="53">
        <v>66</v>
      </c>
      <c r="AC386" s="53">
        <v>118</v>
      </c>
      <c r="AD386" s="53">
        <v>45</v>
      </c>
      <c r="AE386" s="53">
        <v>2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">
      <c r="A387" s="131">
        <v>0.69791666666666663</v>
      </c>
      <c r="B387" s="51">
        <v>247</v>
      </c>
      <c r="C387" s="52">
        <v>1</v>
      </c>
      <c r="D387" s="53">
        <v>7</v>
      </c>
      <c r="E387" s="53">
        <v>216</v>
      </c>
      <c r="F387" s="53">
        <v>1</v>
      </c>
      <c r="G387" s="53">
        <v>20</v>
      </c>
      <c r="H387" s="53">
        <v>1</v>
      </c>
      <c r="I387" s="53">
        <v>0</v>
      </c>
      <c r="J387" s="53">
        <v>0</v>
      </c>
      <c r="K387" s="53">
        <v>1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200</v>
      </c>
      <c r="R387" s="118">
        <v>80.97165991902834</v>
      </c>
      <c r="S387" s="53">
        <v>89</v>
      </c>
      <c r="T387" s="118">
        <v>36.032388663967616</v>
      </c>
      <c r="U387" s="53">
        <v>3</v>
      </c>
      <c r="V387" s="118">
        <v>1.214574898785425</v>
      </c>
      <c r="W387" s="118">
        <v>23.107287449392711</v>
      </c>
      <c r="X387" s="124">
        <v>27.475735294117644</v>
      </c>
      <c r="Y387" s="52">
        <v>0</v>
      </c>
      <c r="Z387" s="53">
        <v>0</v>
      </c>
      <c r="AA387" s="53">
        <v>4</v>
      </c>
      <c r="AB387" s="53">
        <v>43</v>
      </c>
      <c r="AC387" s="53">
        <v>134</v>
      </c>
      <c r="AD387" s="53">
        <v>51</v>
      </c>
      <c r="AE387" s="53">
        <v>12</v>
      </c>
      <c r="AF387" s="53">
        <v>3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">
      <c r="A388" s="131">
        <v>0.70833333333333337</v>
      </c>
      <c r="B388" s="51">
        <v>258</v>
      </c>
      <c r="C388" s="52">
        <v>6</v>
      </c>
      <c r="D388" s="53">
        <v>4</v>
      </c>
      <c r="E388" s="53">
        <v>222</v>
      </c>
      <c r="F388" s="53">
        <v>2</v>
      </c>
      <c r="G388" s="53">
        <v>22</v>
      </c>
      <c r="H388" s="53">
        <v>0</v>
      </c>
      <c r="I388" s="53">
        <v>1</v>
      </c>
      <c r="J388" s="53">
        <v>1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137</v>
      </c>
      <c r="R388" s="118">
        <v>53.100775193798455</v>
      </c>
      <c r="S388" s="53">
        <v>52</v>
      </c>
      <c r="T388" s="118">
        <v>20.155038759689923</v>
      </c>
      <c r="U388" s="53">
        <v>0</v>
      </c>
      <c r="V388" s="118">
        <v>0</v>
      </c>
      <c r="W388" s="118">
        <v>19.093023255813954</v>
      </c>
      <c r="X388" s="124">
        <v>24.409344660194172</v>
      </c>
      <c r="Y388" s="52">
        <v>2</v>
      </c>
      <c r="Z388" s="53">
        <v>17</v>
      </c>
      <c r="AA388" s="53">
        <v>55</v>
      </c>
      <c r="AB388" s="53">
        <v>47</v>
      </c>
      <c r="AC388" s="53">
        <v>103</v>
      </c>
      <c r="AD388" s="53">
        <v>31</v>
      </c>
      <c r="AE388" s="53">
        <v>3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">
      <c r="A389" s="131">
        <v>0.71875</v>
      </c>
      <c r="B389" s="51">
        <v>237</v>
      </c>
      <c r="C389" s="52">
        <v>2</v>
      </c>
      <c r="D389" s="53">
        <v>10</v>
      </c>
      <c r="E389" s="53">
        <v>205</v>
      </c>
      <c r="F389" s="53">
        <v>1</v>
      </c>
      <c r="G389" s="53">
        <v>15</v>
      </c>
      <c r="H389" s="53">
        <v>1</v>
      </c>
      <c r="I389" s="53">
        <v>0</v>
      </c>
      <c r="J389" s="53">
        <v>1</v>
      </c>
      <c r="K389" s="53">
        <v>1</v>
      </c>
      <c r="L389" s="53">
        <v>0</v>
      </c>
      <c r="M389" s="53">
        <v>0</v>
      </c>
      <c r="N389" s="54">
        <v>0</v>
      </c>
      <c r="O389" s="54">
        <v>1</v>
      </c>
      <c r="P389" s="54">
        <v>0</v>
      </c>
      <c r="Q389" s="52">
        <v>164</v>
      </c>
      <c r="R389" s="118">
        <v>69.198312236286924</v>
      </c>
      <c r="S389" s="53">
        <v>66</v>
      </c>
      <c r="T389" s="118">
        <v>27.848101265822784</v>
      </c>
      <c r="U389" s="53">
        <v>2</v>
      </c>
      <c r="V389" s="118">
        <v>0.8438818565400843</v>
      </c>
      <c r="W389" s="118">
        <v>21.750632911392405</v>
      </c>
      <c r="X389" s="124">
        <v>25.463257575757574</v>
      </c>
      <c r="Y389" s="52">
        <v>0</v>
      </c>
      <c r="Z389" s="53">
        <v>2</v>
      </c>
      <c r="AA389" s="53">
        <v>15</v>
      </c>
      <c r="AB389" s="53">
        <v>56</v>
      </c>
      <c r="AC389" s="53">
        <v>123</v>
      </c>
      <c r="AD389" s="53">
        <v>33</v>
      </c>
      <c r="AE389" s="53">
        <v>6</v>
      </c>
      <c r="AF389" s="53">
        <v>2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">
      <c r="A390" s="131">
        <v>0.72916666666666663</v>
      </c>
      <c r="B390" s="51">
        <v>238</v>
      </c>
      <c r="C390" s="52">
        <v>2</v>
      </c>
      <c r="D390" s="53">
        <v>11</v>
      </c>
      <c r="E390" s="53">
        <v>207</v>
      </c>
      <c r="F390" s="53">
        <v>2</v>
      </c>
      <c r="G390" s="53">
        <v>13</v>
      </c>
      <c r="H390" s="53">
        <v>2</v>
      </c>
      <c r="I390" s="53">
        <v>1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152</v>
      </c>
      <c r="R390" s="118">
        <v>63.865546218487388</v>
      </c>
      <c r="S390" s="53">
        <v>55</v>
      </c>
      <c r="T390" s="118">
        <v>23.109243697478991</v>
      </c>
      <c r="U390" s="53">
        <v>1</v>
      </c>
      <c r="V390" s="118">
        <v>0.42016806722689076</v>
      </c>
      <c r="W390" s="118">
        <v>20.944117647058828</v>
      </c>
      <c r="X390" s="124">
        <v>25.269852941176467</v>
      </c>
      <c r="Y390" s="52">
        <v>0</v>
      </c>
      <c r="Z390" s="53">
        <v>3</v>
      </c>
      <c r="AA390" s="53">
        <v>19</v>
      </c>
      <c r="AB390" s="53">
        <v>64</v>
      </c>
      <c r="AC390" s="53">
        <v>112</v>
      </c>
      <c r="AD390" s="53">
        <v>34</v>
      </c>
      <c r="AE390" s="53">
        <v>5</v>
      </c>
      <c r="AF390" s="53">
        <v>1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">
      <c r="A391" s="131">
        <v>0.73958333333333337</v>
      </c>
      <c r="B391" s="51">
        <v>258</v>
      </c>
      <c r="C391" s="52">
        <v>2</v>
      </c>
      <c r="D391" s="53">
        <v>12</v>
      </c>
      <c r="E391" s="53">
        <v>211</v>
      </c>
      <c r="F391" s="53">
        <v>2</v>
      </c>
      <c r="G391" s="53">
        <v>29</v>
      </c>
      <c r="H391" s="53">
        <v>0</v>
      </c>
      <c r="I391" s="53">
        <v>0</v>
      </c>
      <c r="J391" s="53">
        <v>1</v>
      </c>
      <c r="K391" s="53">
        <v>0</v>
      </c>
      <c r="L391" s="53">
        <v>0</v>
      </c>
      <c r="M391" s="53">
        <v>1</v>
      </c>
      <c r="N391" s="54">
        <v>0</v>
      </c>
      <c r="O391" s="54">
        <v>0</v>
      </c>
      <c r="P391" s="54">
        <v>0</v>
      </c>
      <c r="Q391" s="52">
        <v>189</v>
      </c>
      <c r="R391" s="118">
        <v>73.255813953488371</v>
      </c>
      <c r="S391" s="53">
        <v>71</v>
      </c>
      <c r="T391" s="118">
        <v>27.519379844961239</v>
      </c>
      <c r="U391" s="53">
        <v>4</v>
      </c>
      <c r="V391" s="118">
        <v>1.5503875968992249</v>
      </c>
      <c r="W391" s="118">
        <v>21.892248062015508</v>
      </c>
      <c r="X391" s="124">
        <v>25.863690476190474</v>
      </c>
      <c r="Y391" s="52">
        <v>0</v>
      </c>
      <c r="Z391" s="53">
        <v>3</v>
      </c>
      <c r="AA391" s="53">
        <v>13</v>
      </c>
      <c r="AB391" s="53">
        <v>53</v>
      </c>
      <c r="AC391" s="53">
        <v>140</v>
      </c>
      <c r="AD391" s="53">
        <v>42</v>
      </c>
      <c r="AE391" s="53">
        <v>3</v>
      </c>
      <c r="AF391" s="53">
        <v>4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">
      <c r="A392" s="131">
        <v>0.75</v>
      </c>
      <c r="B392" s="51">
        <v>242</v>
      </c>
      <c r="C392" s="52">
        <v>5</v>
      </c>
      <c r="D392" s="53">
        <v>8</v>
      </c>
      <c r="E392" s="53">
        <v>204</v>
      </c>
      <c r="F392" s="53">
        <v>1</v>
      </c>
      <c r="G392" s="53">
        <v>20</v>
      </c>
      <c r="H392" s="53">
        <v>1</v>
      </c>
      <c r="I392" s="53">
        <v>1</v>
      </c>
      <c r="J392" s="53">
        <v>1</v>
      </c>
      <c r="K392" s="53">
        <v>0</v>
      </c>
      <c r="L392" s="53">
        <v>0</v>
      </c>
      <c r="M392" s="53">
        <v>1</v>
      </c>
      <c r="N392" s="54">
        <v>0</v>
      </c>
      <c r="O392" s="54">
        <v>0</v>
      </c>
      <c r="P392" s="54">
        <v>0</v>
      </c>
      <c r="Q392" s="52">
        <v>140</v>
      </c>
      <c r="R392" s="118">
        <v>57.851239669421481</v>
      </c>
      <c r="S392" s="53">
        <v>57</v>
      </c>
      <c r="T392" s="118">
        <v>23.553719008264462</v>
      </c>
      <c r="U392" s="53">
        <v>2</v>
      </c>
      <c r="V392" s="118">
        <v>0.82644628099173556</v>
      </c>
      <c r="W392" s="118">
        <v>20.387603305785124</v>
      </c>
      <c r="X392" s="124">
        <v>25.166071428571428</v>
      </c>
      <c r="Y392" s="52">
        <v>0</v>
      </c>
      <c r="Z392" s="53">
        <v>8</v>
      </c>
      <c r="AA392" s="53">
        <v>37</v>
      </c>
      <c r="AB392" s="53">
        <v>57</v>
      </c>
      <c r="AC392" s="53">
        <v>100</v>
      </c>
      <c r="AD392" s="53">
        <v>35</v>
      </c>
      <c r="AE392" s="53">
        <v>3</v>
      </c>
      <c r="AF392" s="53">
        <v>1</v>
      </c>
      <c r="AG392" s="53">
        <v>1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">
      <c r="A393" s="131">
        <v>0.76041666666666663</v>
      </c>
      <c r="B393" s="51">
        <v>244</v>
      </c>
      <c r="C393" s="52">
        <v>1</v>
      </c>
      <c r="D393" s="53">
        <v>17</v>
      </c>
      <c r="E393" s="53">
        <v>216</v>
      </c>
      <c r="F393" s="53">
        <v>1</v>
      </c>
      <c r="G393" s="53">
        <v>8</v>
      </c>
      <c r="H393" s="53">
        <v>0</v>
      </c>
      <c r="I393" s="53">
        <v>1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189</v>
      </c>
      <c r="R393" s="118">
        <v>77.459016393442624</v>
      </c>
      <c r="S393" s="53">
        <v>76</v>
      </c>
      <c r="T393" s="118">
        <v>31.147540983606557</v>
      </c>
      <c r="U393" s="53">
        <v>1</v>
      </c>
      <c r="V393" s="118">
        <v>0.4098360655737705</v>
      </c>
      <c r="W393" s="118">
        <v>22.464344262295082</v>
      </c>
      <c r="X393" s="124">
        <v>26.0625</v>
      </c>
      <c r="Y393" s="52">
        <v>0</v>
      </c>
      <c r="Z393" s="53">
        <v>1</v>
      </c>
      <c r="AA393" s="53">
        <v>8</v>
      </c>
      <c r="AB393" s="53">
        <v>46</v>
      </c>
      <c r="AC393" s="53">
        <v>141</v>
      </c>
      <c r="AD393" s="53">
        <v>40</v>
      </c>
      <c r="AE393" s="53">
        <v>7</v>
      </c>
      <c r="AF393" s="53">
        <v>1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">
      <c r="A394" s="131">
        <v>0.77083333333333337</v>
      </c>
      <c r="B394" s="51">
        <v>223</v>
      </c>
      <c r="C394" s="52">
        <v>2</v>
      </c>
      <c r="D394" s="53">
        <v>11</v>
      </c>
      <c r="E394" s="53">
        <v>189</v>
      </c>
      <c r="F394" s="53">
        <v>3</v>
      </c>
      <c r="G394" s="53">
        <v>15</v>
      </c>
      <c r="H394" s="53">
        <v>3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127</v>
      </c>
      <c r="R394" s="118">
        <v>56.950672645739907</v>
      </c>
      <c r="S394" s="53">
        <v>51</v>
      </c>
      <c r="T394" s="118">
        <v>22.869955156950674</v>
      </c>
      <c r="U394" s="53">
        <v>3</v>
      </c>
      <c r="V394" s="118">
        <v>1.3452914798206279</v>
      </c>
      <c r="W394" s="118">
        <v>20.794170403587447</v>
      </c>
      <c r="X394" s="124">
        <v>25.192187499999999</v>
      </c>
      <c r="Y394" s="52">
        <v>0</v>
      </c>
      <c r="Z394" s="53">
        <v>7</v>
      </c>
      <c r="AA394" s="53">
        <v>20</v>
      </c>
      <c r="AB394" s="53">
        <v>69</v>
      </c>
      <c r="AC394" s="53">
        <v>90</v>
      </c>
      <c r="AD394" s="53">
        <v>32</v>
      </c>
      <c r="AE394" s="53">
        <v>2</v>
      </c>
      <c r="AF394" s="53">
        <v>3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">
      <c r="A395" s="131">
        <v>0.78125</v>
      </c>
      <c r="B395" s="51">
        <v>216</v>
      </c>
      <c r="C395" s="52">
        <v>4</v>
      </c>
      <c r="D395" s="53">
        <v>10</v>
      </c>
      <c r="E395" s="53">
        <v>177</v>
      </c>
      <c r="F395" s="53">
        <v>1</v>
      </c>
      <c r="G395" s="53">
        <v>19</v>
      </c>
      <c r="H395" s="53">
        <v>3</v>
      </c>
      <c r="I395" s="53">
        <v>1</v>
      </c>
      <c r="J395" s="53">
        <v>0</v>
      </c>
      <c r="K395" s="53">
        <v>0</v>
      </c>
      <c r="L395" s="53">
        <v>0</v>
      </c>
      <c r="M395" s="53">
        <v>1</v>
      </c>
      <c r="N395" s="54">
        <v>0</v>
      </c>
      <c r="O395" s="54">
        <v>0</v>
      </c>
      <c r="P395" s="54">
        <v>0</v>
      </c>
      <c r="Q395" s="52">
        <v>148</v>
      </c>
      <c r="R395" s="118">
        <v>68.518518518518519</v>
      </c>
      <c r="S395" s="53">
        <v>43</v>
      </c>
      <c r="T395" s="118">
        <v>19.907407407407408</v>
      </c>
      <c r="U395" s="53">
        <v>1</v>
      </c>
      <c r="V395" s="118">
        <v>0.46296296296296291</v>
      </c>
      <c r="W395" s="118">
        <v>21.56527777777778</v>
      </c>
      <c r="X395" s="124">
        <v>24.945192307692306</v>
      </c>
      <c r="Y395" s="52">
        <v>0</v>
      </c>
      <c r="Z395" s="53">
        <v>2</v>
      </c>
      <c r="AA395" s="53">
        <v>17</v>
      </c>
      <c r="AB395" s="53">
        <v>49</v>
      </c>
      <c r="AC395" s="53">
        <v>114</v>
      </c>
      <c r="AD395" s="53">
        <v>26</v>
      </c>
      <c r="AE395" s="53">
        <v>7</v>
      </c>
      <c r="AF395" s="53">
        <v>0</v>
      </c>
      <c r="AG395" s="53">
        <v>1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">
      <c r="A396" s="131">
        <v>0.79166666666666663</v>
      </c>
      <c r="B396" s="51">
        <v>187</v>
      </c>
      <c r="C396" s="52">
        <v>3</v>
      </c>
      <c r="D396" s="53">
        <v>9</v>
      </c>
      <c r="E396" s="53">
        <v>160</v>
      </c>
      <c r="F396" s="53">
        <v>2</v>
      </c>
      <c r="G396" s="53">
        <v>13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157</v>
      </c>
      <c r="R396" s="118">
        <v>83.957219251336895</v>
      </c>
      <c r="S396" s="53">
        <v>76</v>
      </c>
      <c r="T396" s="118">
        <v>40.641711229946523</v>
      </c>
      <c r="U396" s="53">
        <v>0</v>
      </c>
      <c r="V396" s="118">
        <v>0</v>
      </c>
      <c r="W396" s="118">
        <v>23.282352941176473</v>
      </c>
      <c r="X396" s="124">
        <v>27.76985294117647</v>
      </c>
      <c r="Y396" s="52">
        <v>0</v>
      </c>
      <c r="Z396" s="53">
        <v>0</v>
      </c>
      <c r="AA396" s="53">
        <v>7</v>
      </c>
      <c r="AB396" s="53">
        <v>23</v>
      </c>
      <c r="AC396" s="53">
        <v>97</v>
      </c>
      <c r="AD396" s="53">
        <v>51</v>
      </c>
      <c r="AE396" s="53">
        <v>9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">
      <c r="A397" s="131">
        <v>0.80208333333333337</v>
      </c>
      <c r="B397" s="51">
        <v>205</v>
      </c>
      <c r="C397" s="52">
        <v>1</v>
      </c>
      <c r="D397" s="53">
        <v>14</v>
      </c>
      <c r="E397" s="53">
        <v>175</v>
      </c>
      <c r="F397" s="53">
        <v>2</v>
      </c>
      <c r="G397" s="53">
        <v>11</v>
      </c>
      <c r="H397" s="53">
        <v>0</v>
      </c>
      <c r="I397" s="53">
        <v>0</v>
      </c>
      <c r="J397" s="53">
        <v>0</v>
      </c>
      <c r="K397" s="53">
        <v>0</v>
      </c>
      <c r="L397" s="53">
        <v>1</v>
      </c>
      <c r="M397" s="53">
        <v>1</v>
      </c>
      <c r="N397" s="54">
        <v>0</v>
      </c>
      <c r="O397" s="54">
        <v>0</v>
      </c>
      <c r="P397" s="54">
        <v>0</v>
      </c>
      <c r="Q397" s="52">
        <v>163</v>
      </c>
      <c r="R397" s="118">
        <v>79.512195121951223</v>
      </c>
      <c r="S397" s="53">
        <v>76</v>
      </c>
      <c r="T397" s="118">
        <v>37.073170731707314</v>
      </c>
      <c r="U397" s="53">
        <v>3</v>
      </c>
      <c r="V397" s="118">
        <v>1.4634146341463417</v>
      </c>
      <c r="W397" s="118">
        <v>22.594146341463414</v>
      </c>
      <c r="X397" s="124">
        <v>27.590086206896551</v>
      </c>
      <c r="Y397" s="52">
        <v>0</v>
      </c>
      <c r="Z397" s="53">
        <v>3</v>
      </c>
      <c r="AA397" s="53">
        <v>10</v>
      </c>
      <c r="AB397" s="53">
        <v>29</v>
      </c>
      <c r="AC397" s="53">
        <v>98</v>
      </c>
      <c r="AD397" s="53">
        <v>58</v>
      </c>
      <c r="AE397" s="53">
        <v>4</v>
      </c>
      <c r="AF397" s="53">
        <v>3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">
      <c r="A398" s="131">
        <v>0.8125</v>
      </c>
      <c r="B398" s="51">
        <v>183</v>
      </c>
      <c r="C398" s="52">
        <v>5</v>
      </c>
      <c r="D398" s="53">
        <v>10</v>
      </c>
      <c r="E398" s="53">
        <v>152</v>
      </c>
      <c r="F398" s="53">
        <v>0</v>
      </c>
      <c r="G398" s="53">
        <v>12</v>
      </c>
      <c r="H398" s="53">
        <v>2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1</v>
      </c>
      <c r="O398" s="54">
        <v>0</v>
      </c>
      <c r="P398" s="54">
        <v>1</v>
      </c>
      <c r="Q398" s="52">
        <v>148</v>
      </c>
      <c r="R398" s="118">
        <v>80.874316939890718</v>
      </c>
      <c r="S398" s="53">
        <v>73</v>
      </c>
      <c r="T398" s="118">
        <v>39.89071038251366</v>
      </c>
      <c r="U398" s="53">
        <v>3</v>
      </c>
      <c r="V398" s="118">
        <v>1.639344262295082</v>
      </c>
      <c r="W398" s="118">
        <v>23.055191256830604</v>
      </c>
      <c r="X398" s="124">
        <v>27.80972222222222</v>
      </c>
      <c r="Y398" s="52">
        <v>1</v>
      </c>
      <c r="Z398" s="53">
        <v>7</v>
      </c>
      <c r="AA398" s="53">
        <v>4</v>
      </c>
      <c r="AB398" s="53">
        <v>23</v>
      </c>
      <c r="AC398" s="53">
        <v>92</v>
      </c>
      <c r="AD398" s="53">
        <v>45</v>
      </c>
      <c r="AE398" s="53">
        <v>8</v>
      </c>
      <c r="AF398" s="53">
        <v>2</v>
      </c>
      <c r="AG398" s="53">
        <v>1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">
      <c r="A399" s="131">
        <v>0.82291666666666663</v>
      </c>
      <c r="B399" s="51">
        <v>156</v>
      </c>
      <c r="C399" s="52">
        <v>2</v>
      </c>
      <c r="D399" s="53">
        <v>12</v>
      </c>
      <c r="E399" s="53">
        <v>127</v>
      </c>
      <c r="F399" s="53">
        <v>0</v>
      </c>
      <c r="G399" s="53">
        <v>13</v>
      </c>
      <c r="H399" s="53">
        <v>0</v>
      </c>
      <c r="I399" s="53">
        <v>0</v>
      </c>
      <c r="J399" s="53">
        <v>0</v>
      </c>
      <c r="K399" s="53">
        <v>1</v>
      </c>
      <c r="L399" s="53">
        <v>0</v>
      </c>
      <c r="M399" s="53">
        <v>1</v>
      </c>
      <c r="N399" s="54">
        <v>0</v>
      </c>
      <c r="O399" s="54">
        <v>0</v>
      </c>
      <c r="P399" s="54">
        <v>0</v>
      </c>
      <c r="Q399" s="52">
        <v>142</v>
      </c>
      <c r="R399" s="118">
        <v>91.025641025641022</v>
      </c>
      <c r="S399" s="53">
        <v>78</v>
      </c>
      <c r="T399" s="118">
        <v>50</v>
      </c>
      <c r="U399" s="53">
        <v>3</v>
      </c>
      <c r="V399" s="118">
        <v>1.9230769230769231</v>
      </c>
      <c r="W399" s="118">
        <v>24.466666666666669</v>
      </c>
      <c r="X399" s="124">
        <v>28.850265957446808</v>
      </c>
      <c r="Y399" s="52">
        <v>0</v>
      </c>
      <c r="Z399" s="53">
        <v>0</v>
      </c>
      <c r="AA399" s="53">
        <v>4</v>
      </c>
      <c r="AB399" s="53">
        <v>10</v>
      </c>
      <c r="AC399" s="53">
        <v>79</v>
      </c>
      <c r="AD399" s="53">
        <v>47</v>
      </c>
      <c r="AE399" s="53">
        <v>13</v>
      </c>
      <c r="AF399" s="53">
        <v>2</v>
      </c>
      <c r="AG399" s="53">
        <v>0</v>
      </c>
      <c r="AH399" s="53">
        <v>1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">
      <c r="A400" s="131">
        <v>0.83333333333333337</v>
      </c>
      <c r="B400" s="51">
        <v>166</v>
      </c>
      <c r="C400" s="52">
        <v>1</v>
      </c>
      <c r="D400" s="53">
        <v>9</v>
      </c>
      <c r="E400" s="53">
        <v>138</v>
      </c>
      <c r="F400" s="53">
        <v>0</v>
      </c>
      <c r="G400" s="53">
        <v>16</v>
      </c>
      <c r="H400" s="53">
        <v>2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145</v>
      </c>
      <c r="R400" s="118">
        <v>87.349397590361448</v>
      </c>
      <c r="S400" s="53">
        <v>77</v>
      </c>
      <c r="T400" s="118">
        <v>46.385542168674696</v>
      </c>
      <c r="U400" s="53">
        <v>1</v>
      </c>
      <c r="V400" s="118">
        <v>0.60240963855421692</v>
      </c>
      <c r="W400" s="118">
        <v>23.662048192771081</v>
      </c>
      <c r="X400" s="124">
        <v>28.165277777777778</v>
      </c>
      <c r="Y400" s="52">
        <v>0</v>
      </c>
      <c r="Z400" s="53">
        <v>1</v>
      </c>
      <c r="AA400" s="53">
        <v>3</v>
      </c>
      <c r="AB400" s="53">
        <v>17</v>
      </c>
      <c r="AC400" s="53">
        <v>82</v>
      </c>
      <c r="AD400" s="53">
        <v>54</v>
      </c>
      <c r="AE400" s="53">
        <v>8</v>
      </c>
      <c r="AF400" s="53">
        <v>1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">
      <c r="A401" s="131">
        <v>0.84375</v>
      </c>
      <c r="B401" s="51">
        <v>160</v>
      </c>
      <c r="C401" s="52">
        <v>3</v>
      </c>
      <c r="D401" s="53">
        <v>13</v>
      </c>
      <c r="E401" s="53">
        <v>132</v>
      </c>
      <c r="F401" s="53">
        <v>1</v>
      </c>
      <c r="G401" s="53">
        <v>9</v>
      </c>
      <c r="H401" s="53">
        <v>0</v>
      </c>
      <c r="I401" s="53">
        <v>1</v>
      </c>
      <c r="J401" s="53">
        <v>0</v>
      </c>
      <c r="K401" s="53">
        <v>0</v>
      </c>
      <c r="L401" s="53">
        <v>0</v>
      </c>
      <c r="M401" s="53">
        <v>1</v>
      </c>
      <c r="N401" s="54">
        <v>0</v>
      </c>
      <c r="O401" s="54">
        <v>0</v>
      </c>
      <c r="P401" s="54">
        <v>0</v>
      </c>
      <c r="Q401" s="52">
        <v>147</v>
      </c>
      <c r="R401" s="118">
        <v>91.875</v>
      </c>
      <c r="S401" s="53">
        <v>79</v>
      </c>
      <c r="T401" s="118">
        <v>49.375</v>
      </c>
      <c r="U401" s="53">
        <v>7</v>
      </c>
      <c r="V401" s="118">
        <v>4.375</v>
      </c>
      <c r="W401" s="118">
        <v>24.741249999999997</v>
      </c>
      <c r="X401" s="124">
        <v>28.387499999999999</v>
      </c>
      <c r="Y401" s="52">
        <v>0</v>
      </c>
      <c r="Z401" s="53">
        <v>0</v>
      </c>
      <c r="AA401" s="53">
        <v>1</v>
      </c>
      <c r="AB401" s="53">
        <v>12</v>
      </c>
      <c r="AC401" s="53">
        <v>90</v>
      </c>
      <c r="AD401" s="53">
        <v>44</v>
      </c>
      <c r="AE401" s="53">
        <v>6</v>
      </c>
      <c r="AF401" s="53">
        <v>5</v>
      </c>
      <c r="AG401" s="53">
        <v>1</v>
      </c>
      <c r="AH401" s="53">
        <v>0</v>
      </c>
      <c r="AI401" s="53">
        <v>1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">
      <c r="A402" s="131">
        <v>0.85416666666666663</v>
      </c>
      <c r="B402" s="51">
        <v>134</v>
      </c>
      <c r="C402" s="52">
        <v>2</v>
      </c>
      <c r="D402" s="53">
        <v>10</v>
      </c>
      <c r="E402" s="53">
        <v>108</v>
      </c>
      <c r="F402" s="53">
        <v>0</v>
      </c>
      <c r="G402" s="53">
        <v>12</v>
      </c>
      <c r="H402" s="53">
        <v>2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122</v>
      </c>
      <c r="R402" s="118">
        <v>91.044776119402982</v>
      </c>
      <c r="S402" s="53">
        <v>65</v>
      </c>
      <c r="T402" s="118">
        <v>48.507462686567166</v>
      </c>
      <c r="U402" s="53">
        <v>1</v>
      </c>
      <c r="V402" s="118">
        <v>0.74626865671641784</v>
      </c>
      <c r="W402" s="118">
        <v>24.488059701492539</v>
      </c>
      <c r="X402" s="124">
        <v>28.5</v>
      </c>
      <c r="Y402" s="52">
        <v>0</v>
      </c>
      <c r="Z402" s="53">
        <v>1</v>
      </c>
      <c r="AA402" s="53">
        <v>1</v>
      </c>
      <c r="AB402" s="53">
        <v>10</v>
      </c>
      <c r="AC402" s="53">
        <v>71</v>
      </c>
      <c r="AD402" s="53">
        <v>40</v>
      </c>
      <c r="AE402" s="53">
        <v>10</v>
      </c>
      <c r="AF402" s="53">
        <v>0</v>
      </c>
      <c r="AG402" s="53">
        <v>1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">
      <c r="A403" s="131">
        <v>0.86458333333333337</v>
      </c>
      <c r="B403" s="51">
        <v>121</v>
      </c>
      <c r="C403" s="52">
        <v>0</v>
      </c>
      <c r="D403" s="53">
        <v>14</v>
      </c>
      <c r="E403" s="53">
        <v>97</v>
      </c>
      <c r="F403" s="53">
        <v>3</v>
      </c>
      <c r="G403" s="53">
        <v>6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103</v>
      </c>
      <c r="R403" s="118">
        <v>85.123966942148769</v>
      </c>
      <c r="S403" s="53">
        <v>56</v>
      </c>
      <c r="T403" s="118">
        <v>46.280991735537192</v>
      </c>
      <c r="U403" s="53">
        <v>3</v>
      </c>
      <c r="V403" s="118">
        <v>2.4793388429752068</v>
      </c>
      <c r="W403" s="118">
        <v>24.127272727272729</v>
      </c>
      <c r="X403" s="124">
        <v>28.536148648648648</v>
      </c>
      <c r="Y403" s="52">
        <v>0</v>
      </c>
      <c r="Z403" s="53">
        <v>1</v>
      </c>
      <c r="AA403" s="53">
        <v>3</v>
      </c>
      <c r="AB403" s="53">
        <v>14</v>
      </c>
      <c r="AC403" s="53">
        <v>56</v>
      </c>
      <c r="AD403" s="53">
        <v>37</v>
      </c>
      <c r="AE403" s="53">
        <v>7</v>
      </c>
      <c r="AF403" s="53">
        <v>1</v>
      </c>
      <c r="AG403" s="53">
        <v>2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">
      <c r="A404" s="131">
        <v>0.875</v>
      </c>
      <c r="B404" s="51">
        <v>126</v>
      </c>
      <c r="C404" s="52">
        <v>1</v>
      </c>
      <c r="D404" s="53">
        <v>14</v>
      </c>
      <c r="E404" s="53">
        <v>104</v>
      </c>
      <c r="F404" s="53">
        <v>0</v>
      </c>
      <c r="G404" s="53">
        <v>7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113</v>
      </c>
      <c r="R404" s="118">
        <v>89.682539682539684</v>
      </c>
      <c r="S404" s="53">
        <v>63</v>
      </c>
      <c r="T404" s="118">
        <v>50</v>
      </c>
      <c r="U404" s="53">
        <v>4</v>
      </c>
      <c r="V404" s="118">
        <v>3.1746031746031744</v>
      </c>
      <c r="W404" s="118">
        <v>24.483333333333331</v>
      </c>
      <c r="X404" s="124">
        <v>28.895075757575757</v>
      </c>
      <c r="Y404" s="52">
        <v>0</v>
      </c>
      <c r="Z404" s="53">
        <v>0</v>
      </c>
      <c r="AA404" s="53">
        <v>2</v>
      </c>
      <c r="AB404" s="53">
        <v>11</v>
      </c>
      <c r="AC404" s="53">
        <v>66</v>
      </c>
      <c r="AD404" s="53">
        <v>33</v>
      </c>
      <c r="AE404" s="53">
        <v>10</v>
      </c>
      <c r="AF404" s="53">
        <v>3</v>
      </c>
      <c r="AG404" s="53">
        <v>1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">
      <c r="A405" s="131">
        <v>0.88541666666666663</v>
      </c>
      <c r="B405" s="51">
        <v>111</v>
      </c>
      <c r="C405" s="52">
        <v>1</v>
      </c>
      <c r="D405" s="53">
        <v>8</v>
      </c>
      <c r="E405" s="53">
        <v>93</v>
      </c>
      <c r="F405" s="53">
        <v>1</v>
      </c>
      <c r="G405" s="53">
        <v>8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97</v>
      </c>
      <c r="R405" s="118">
        <v>87.387387387387378</v>
      </c>
      <c r="S405" s="53">
        <v>60</v>
      </c>
      <c r="T405" s="118">
        <v>54.054054054054056</v>
      </c>
      <c r="U405" s="53">
        <v>4</v>
      </c>
      <c r="V405" s="118">
        <v>3.6036036036036037</v>
      </c>
      <c r="W405" s="118">
        <v>24.632432432432431</v>
      </c>
      <c r="X405" s="124">
        <v>28.931249999999999</v>
      </c>
      <c r="Y405" s="52">
        <v>0</v>
      </c>
      <c r="Z405" s="53">
        <v>1</v>
      </c>
      <c r="AA405" s="53">
        <v>3</v>
      </c>
      <c r="AB405" s="53">
        <v>10</v>
      </c>
      <c r="AC405" s="53">
        <v>46</v>
      </c>
      <c r="AD405" s="53">
        <v>40</v>
      </c>
      <c r="AE405" s="53">
        <v>7</v>
      </c>
      <c r="AF405" s="53">
        <v>3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">
      <c r="A406" s="131">
        <v>0.89583333333333337</v>
      </c>
      <c r="B406" s="51">
        <v>118</v>
      </c>
      <c r="C406" s="52">
        <v>1</v>
      </c>
      <c r="D406" s="53">
        <v>10</v>
      </c>
      <c r="E406" s="53">
        <v>101</v>
      </c>
      <c r="F406" s="53">
        <v>0</v>
      </c>
      <c r="G406" s="53">
        <v>5</v>
      </c>
      <c r="H406" s="53">
        <v>1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107</v>
      </c>
      <c r="R406" s="118">
        <v>90.677966101694921</v>
      </c>
      <c r="S406" s="53">
        <v>70</v>
      </c>
      <c r="T406" s="118">
        <v>59.322033898305079</v>
      </c>
      <c r="U406" s="53">
        <v>3</v>
      </c>
      <c r="V406" s="118">
        <v>2.5423728813559325</v>
      </c>
      <c r="W406" s="118">
        <v>25.148305084745761</v>
      </c>
      <c r="X406" s="124">
        <v>29.452717391304347</v>
      </c>
      <c r="Y406" s="52">
        <v>0</v>
      </c>
      <c r="Z406" s="53">
        <v>1</v>
      </c>
      <c r="AA406" s="53">
        <v>0</v>
      </c>
      <c r="AB406" s="53">
        <v>10</v>
      </c>
      <c r="AC406" s="53">
        <v>45</v>
      </c>
      <c r="AD406" s="53">
        <v>46</v>
      </c>
      <c r="AE406" s="53">
        <v>13</v>
      </c>
      <c r="AF406" s="53">
        <v>3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">
      <c r="A407" s="131">
        <v>0.90625</v>
      </c>
      <c r="B407" s="51">
        <v>93</v>
      </c>
      <c r="C407" s="52">
        <v>2</v>
      </c>
      <c r="D407" s="53">
        <v>4</v>
      </c>
      <c r="E407" s="53">
        <v>82</v>
      </c>
      <c r="F407" s="53">
        <v>0</v>
      </c>
      <c r="G407" s="53">
        <v>5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88</v>
      </c>
      <c r="R407" s="118">
        <v>94.623655913978496</v>
      </c>
      <c r="S407" s="53">
        <v>67</v>
      </c>
      <c r="T407" s="118">
        <v>72.043010752688176</v>
      </c>
      <c r="U407" s="53">
        <v>4</v>
      </c>
      <c r="V407" s="118">
        <v>4.3010752688172049</v>
      </c>
      <c r="W407" s="118">
        <v>26.169892473118278</v>
      </c>
      <c r="X407" s="124">
        <v>31.320833333333333</v>
      </c>
      <c r="Y407" s="52">
        <v>0</v>
      </c>
      <c r="Z407" s="53">
        <v>1</v>
      </c>
      <c r="AA407" s="53">
        <v>2</v>
      </c>
      <c r="AB407" s="53">
        <v>2</v>
      </c>
      <c r="AC407" s="53">
        <v>32</v>
      </c>
      <c r="AD407" s="53">
        <v>37</v>
      </c>
      <c r="AE407" s="53">
        <v>15</v>
      </c>
      <c r="AF407" s="53">
        <v>4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">
      <c r="A408" s="131">
        <v>0.91666666666666663</v>
      </c>
      <c r="B408" s="51">
        <v>85</v>
      </c>
      <c r="C408" s="52">
        <v>4</v>
      </c>
      <c r="D408" s="53">
        <v>5</v>
      </c>
      <c r="E408" s="53">
        <v>70</v>
      </c>
      <c r="F408" s="53">
        <v>0</v>
      </c>
      <c r="G408" s="53">
        <v>6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75</v>
      </c>
      <c r="R408" s="118">
        <v>88.235294117647058</v>
      </c>
      <c r="S408" s="53">
        <v>61</v>
      </c>
      <c r="T408" s="118">
        <v>71.764705882352942</v>
      </c>
      <c r="U408" s="53">
        <v>5</v>
      </c>
      <c r="V408" s="118">
        <v>5.8823529411764701</v>
      </c>
      <c r="W408" s="118">
        <v>26.170588235294119</v>
      </c>
      <c r="X408" s="124">
        <v>31.656730769230769</v>
      </c>
      <c r="Y408" s="52">
        <v>0</v>
      </c>
      <c r="Z408" s="53">
        <v>2</v>
      </c>
      <c r="AA408" s="53">
        <v>2</v>
      </c>
      <c r="AB408" s="53">
        <v>6</v>
      </c>
      <c r="AC408" s="53">
        <v>22</v>
      </c>
      <c r="AD408" s="53">
        <v>35</v>
      </c>
      <c r="AE408" s="53">
        <v>13</v>
      </c>
      <c r="AF408" s="53">
        <v>4</v>
      </c>
      <c r="AG408" s="53">
        <v>0</v>
      </c>
      <c r="AH408" s="53">
        <v>1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">
      <c r="A409" s="131">
        <v>0.92708333333333337</v>
      </c>
      <c r="B409" s="51">
        <v>93</v>
      </c>
      <c r="C409" s="52">
        <v>2</v>
      </c>
      <c r="D409" s="53">
        <v>7</v>
      </c>
      <c r="E409" s="53">
        <v>75</v>
      </c>
      <c r="F409" s="53">
        <v>0</v>
      </c>
      <c r="G409" s="53">
        <v>8</v>
      </c>
      <c r="H409" s="53">
        <v>1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87</v>
      </c>
      <c r="R409" s="118">
        <v>93.548387096774192</v>
      </c>
      <c r="S409" s="53">
        <v>61</v>
      </c>
      <c r="T409" s="118">
        <v>65.591397849462368</v>
      </c>
      <c r="U409" s="53">
        <v>7</v>
      </c>
      <c r="V409" s="118">
        <v>7.5268817204301079</v>
      </c>
      <c r="W409" s="118">
        <v>26.613978494623655</v>
      </c>
      <c r="X409" s="124">
        <v>31.162499999999998</v>
      </c>
      <c r="Y409" s="52">
        <v>0</v>
      </c>
      <c r="Z409" s="53">
        <v>0</v>
      </c>
      <c r="AA409" s="53">
        <v>3</v>
      </c>
      <c r="AB409" s="53">
        <v>3</v>
      </c>
      <c r="AC409" s="53">
        <v>30</v>
      </c>
      <c r="AD409" s="53">
        <v>40</v>
      </c>
      <c r="AE409" s="53">
        <v>10</v>
      </c>
      <c r="AF409" s="53">
        <v>4</v>
      </c>
      <c r="AG409" s="53">
        <v>3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">
      <c r="A410" s="131">
        <v>0.9375</v>
      </c>
      <c r="B410" s="51">
        <v>90</v>
      </c>
      <c r="C410" s="52">
        <v>2</v>
      </c>
      <c r="D410" s="53">
        <v>4</v>
      </c>
      <c r="E410" s="53">
        <v>77</v>
      </c>
      <c r="F410" s="53">
        <v>2</v>
      </c>
      <c r="G410" s="53">
        <v>5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84</v>
      </c>
      <c r="R410" s="118">
        <v>93.333333333333329</v>
      </c>
      <c r="S410" s="53">
        <v>54</v>
      </c>
      <c r="T410" s="118">
        <v>60</v>
      </c>
      <c r="U410" s="53">
        <v>4</v>
      </c>
      <c r="V410" s="118">
        <v>4.4444444444444446</v>
      </c>
      <c r="W410" s="118">
        <v>25.608888888888892</v>
      </c>
      <c r="X410" s="124">
        <v>29.556854838709675</v>
      </c>
      <c r="Y410" s="52">
        <v>0</v>
      </c>
      <c r="Z410" s="53">
        <v>0</v>
      </c>
      <c r="AA410" s="53">
        <v>2</v>
      </c>
      <c r="AB410" s="53">
        <v>4</v>
      </c>
      <c r="AC410" s="53">
        <v>40</v>
      </c>
      <c r="AD410" s="53">
        <v>31</v>
      </c>
      <c r="AE410" s="53">
        <v>9</v>
      </c>
      <c r="AF410" s="53">
        <v>2</v>
      </c>
      <c r="AG410" s="53">
        <v>2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">
      <c r="A411" s="131">
        <v>0.94791666666666663</v>
      </c>
      <c r="B411" s="51">
        <v>89</v>
      </c>
      <c r="C411" s="52">
        <v>1</v>
      </c>
      <c r="D411" s="53">
        <v>4</v>
      </c>
      <c r="E411" s="53">
        <v>78</v>
      </c>
      <c r="F411" s="53">
        <v>1</v>
      </c>
      <c r="G411" s="53">
        <v>5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88</v>
      </c>
      <c r="R411" s="118">
        <v>98.876404494382015</v>
      </c>
      <c r="S411" s="53">
        <v>65</v>
      </c>
      <c r="T411" s="118">
        <v>73.033707865168537</v>
      </c>
      <c r="U411" s="53">
        <v>2</v>
      </c>
      <c r="V411" s="118">
        <v>2.2471910112359552</v>
      </c>
      <c r="W411" s="118">
        <v>26.656179775280901</v>
      </c>
      <c r="X411" s="124">
        <v>29.27336956521739</v>
      </c>
      <c r="Y411" s="52">
        <v>0</v>
      </c>
      <c r="Z411" s="53">
        <v>0</v>
      </c>
      <c r="AA411" s="53">
        <v>0</v>
      </c>
      <c r="AB411" s="53">
        <v>1</v>
      </c>
      <c r="AC411" s="53">
        <v>32</v>
      </c>
      <c r="AD411" s="53">
        <v>46</v>
      </c>
      <c r="AE411" s="53">
        <v>8</v>
      </c>
      <c r="AF411" s="53">
        <v>1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">
      <c r="A412" s="131">
        <v>0.95833333333333337</v>
      </c>
      <c r="B412" s="51">
        <v>82</v>
      </c>
      <c r="C412" s="52">
        <v>2</v>
      </c>
      <c r="D412" s="53">
        <v>4</v>
      </c>
      <c r="E412" s="53">
        <v>70</v>
      </c>
      <c r="F412" s="53">
        <v>0</v>
      </c>
      <c r="G412" s="53">
        <v>5</v>
      </c>
      <c r="H412" s="53">
        <v>0</v>
      </c>
      <c r="I412" s="53">
        <v>1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75</v>
      </c>
      <c r="R412" s="118">
        <v>91.463414634146346</v>
      </c>
      <c r="S412" s="53">
        <v>53</v>
      </c>
      <c r="T412" s="118">
        <v>64.634146341463421</v>
      </c>
      <c r="U412" s="53">
        <v>6</v>
      </c>
      <c r="V412" s="118">
        <v>7.3170731707317067</v>
      </c>
      <c r="W412" s="118">
        <v>25.947560975609754</v>
      </c>
      <c r="X412" s="124">
        <v>31.137499999999999</v>
      </c>
      <c r="Y412" s="52">
        <v>0</v>
      </c>
      <c r="Z412" s="53">
        <v>1</v>
      </c>
      <c r="AA412" s="53">
        <v>1</v>
      </c>
      <c r="AB412" s="53">
        <v>5</v>
      </c>
      <c r="AC412" s="53">
        <v>28</v>
      </c>
      <c r="AD412" s="53">
        <v>32</v>
      </c>
      <c r="AE412" s="53">
        <v>9</v>
      </c>
      <c r="AF412" s="53">
        <v>5</v>
      </c>
      <c r="AG412" s="53">
        <v>1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">
      <c r="A413" s="131">
        <v>0.96875</v>
      </c>
      <c r="B413" s="51">
        <v>72</v>
      </c>
      <c r="C413" s="52">
        <v>0</v>
      </c>
      <c r="D413" s="53">
        <v>2</v>
      </c>
      <c r="E413" s="53">
        <v>68</v>
      </c>
      <c r="F413" s="53">
        <v>0</v>
      </c>
      <c r="G413" s="53">
        <v>2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71</v>
      </c>
      <c r="R413" s="118">
        <v>98.611111111111114</v>
      </c>
      <c r="S413" s="53">
        <v>53</v>
      </c>
      <c r="T413" s="118">
        <v>73.611111111111114</v>
      </c>
      <c r="U413" s="53">
        <v>2</v>
      </c>
      <c r="V413" s="118">
        <v>2.7777777777777777</v>
      </c>
      <c r="W413" s="118">
        <v>26.566666666666666</v>
      </c>
      <c r="X413" s="124">
        <v>30.237499999999997</v>
      </c>
      <c r="Y413" s="52">
        <v>0</v>
      </c>
      <c r="Z413" s="53">
        <v>0</v>
      </c>
      <c r="AA413" s="53">
        <v>0</v>
      </c>
      <c r="AB413" s="53">
        <v>1</v>
      </c>
      <c r="AC413" s="53">
        <v>29</v>
      </c>
      <c r="AD413" s="53">
        <v>30</v>
      </c>
      <c r="AE413" s="53">
        <v>10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">
      <c r="A414" s="131">
        <v>0.97916666666666663</v>
      </c>
      <c r="B414" s="51">
        <v>54</v>
      </c>
      <c r="C414" s="52">
        <v>0</v>
      </c>
      <c r="D414" s="53">
        <v>3</v>
      </c>
      <c r="E414" s="53">
        <v>46</v>
      </c>
      <c r="F414" s="53">
        <v>0</v>
      </c>
      <c r="G414" s="53">
        <v>4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1</v>
      </c>
      <c r="N414" s="54">
        <v>0</v>
      </c>
      <c r="O414" s="54">
        <v>0</v>
      </c>
      <c r="P414" s="54">
        <v>0</v>
      </c>
      <c r="Q414" s="52">
        <v>50</v>
      </c>
      <c r="R414" s="118">
        <v>92.592592592592595</v>
      </c>
      <c r="S414" s="53">
        <v>33</v>
      </c>
      <c r="T414" s="118">
        <v>61.111111111111114</v>
      </c>
      <c r="U414" s="53">
        <v>3</v>
      </c>
      <c r="V414" s="118">
        <v>5.5555555555555554</v>
      </c>
      <c r="W414" s="118">
        <v>25.94074074074074</v>
      </c>
      <c r="X414" s="124">
        <v>31.804166666666667</v>
      </c>
      <c r="Y414" s="52">
        <v>0</v>
      </c>
      <c r="Z414" s="53">
        <v>1</v>
      </c>
      <c r="AA414" s="53">
        <v>1</v>
      </c>
      <c r="AB414" s="53">
        <v>2</v>
      </c>
      <c r="AC414" s="53">
        <v>21</v>
      </c>
      <c r="AD414" s="53">
        <v>17</v>
      </c>
      <c r="AE414" s="53">
        <v>9</v>
      </c>
      <c r="AF414" s="53">
        <v>3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">
      <c r="A415" s="132">
        <v>0.98958333333333337</v>
      </c>
      <c r="B415" s="81">
        <v>43</v>
      </c>
      <c r="C415" s="82">
        <v>1</v>
      </c>
      <c r="D415" s="83">
        <v>0</v>
      </c>
      <c r="E415" s="83">
        <v>38</v>
      </c>
      <c r="F415" s="83">
        <v>0</v>
      </c>
      <c r="G415" s="83">
        <v>4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41</v>
      </c>
      <c r="R415" s="119">
        <v>95.348837209302332</v>
      </c>
      <c r="S415" s="83">
        <v>31</v>
      </c>
      <c r="T415" s="119">
        <v>72.093023255813947</v>
      </c>
      <c r="U415" s="83">
        <v>3</v>
      </c>
      <c r="V415" s="119">
        <v>6.9767441860465116</v>
      </c>
      <c r="W415" s="119">
        <v>26.306976744186048</v>
      </c>
      <c r="X415" s="125">
        <v>30.324999999999996</v>
      </c>
      <c r="Y415" s="82">
        <v>0</v>
      </c>
      <c r="Z415" s="83">
        <v>0</v>
      </c>
      <c r="AA415" s="83">
        <v>0</v>
      </c>
      <c r="AB415" s="83">
        <v>2</v>
      </c>
      <c r="AC415" s="83">
        <v>14</v>
      </c>
      <c r="AD415" s="83">
        <v>20</v>
      </c>
      <c r="AE415" s="83">
        <v>4</v>
      </c>
      <c r="AF415" s="83">
        <v>2</v>
      </c>
      <c r="AG415" s="83">
        <v>1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">
      <c r="A416" s="56" t="s">
        <v>64</v>
      </c>
      <c r="B416" s="57">
        <v>9962</v>
      </c>
      <c r="C416" s="58">
        <v>126</v>
      </c>
      <c r="D416" s="59">
        <v>301</v>
      </c>
      <c r="E416" s="59">
        <v>8321</v>
      </c>
      <c r="F416" s="59">
        <v>40</v>
      </c>
      <c r="G416" s="59">
        <v>1053</v>
      </c>
      <c r="H416" s="59">
        <v>50</v>
      </c>
      <c r="I416" s="59">
        <v>31</v>
      </c>
      <c r="J416" s="59">
        <v>8</v>
      </c>
      <c r="K416" s="59">
        <v>14</v>
      </c>
      <c r="L416" s="59">
        <v>3</v>
      </c>
      <c r="M416" s="59">
        <v>13</v>
      </c>
      <c r="N416" s="60">
        <v>1</v>
      </c>
      <c r="O416" s="60">
        <v>1</v>
      </c>
      <c r="P416" s="60">
        <v>0</v>
      </c>
      <c r="Q416" s="58">
        <v>6847</v>
      </c>
      <c r="R416" s="120">
        <v>68.731178478217231</v>
      </c>
      <c r="S416" s="59">
        <v>3306</v>
      </c>
      <c r="T416" s="120">
        <v>33.186107207388076</v>
      </c>
      <c r="U416" s="59">
        <v>97</v>
      </c>
      <c r="V416" s="120">
        <v>0.97370006022886968</v>
      </c>
      <c r="W416" s="120">
        <v>21.845653483236301</v>
      </c>
      <c r="X416" s="126">
        <v>27.045637793310032</v>
      </c>
      <c r="Y416" s="61">
        <v>8</v>
      </c>
      <c r="Z416" s="62">
        <v>221</v>
      </c>
      <c r="AA416" s="62">
        <v>806</v>
      </c>
      <c r="AB416" s="62">
        <v>2080</v>
      </c>
      <c r="AC416" s="62">
        <v>4388</v>
      </c>
      <c r="AD416" s="62">
        <v>2003</v>
      </c>
      <c r="AE416" s="62">
        <v>359</v>
      </c>
      <c r="AF416" s="62">
        <v>81</v>
      </c>
      <c r="AG416" s="62">
        <v>13</v>
      </c>
      <c r="AH416" s="62">
        <v>3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">
      <c r="A417" s="65" t="s">
        <v>65</v>
      </c>
      <c r="B417" s="66">
        <v>12156</v>
      </c>
      <c r="C417" s="67">
        <v>149</v>
      </c>
      <c r="D417" s="68">
        <v>439</v>
      </c>
      <c r="E417" s="68">
        <v>10139</v>
      </c>
      <c r="F417" s="68">
        <v>51</v>
      </c>
      <c r="G417" s="68">
        <v>1238</v>
      </c>
      <c r="H417" s="68">
        <v>59</v>
      </c>
      <c r="I417" s="68">
        <v>33</v>
      </c>
      <c r="J417" s="68">
        <v>8</v>
      </c>
      <c r="K417" s="68">
        <v>16</v>
      </c>
      <c r="L417" s="68">
        <v>4</v>
      </c>
      <c r="M417" s="68">
        <v>16</v>
      </c>
      <c r="N417" s="69">
        <v>2</v>
      </c>
      <c r="O417" s="69">
        <v>1</v>
      </c>
      <c r="P417" s="69">
        <v>1</v>
      </c>
      <c r="Q417" s="67">
        <v>8787</v>
      </c>
      <c r="R417" s="121">
        <v>72.285291214215192</v>
      </c>
      <c r="S417" s="68">
        <v>4437</v>
      </c>
      <c r="T417" s="121">
        <v>36.500493583415597</v>
      </c>
      <c r="U417" s="68">
        <v>155</v>
      </c>
      <c r="V417" s="121">
        <v>1.2750904902928595</v>
      </c>
      <c r="W417" s="121">
        <v>22.323905890095428</v>
      </c>
      <c r="X417" s="127">
        <v>27.52180361090641</v>
      </c>
      <c r="Y417" s="70">
        <v>9</v>
      </c>
      <c r="Z417" s="71">
        <v>237</v>
      </c>
      <c r="AA417" s="71">
        <v>846</v>
      </c>
      <c r="AB417" s="71">
        <v>2277</v>
      </c>
      <c r="AC417" s="71">
        <v>5398</v>
      </c>
      <c r="AD417" s="71">
        <v>2714</v>
      </c>
      <c r="AE417" s="71">
        <v>520</v>
      </c>
      <c r="AF417" s="71">
        <v>126</v>
      </c>
      <c r="AG417" s="71">
        <v>22</v>
      </c>
      <c r="AH417" s="71">
        <v>6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">
      <c r="A418" s="65" t="s">
        <v>66</v>
      </c>
      <c r="B418" s="66">
        <v>12764</v>
      </c>
      <c r="C418" s="67">
        <v>161</v>
      </c>
      <c r="D418" s="68">
        <v>468</v>
      </c>
      <c r="E418" s="68">
        <v>10661</v>
      </c>
      <c r="F418" s="68">
        <v>54</v>
      </c>
      <c r="G418" s="68">
        <v>1277</v>
      </c>
      <c r="H418" s="68">
        <v>60</v>
      </c>
      <c r="I418" s="68">
        <v>34</v>
      </c>
      <c r="J418" s="68">
        <v>8</v>
      </c>
      <c r="K418" s="68">
        <v>16</v>
      </c>
      <c r="L418" s="68">
        <v>4</v>
      </c>
      <c r="M418" s="68">
        <v>17</v>
      </c>
      <c r="N418" s="69">
        <v>2</v>
      </c>
      <c r="O418" s="69">
        <v>1</v>
      </c>
      <c r="P418" s="69">
        <v>1</v>
      </c>
      <c r="Q418" s="67">
        <v>9358</v>
      </c>
      <c r="R418" s="121">
        <v>73.315575054841744</v>
      </c>
      <c r="S418" s="68">
        <v>4848</v>
      </c>
      <c r="T418" s="121">
        <v>37.981823879661547</v>
      </c>
      <c r="U418" s="68">
        <v>187</v>
      </c>
      <c r="V418" s="121">
        <v>1.4650579755562518</v>
      </c>
      <c r="W418" s="121">
        <v>22.510083046067063</v>
      </c>
      <c r="X418" s="127">
        <v>27.722491568296796</v>
      </c>
      <c r="Y418" s="70">
        <v>9</v>
      </c>
      <c r="Z418" s="71">
        <v>241</v>
      </c>
      <c r="AA418" s="71">
        <v>855</v>
      </c>
      <c r="AB418" s="71">
        <v>2301</v>
      </c>
      <c r="AC418" s="71">
        <v>5614</v>
      </c>
      <c r="AD418" s="71">
        <v>2965</v>
      </c>
      <c r="AE418" s="71">
        <v>592</v>
      </c>
      <c r="AF418" s="71">
        <v>149</v>
      </c>
      <c r="AG418" s="71">
        <v>30</v>
      </c>
      <c r="AH418" s="71">
        <v>7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">
      <c r="A419" s="73" t="s">
        <v>67</v>
      </c>
      <c r="B419" s="74">
        <v>13252</v>
      </c>
      <c r="C419" s="75">
        <v>171</v>
      </c>
      <c r="D419" s="76">
        <v>489</v>
      </c>
      <c r="E419" s="76">
        <v>11035</v>
      </c>
      <c r="F419" s="76">
        <v>55</v>
      </c>
      <c r="G419" s="76">
        <v>1354</v>
      </c>
      <c r="H419" s="76">
        <v>65</v>
      </c>
      <c r="I419" s="76">
        <v>34</v>
      </c>
      <c r="J419" s="76">
        <v>8</v>
      </c>
      <c r="K419" s="76">
        <v>16</v>
      </c>
      <c r="L419" s="76">
        <v>4</v>
      </c>
      <c r="M419" s="76">
        <v>17</v>
      </c>
      <c r="N419" s="77">
        <v>2</v>
      </c>
      <c r="O419" s="77">
        <v>1</v>
      </c>
      <c r="P419" s="77">
        <v>1</v>
      </c>
      <c r="Q419" s="75">
        <v>9795</v>
      </c>
      <c r="R419" s="122">
        <v>73.913371566555995</v>
      </c>
      <c r="S419" s="76">
        <v>5208</v>
      </c>
      <c r="T419" s="122">
        <v>39.29972834289164</v>
      </c>
      <c r="U419" s="76">
        <v>262</v>
      </c>
      <c r="V419" s="122">
        <v>1.977060066405071</v>
      </c>
      <c r="W419" s="122">
        <v>22.715039239360102</v>
      </c>
      <c r="X419" s="128">
        <v>27.974884074192516</v>
      </c>
      <c r="Y419" s="78">
        <v>9</v>
      </c>
      <c r="Z419" s="79">
        <v>247</v>
      </c>
      <c r="AA419" s="79">
        <v>863</v>
      </c>
      <c r="AB419" s="79">
        <v>2338</v>
      </c>
      <c r="AC419" s="79">
        <v>5720</v>
      </c>
      <c r="AD419" s="79">
        <v>3127</v>
      </c>
      <c r="AE419" s="79">
        <v>686</v>
      </c>
      <c r="AF419" s="79">
        <v>203</v>
      </c>
      <c r="AG419" s="79">
        <v>41</v>
      </c>
      <c r="AH419" s="79">
        <v>12</v>
      </c>
      <c r="AI419" s="79">
        <v>4</v>
      </c>
      <c r="AJ419" s="79">
        <v>1</v>
      </c>
      <c r="AK419" s="79">
        <v>0</v>
      </c>
      <c r="AL419" s="79">
        <v>0</v>
      </c>
      <c r="AM419" s="79">
        <v>1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">
      <c r="B420" s="35" t="s">
        <v>74</v>
      </c>
      <c r="C420" s="35" t="s">
        <v>75</v>
      </c>
      <c r="Y420" s="35" t="s">
        <v>75</v>
      </c>
    </row>
    <row r="421" spans="1:52" s="2" customFormat="1" ht="12.6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">
      <c r="A424" s="130">
        <v>0</v>
      </c>
      <c r="B424" s="45">
        <v>41</v>
      </c>
      <c r="C424" s="46">
        <v>1</v>
      </c>
      <c r="D424" s="47">
        <v>2</v>
      </c>
      <c r="E424" s="47">
        <v>31</v>
      </c>
      <c r="F424" s="47">
        <v>0</v>
      </c>
      <c r="G424" s="47">
        <v>7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39</v>
      </c>
      <c r="R424" s="117">
        <v>95.121951219512198</v>
      </c>
      <c r="S424" s="47">
        <v>23</v>
      </c>
      <c r="T424" s="117">
        <v>56.09756097560976</v>
      </c>
      <c r="U424" s="47">
        <v>2</v>
      </c>
      <c r="V424" s="117">
        <v>4.8780487804878048</v>
      </c>
      <c r="W424" s="117">
        <v>25.902439024390244</v>
      </c>
      <c r="X424" s="123">
        <v>30.487500000000001</v>
      </c>
      <c r="Y424" s="46">
        <v>0</v>
      </c>
      <c r="Z424" s="47">
        <v>1</v>
      </c>
      <c r="AA424" s="47">
        <v>0</v>
      </c>
      <c r="AB424" s="47">
        <v>1</v>
      </c>
      <c r="AC424" s="47">
        <v>19</v>
      </c>
      <c r="AD424" s="47">
        <v>13</v>
      </c>
      <c r="AE424" s="47">
        <v>5</v>
      </c>
      <c r="AF424" s="47">
        <v>1</v>
      </c>
      <c r="AG424" s="47">
        <v>1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">
      <c r="A425" s="131">
        <v>1.0416666666666666E-2</v>
      </c>
      <c r="B425" s="51">
        <v>45</v>
      </c>
      <c r="C425" s="52">
        <v>0</v>
      </c>
      <c r="D425" s="53">
        <v>3</v>
      </c>
      <c r="E425" s="53">
        <v>39</v>
      </c>
      <c r="F425" s="53">
        <v>0</v>
      </c>
      <c r="G425" s="53">
        <v>3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41</v>
      </c>
      <c r="R425" s="118">
        <v>91.111111111111114</v>
      </c>
      <c r="S425" s="53">
        <v>33</v>
      </c>
      <c r="T425" s="118">
        <v>73.333333333333329</v>
      </c>
      <c r="U425" s="53">
        <v>4</v>
      </c>
      <c r="V425" s="118">
        <v>8.8888888888888893</v>
      </c>
      <c r="W425" s="118">
        <v>27.4</v>
      </c>
      <c r="X425" s="124">
        <v>33.387500000000003</v>
      </c>
      <c r="Y425" s="52">
        <v>0</v>
      </c>
      <c r="Z425" s="53">
        <v>0</v>
      </c>
      <c r="AA425" s="53">
        <v>0</v>
      </c>
      <c r="AB425" s="53">
        <v>4</v>
      </c>
      <c r="AC425" s="53">
        <v>11</v>
      </c>
      <c r="AD425" s="53">
        <v>15</v>
      </c>
      <c r="AE425" s="53">
        <v>11</v>
      </c>
      <c r="AF425" s="53">
        <v>4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">
      <c r="A426" s="131">
        <v>2.0833333333333332E-2</v>
      </c>
      <c r="B426" s="51">
        <v>37</v>
      </c>
      <c r="C426" s="52">
        <v>1</v>
      </c>
      <c r="D426" s="53">
        <v>1</v>
      </c>
      <c r="E426" s="53">
        <v>30</v>
      </c>
      <c r="F426" s="53">
        <v>0</v>
      </c>
      <c r="G426" s="53">
        <v>5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35</v>
      </c>
      <c r="R426" s="118">
        <v>94.594594594594597</v>
      </c>
      <c r="S426" s="53">
        <v>29</v>
      </c>
      <c r="T426" s="118">
        <v>78.378378378378372</v>
      </c>
      <c r="U426" s="53">
        <v>4</v>
      </c>
      <c r="V426" s="118">
        <v>10.810810810810811</v>
      </c>
      <c r="W426" s="118">
        <v>28.824324324324323</v>
      </c>
      <c r="X426" s="124">
        <v>33.93295454545455</v>
      </c>
      <c r="Y426" s="52">
        <v>0</v>
      </c>
      <c r="Z426" s="53">
        <v>0</v>
      </c>
      <c r="AA426" s="53">
        <v>0</v>
      </c>
      <c r="AB426" s="53">
        <v>2</v>
      </c>
      <c r="AC426" s="53">
        <v>6</v>
      </c>
      <c r="AD426" s="53">
        <v>14</v>
      </c>
      <c r="AE426" s="53">
        <v>11</v>
      </c>
      <c r="AF426" s="53">
        <v>1</v>
      </c>
      <c r="AG426" s="53">
        <v>3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">
      <c r="A427" s="131">
        <v>3.125E-2</v>
      </c>
      <c r="B427" s="51">
        <v>38</v>
      </c>
      <c r="C427" s="52">
        <v>0</v>
      </c>
      <c r="D427" s="53">
        <v>1</v>
      </c>
      <c r="E427" s="53">
        <v>30</v>
      </c>
      <c r="F427" s="53">
        <v>0</v>
      </c>
      <c r="G427" s="53">
        <v>7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37</v>
      </c>
      <c r="R427" s="118">
        <v>97.368421052631575</v>
      </c>
      <c r="S427" s="53">
        <v>25</v>
      </c>
      <c r="T427" s="118">
        <v>65.789473684210535</v>
      </c>
      <c r="U427" s="53">
        <v>3</v>
      </c>
      <c r="V427" s="118">
        <v>7.8947368421052628</v>
      </c>
      <c r="W427" s="118">
        <v>27.394736842105264</v>
      </c>
      <c r="X427" s="124">
        <v>31.9375</v>
      </c>
      <c r="Y427" s="52">
        <v>0</v>
      </c>
      <c r="Z427" s="53">
        <v>0</v>
      </c>
      <c r="AA427" s="53">
        <v>0</v>
      </c>
      <c r="AB427" s="53">
        <v>1</v>
      </c>
      <c r="AC427" s="53">
        <v>16</v>
      </c>
      <c r="AD427" s="53">
        <v>13</v>
      </c>
      <c r="AE427" s="53">
        <v>5</v>
      </c>
      <c r="AF427" s="53">
        <v>1</v>
      </c>
      <c r="AG427" s="53">
        <v>1</v>
      </c>
      <c r="AH427" s="53">
        <v>0</v>
      </c>
      <c r="AI427" s="53">
        <v>0</v>
      </c>
      <c r="AJ427" s="53">
        <v>1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">
      <c r="A428" s="131">
        <v>4.1666666666666664E-2</v>
      </c>
      <c r="B428" s="51">
        <v>32</v>
      </c>
      <c r="C428" s="52">
        <v>0</v>
      </c>
      <c r="D428" s="53">
        <v>1</v>
      </c>
      <c r="E428" s="53">
        <v>24</v>
      </c>
      <c r="F428" s="53">
        <v>0</v>
      </c>
      <c r="G428" s="53">
        <v>6</v>
      </c>
      <c r="H428" s="53">
        <v>0</v>
      </c>
      <c r="I428" s="53">
        <v>0</v>
      </c>
      <c r="J428" s="53">
        <v>0</v>
      </c>
      <c r="K428" s="53">
        <v>1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30</v>
      </c>
      <c r="R428" s="118">
        <v>93.75</v>
      </c>
      <c r="S428" s="53">
        <v>16</v>
      </c>
      <c r="T428" s="118">
        <v>50</v>
      </c>
      <c r="U428" s="53">
        <v>1</v>
      </c>
      <c r="V428" s="118">
        <v>3.125</v>
      </c>
      <c r="W428" s="118">
        <v>25.206250000000001</v>
      </c>
      <c r="X428" s="124">
        <v>30.837499999999999</v>
      </c>
      <c r="Y428" s="52">
        <v>0</v>
      </c>
      <c r="Z428" s="53">
        <v>0</v>
      </c>
      <c r="AA428" s="53">
        <v>1</v>
      </c>
      <c r="AB428" s="53">
        <v>1</v>
      </c>
      <c r="AC428" s="53">
        <v>16</v>
      </c>
      <c r="AD428" s="53">
        <v>8</v>
      </c>
      <c r="AE428" s="53">
        <v>5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">
      <c r="A429" s="131">
        <v>5.2083333333333336E-2</v>
      </c>
      <c r="B429" s="51">
        <v>23</v>
      </c>
      <c r="C429" s="52">
        <v>0</v>
      </c>
      <c r="D429" s="53">
        <v>0</v>
      </c>
      <c r="E429" s="53">
        <v>15</v>
      </c>
      <c r="F429" s="53">
        <v>0</v>
      </c>
      <c r="G429" s="53">
        <v>8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23</v>
      </c>
      <c r="R429" s="118">
        <v>100</v>
      </c>
      <c r="S429" s="53">
        <v>18</v>
      </c>
      <c r="T429" s="118">
        <v>78.260869565217391</v>
      </c>
      <c r="U429" s="53">
        <v>2</v>
      </c>
      <c r="V429" s="118">
        <v>8.695652173913043</v>
      </c>
      <c r="W429" s="118">
        <v>26.913043478260871</v>
      </c>
      <c r="X429" s="124">
        <v>31.012499999999999</v>
      </c>
      <c r="Y429" s="52">
        <v>0</v>
      </c>
      <c r="Z429" s="53">
        <v>0</v>
      </c>
      <c r="AA429" s="53">
        <v>0</v>
      </c>
      <c r="AB429" s="53">
        <v>0</v>
      </c>
      <c r="AC429" s="53">
        <v>11</v>
      </c>
      <c r="AD429" s="53">
        <v>8</v>
      </c>
      <c r="AE429" s="53">
        <v>2</v>
      </c>
      <c r="AF429" s="53">
        <v>1</v>
      </c>
      <c r="AG429" s="53">
        <v>0</v>
      </c>
      <c r="AH429" s="53">
        <v>1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">
      <c r="A430" s="131">
        <v>6.25E-2</v>
      </c>
      <c r="B430" s="51">
        <v>20</v>
      </c>
      <c r="C430" s="52">
        <v>0</v>
      </c>
      <c r="D430" s="53">
        <v>1</v>
      </c>
      <c r="E430" s="53">
        <v>16</v>
      </c>
      <c r="F430" s="53">
        <v>0</v>
      </c>
      <c r="G430" s="53">
        <v>3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19</v>
      </c>
      <c r="R430" s="118">
        <v>95</v>
      </c>
      <c r="S430" s="53">
        <v>15</v>
      </c>
      <c r="T430" s="118">
        <v>75</v>
      </c>
      <c r="U430" s="53">
        <v>2</v>
      </c>
      <c r="V430" s="118">
        <v>10</v>
      </c>
      <c r="W430" s="118">
        <v>27.5</v>
      </c>
      <c r="X430" s="124">
        <v>33.637500000000003</v>
      </c>
      <c r="Y430" s="52">
        <v>0</v>
      </c>
      <c r="Z430" s="53">
        <v>0</v>
      </c>
      <c r="AA430" s="53">
        <v>0</v>
      </c>
      <c r="AB430" s="53">
        <v>1</v>
      </c>
      <c r="AC430" s="53">
        <v>7</v>
      </c>
      <c r="AD430" s="53">
        <v>5</v>
      </c>
      <c r="AE430" s="53">
        <v>5</v>
      </c>
      <c r="AF430" s="53">
        <v>1</v>
      </c>
      <c r="AG430" s="53">
        <v>1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">
      <c r="A431" s="131">
        <v>7.2916666666666671E-2</v>
      </c>
      <c r="B431" s="51">
        <v>20</v>
      </c>
      <c r="C431" s="52">
        <v>0</v>
      </c>
      <c r="D431" s="53">
        <v>4</v>
      </c>
      <c r="E431" s="53">
        <v>15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19</v>
      </c>
      <c r="R431" s="118">
        <v>95</v>
      </c>
      <c r="S431" s="53">
        <v>10</v>
      </c>
      <c r="T431" s="118">
        <v>50</v>
      </c>
      <c r="U431" s="53">
        <v>2</v>
      </c>
      <c r="V431" s="118">
        <v>10</v>
      </c>
      <c r="W431" s="118">
        <v>26.810000000000002</v>
      </c>
      <c r="X431" s="124">
        <v>33.387500000000003</v>
      </c>
      <c r="Y431" s="52">
        <v>0</v>
      </c>
      <c r="Z431" s="53">
        <v>0</v>
      </c>
      <c r="AA431" s="53">
        <v>0</v>
      </c>
      <c r="AB431" s="53">
        <v>1</v>
      </c>
      <c r="AC431" s="53">
        <v>10</v>
      </c>
      <c r="AD431" s="53">
        <v>3</v>
      </c>
      <c r="AE431" s="53">
        <v>4</v>
      </c>
      <c r="AF431" s="53">
        <v>1</v>
      </c>
      <c r="AG431" s="53">
        <v>1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">
      <c r="A432" s="131">
        <v>8.3333333333333329E-2</v>
      </c>
      <c r="B432" s="51">
        <v>22</v>
      </c>
      <c r="C432" s="52">
        <v>0</v>
      </c>
      <c r="D432" s="53">
        <v>0</v>
      </c>
      <c r="E432" s="53">
        <v>19</v>
      </c>
      <c r="F432" s="53">
        <v>0</v>
      </c>
      <c r="G432" s="53">
        <v>3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21</v>
      </c>
      <c r="R432" s="118">
        <v>95.454545454545453</v>
      </c>
      <c r="S432" s="53">
        <v>17</v>
      </c>
      <c r="T432" s="118">
        <v>77.272727272727266</v>
      </c>
      <c r="U432" s="53">
        <v>5</v>
      </c>
      <c r="V432" s="118">
        <v>22.727272727272727</v>
      </c>
      <c r="W432" s="118">
        <v>29.695454545454542</v>
      </c>
      <c r="X432" s="124">
        <v>37.470833333333339</v>
      </c>
      <c r="Y432" s="52">
        <v>0</v>
      </c>
      <c r="Z432" s="53">
        <v>0</v>
      </c>
      <c r="AA432" s="53">
        <v>0</v>
      </c>
      <c r="AB432" s="53">
        <v>1</v>
      </c>
      <c r="AC432" s="53">
        <v>7</v>
      </c>
      <c r="AD432" s="53">
        <v>5</v>
      </c>
      <c r="AE432" s="53">
        <v>4</v>
      </c>
      <c r="AF432" s="53">
        <v>3</v>
      </c>
      <c r="AG432" s="53">
        <v>1</v>
      </c>
      <c r="AH432" s="53">
        <v>1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">
      <c r="A433" s="131">
        <v>9.375E-2</v>
      </c>
      <c r="B433" s="51">
        <v>13</v>
      </c>
      <c r="C433" s="52">
        <v>0</v>
      </c>
      <c r="D433" s="53">
        <v>1</v>
      </c>
      <c r="E433" s="53">
        <v>11</v>
      </c>
      <c r="F433" s="53">
        <v>0</v>
      </c>
      <c r="G433" s="53">
        <v>1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12</v>
      </c>
      <c r="R433" s="118">
        <v>92.307692307692307</v>
      </c>
      <c r="S433" s="53">
        <v>10</v>
      </c>
      <c r="T433" s="118">
        <v>76.923076923076934</v>
      </c>
      <c r="U433" s="53">
        <v>3</v>
      </c>
      <c r="V433" s="118">
        <v>23.076923076923077</v>
      </c>
      <c r="W433" s="118">
        <v>29.084615384615386</v>
      </c>
      <c r="X433" s="124">
        <v>37.262500000000003</v>
      </c>
      <c r="Y433" s="52">
        <v>0</v>
      </c>
      <c r="Z433" s="53">
        <v>0</v>
      </c>
      <c r="AA433" s="53">
        <v>0</v>
      </c>
      <c r="AB433" s="53">
        <v>1</v>
      </c>
      <c r="AC433" s="53">
        <v>2</v>
      </c>
      <c r="AD433" s="53">
        <v>6</v>
      </c>
      <c r="AE433" s="53">
        <v>1</v>
      </c>
      <c r="AF433" s="53">
        <v>2</v>
      </c>
      <c r="AG433" s="53">
        <v>1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">
      <c r="A434" s="131">
        <v>0.10416666666666667</v>
      </c>
      <c r="B434" s="51">
        <v>16</v>
      </c>
      <c r="C434" s="52">
        <v>0</v>
      </c>
      <c r="D434" s="53">
        <v>0</v>
      </c>
      <c r="E434" s="53">
        <v>12</v>
      </c>
      <c r="F434" s="53">
        <v>0</v>
      </c>
      <c r="G434" s="53">
        <v>4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15</v>
      </c>
      <c r="R434" s="118">
        <v>93.75</v>
      </c>
      <c r="S434" s="53">
        <v>12</v>
      </c>
      <c r="T434" s="118">
        <v>75</v>
      </c>
      <c r="U434" s="53">
        <v>2</v>
      </c>
      <c r="V434" s="118">
        <v>12.5</v>
      </c>
      <c r="W434" s="118">
        <v>28.1875</v>
      </c>
      <c r="X434" s="124">
        <v>33.970833333333331</v>
      </c>
      <c r="Y434" s="52">
        <v>0</v>
      </c>
      <c r="Z434" s="53">
        <v>0</v>
      </c>
      <c r="AA434" s="53">
        <v>0</v>
      </c>
      <c r="AB434" s="53">
        <v>1</v>
      </c>
      <c r="AC434" s="53">
        <v>6</v>
      </c>
      <c r="AD434" s="53">
        <v>4</v>
      </c>
      <c r="AE434" s="53">
        <v>3</v>
      </c>
      <c r="AF434" s="53">
        <v>1</v>
      </c>
      <c r="AG434" s="53">
        <v>1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">
      <c r="A435" s="131">
        <v>0.11458333333333333</v>
      </c>
      <c r="B435" s="51">
        <v>21</v>
      </c>
      <c r="C435" s="52">
        <v>1</v>
      </c>
      <c r="D435" s="53">
        <v>0</v>
      </c>
      <c r="E435" s="53">
        <v>17</v>
      </c>
      <c r="F435" s="53">
        <v>0</v>
      </c>
      <c r="G435" s="53">
        <v>3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17</v>
      </c>
      <c r="R435" s="118">
        <v>80.952380952380949</v>
      </c>
      <c r="S435" s="53">
        <v>9</v>
      </c>
      <c r="T435" s="118">
        <v>42.857142857142854</v>
      </c>
      <c r="U435" s="53">
        <v>4</v>
      </c>
      <c r="V435" s="118">
        <v>19.047619047619047</v>
      </c>
      <c r="W435" s="118">
        <v>26.400000000000006</v>
      </c>
      <c r="X435" s="124">
        <v>36.762500000000003</v>
      </c>
      <c r="Y435" s="52">
        <v>0</v>
      </c>
      <c r="Z435" s="53">
        <v>1</v>
      </c>
      <c r="AA435" s="53">
        <v>0</v>
      </c>
      <c r="AB435" s="53">
        <v>3</v>
      </c>
      <c r="AC435" s="53">
        <v>8</v>
      </c>
      <c r="AD435" s="53">
        <v>2</v>
      </c>
      <c r="AE435" s="53">
        <v>3</v>
      </c>
      <c r="AF435" s="53">
        <v>2</v>
      </c>
      <c r="AG435" s="53">
        <v>1</v>
      </c>
      <c r="AH435" s="53">
        <v>1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">
      <c r="A436" s="131">
        <v>0.125</v>
      </c>
      <c r="B436" s="51">
        <v>16</v>
      </c>
      <c r="C436" s="52">
        <v>0</v>
      </c>
      <c r="D436" s="53">
        <v>1</v>
      </c>
      <c r="E436" s="53">
        <v>11</v>
      </c>
      <c r="F436" s="53">
        <v>0</v>
      </c>
      <c r="G436" s="53">
        <v>4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13</v>
      </c>
      <c r="R436" s="118">
        <v>81.25</v>
      </c>
      <c r="S436" s="53">
        <v>11</v>
      </c>
      <c r="T436" s="118">
        <v>68.75</v>
      </c>
      <c r="U436" s="53">
        <v>3</v>
      </c>
      <c r="V436" s="118">
        <v>18.75</v>
      </c>
      <c r="W436" s="118">
        <v>27.712499999999999</v>
      </c>
      <c r="X436" s="124">
        <v>35.637500000000003</v>
      </c>
      <c r="Y436" s="52">
        <v>0</v>
      </c>
      <c r="Z436" s="53">
        <v>0</v>
      </c>
      <c r="AA436" s="53">
        <v>0</v>
      </c>
      <c r="AB436" s="53">
        <v>3</v>
      </c>
      <c r="AC436" s="53">
        <v>3</v>
      </c>
      <c r="AD436" s="53">
        <v>4</v>
      </c>
      <c r="AE436" s="53">
        <v>3</v>
      </c>
      <c r="AF436" s="53">
        <v>3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">
      <c r="A437" s="131">
        <v>0.13541666666666666</v>
      </c>
      <c r="B437" s="51">
        <v>7</v>
      </c>
      <c r="C437" s="52">
        <v>0</v>
      </c>
      <c r="D437" s="53">
        <v>0</v>
      </c>
      <c r="E437" s="53">
        <v>7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6</v>
      </c>
      <c r="R437" s="118">
        <v>85.714285714285708</v>
      </c>
      <c r="S437" s="53">
        <v>5</v>
      </c>
      <c r="T437" s="118">
        <v>71.428571428571431</v>
      </c>
      <c r="U437" s="53">
        <v>3</v>
      </c>
      <c r="V437" s="118">
        <v>42.857142857142854</v>
      </c>
      <c r="W437" s="118">
        <v>33.942857142857143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1</v>
      </c>
      <c r="AC437" s="53">
        <v>1</v>
      </c>
      <c r="AD437" s="53">
        <v>0</v>
      </c>
      <c r="AE437" s="53">
        <v>2</v>
      </c>
      <c r="AF437" s="53">
        <v>1</v>
      </c>
      <c r="AG437" s="53">
        <v>1</v>
      </c>
      <c r="AH437" s="53">
        <v>0</v>
      </c>
      <c r="AI437" s="53">
        <v>1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">
      <c r="A438" s="131">
        <v>0.14583333333333334</v>
      </c>
      <c r="B438" s="51">
        <v>15</v>
      </c>
      <c r="C438" s="52">
        <v>0</v>
      </c>
      <c r="D438" s="53">
        <v>0</v>
      </c>
      <c r="E438" s="53">
        <v>12</v>
      </c>
      <c r="F438" s="53">
        <v>0</v>
      </c>
      <c r="G438" s="53">
        <v>3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13</v>
      </c>
      <c r="R438" s="118">
        <v>86.666666666666671</v>
      </c>
      <c r="S438" s="53">
        <v>9</v>
      </c>
      <c r="T438" s="118">
        <v>60</v>
      </c>
      <c r="U438" s="53">
        <v>1</v>
      </c>
      <c r="V438" s="118">
        <v>6.666666666666667</v>
      </c>
      <c r="W438" s="118">
        <v>27</v>
      </c>
      <c r="X438" s="124">
        <v>31.512499999999999</v>
      </c>
      <c r="Y438" s="52">
        <v>0</v>
      </c>
      <c r="Z438" s="53">
        <v>0</v>
      </c>
      <c r="AA438" s="53">
        <v>0</v>
      </c>
      <c r="AB438" s="53">
        <v>2</v>
      </c>
      <c r="AC438" s="53">
        <v>5</v>
      </c>
      <c r="AD438" s="53">
        <v>5</v>
      </c>
      <c r="AE438" s="53">
        <v>2</v>
      </c>
      <c r="AF438" s="53">
        <v>0</v>
      </c>
      <c r="AG438" s="53">
        <v>1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">
      <c r="A439" s="131">
        <v>0.15625</v>
      </c>
      <c r="B439" s="51">
        <v>9</v>
      </c>
      <c r="C439" s="52">
        <v>1</v>
      </c>
      <c r="D439" s="53">
        <v>0</v>
      </c>
      <c r="E439" s="53">
        <v>6</v>
      </c>
      <c r="F439" s="53">
        <v>0</v>
      </c>
      <c r="G439" s="53">
        <v>2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8</v>
      </c>
      <c r="R439" s="118">
        <v>88.888888888888886</v>
      </c>
      <c r="S439" s="53">
        <v>5</v>
      </c>
      <c r="T439" s="118">
        <v>55.555555555555557</v>
      </c>
      <c r="U439" s="53">
        <v>2</v>
      </c>
      <c r="V439" s="118">
        <v>22.222222222222221</v>
      </c>
      <c r="W439" s="118">
        <v>27.822222222222223</v>
      </c>
      <c r="X439" s="124" t="s">
        <v>63</v>
      </c>
      <c r="Y439" s="52">
        <v>0</v>
      </c>
      <c r="Z439" s="53">
        <v>0</v>
      </c>
      <c r="AA439" s="53">
        <v>1</v>
      </c>
      <c r="AB439" s="53">
        <v>0</v>
      </c>
      <c r="AC439" s="53">
        <v>3</v>
      </c>
      <c r="AD439" s="53">
        <v>3</v>
      </c>
      <c r="AE439" s="53">
        <v>0</v>
      </c>
      <c r="AF439" s="53">
        <v>0</v>
      </c>
      <c r="AG439" s="53">
        <v>2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">
      <c r="A440" s="131">
        <v>0.16666666666666666</v>
      </c>
      <c r="B440" s="51">
        <v>17</v>
      </c>
      <c r="C440" s="52">
        <v>0</v>
      </c>
      <c r="D440" s="53">
        <v>0</v>
      </c>
      <c r="E440" s="53">
        <v>14</v>
      </c>
      <c r="F440" s="53">
        <v>0</v>
      </c>
      <c r="G440" s="53">
        <v>3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15</v>
      </c>
      <c r="R440" s="118">
        <v>88.235294117647058</v>
      </c>
      <c r="S440" s="53">
        <v>15</v>
      </c>
      <c r="T440" s="118">
        <v>88.235294117647058</v>
      </c>
      <c r="U440" s="53">
        <v>1</v>
      </c>
      <c r="V440" s="118">
        <v>5.8823529411764701</v>
      </c>
      <c r="W440" s="118">
        <v>26.705882352941178</v>
      </c>
      <c r="X440" s="124">
        <v>30.762499999999999</v>
      </c>
      <c r="Y440" s="52">
        <v>0</v>
      </c>
      <c r="Z440" s="53">
        <v>0</v>
      </c>
      <c r="AA440" s="53">
        <v>0</v>
      </c>
      <c r="AB440" s="53">
        <v>2</v>
      </c>
      <c r="AC440" s="53">
        <v>3</v>
      </c>
      <c r="AD440" s="53">
        <v>9</v>
      </c>
      <c r="AE440" s="53">
        <v>2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">
      <c r="A441" s="131">
        <v>0.17708333333333334</v>
      </c>
      <c r="B441" s="51">
        <v>11</v>
      </c>
      <c r="C441" s="52">
        <v>0</v>
      </c>
      <c r="D441" s="53">
        <v>1</v>
      </c>
      <c r="E441" s="53">
        <v>9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11</v>
      </c>
      <c r="R441" s="118">
        <v>100</v>
      </c>
      <c r="S441" s="53">
        <v>8</v>
      </c>
      <c r="T441" s="118">
        <v>72.727272727272734</v>
      </c>
      <c r="U441" s="53">
        <v>1</v>
      </c>
      <c r="V441" s="118">
        <v>9.0909090909090917</v>
      </c>
      <c r="W441" s="118">
        <v>29.099999999999998</v>
      </c>
      <c r="X441" s="124">
        <v>33.554166666666667</v>
      </c>
      <c r="Y441" s="52">
        <v>0</v>
      </c>
      <c r="Z441" s="53">
        <v>0</v>
      </c>
      <c r="AA441" s="53">
        <v>0</v>
      </c>
      <c r="AB441" s="53">
        <v>0</v>
      </c>
      <c r="AC441" s="53">
        <v>3</v>
      </c>
      <c r="AD441" s="53">
        <v>4</v>
      </c>
      <c r="AE441" s="53">
        <v>3</v>
      </c>
      <c r="AF441" s="53">
        <v>0</v>
      </c>
      <c r="AG441" s="53">
        <v>1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">
      <c r="A442" s="131">
        <v>0.1875</v>
      </c>
      <c r="B442" s="51">
        <v>19</v>
      </c>
      <c r="C442" s="52">
        <v>0</v>
      </c>
      <c r="D442" s="53">
        <v>0</v>
      </c>
      <c r="E442" s="53">
        <v>16</v>
      </c>
      <c r="F442" s="53">
        <v>0</v>
      </c>
      <c r="G442" s="53">
        <v>3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18</v>
      </c>
      <c r="R442" s="118">
        <v>94.73684210526315</v>
      </c>
      <c r="S442" s="53">
        <v>15</v>
      </c>
      <c r="T442" s="118">
        <v>78.94736842105263</v>
      </c>
      <c r="U442" s="53">
        <v>1</v>
      </c>
      <c r="V442" s="118">
        <v>5.2631578947368416</v>
      </c>
      <c r="W442" s="118">
        <v>28.568421052631578</v>
      </c>
      <c r="X442" s="124">
        <v>33.481250000000003</v>
      </c>
      <c r="Y442" s="52">
        <v>0</v>
      </c>
      <c r="Z442" s="53">
        <v>0</v>
      </c>
      <c r="AA442" s="53">
        <v>0</v>
      </c>
      <c r="AB442" s="53">
        <v>1</v>
      </c>
      <c r="AC442" s="53">
        <v>4</v>
      </c>
      <c r="AD442" s="53">
        <v>5</v>
      </c>
      <c r="AE442" s="53">
        <v>8</v>
      </c>
      <c r="AF442" s="53">
        <v>1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">
      <c r="A443" s="131">
        <v>0.19791666666666666</v>
      </c>
      <c r="B443" s="51">
        <v>18</v>
      </c>
      <c r="C443" s="52">
        <v>1</v>
      </c>
      <c r="D443" s="53">
        <v>0</v>
      </c>
      <c r="E443" s="53">
        <v>14</v>
      </c>
      <c r="F443" s="53">
        <v>0</v>
      </c>
      <c r="G443" s="53">
        <v>3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17</v>
      </c>
      <c r="R443" s="118">
        <v>94.444444444444443</v>
      </c>
      <c r="S443" s="53">
        <v>14</v>
      </c>
      <c r="T443" s="118">
        <v>77.777777777777786</v>
      </c>
      <c r="U443" s="53">
        <v>1</v>
      </c>
      <c r="V443" s="118">
        <v>5.5555555555555554</v>
      </c>
      <c r="W443" s="118">
        <v>28.633333333333333</v>
      </c>
      <c r="X443" s="124">
        <v>33.423214285714288</v>
      </c>
      <c r="Y443" s="52">
        <v>0</v>
      </c>
      <c r="Z443" s="53">
        <v>0</v>
      </c>
      <c r="AA443" s="53">
        <v>0</v>
      </c>
      <c r="AB443" s="53">
        <v>1</v>
      </c>
      <c r="AC443" s="53">
        <v>3</v>
      </c>
      <c r="AD443" s="53">
        <v>6</v>
      </c>
      <c r="AE443" s="53">
        <v>7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">
      <c r="A444" s="131">
        <v>0.20833333333333334</v>
      </c>
      <c r="B444" s="51">
        <v>27</v>
      </c>
      <c r="C444" s="52">
        <v>2</v>
      </c>
      <c r="D444" s="53">
        <v>1</v>
      </c>
      <c r="E444" s="53">
        <v>20</v>
      </c>
      <c r="F444" s="53">
        <v>0</v>
      </c>
      <c r="G444" s="53">
        <v>4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23</v>
      </c>
      <c r="R444" s="118">
        <v>85.18518518518519</v>
      </c>
      <c r="S444" s="53">
        <v>21</v>
      </c>
      <c r="T444" s="118">
        <v>77.777777777777786</v>
      </c>
      <c r="U444" s="53">
        <v>2</v>
      </c>
      <c r="V444" s="118">
        <v>7.4074074074074066</v>
      </c>
      <c r="W444" s="118">
        <v>27.7</v>
      </c>
      <c r="X444" s="124">
        <v>33.612500000000004</v>
      </c>
      <c r="Y444" s="52">
        <v>0</v>
      </c>
      <c r="Z444" s="53">
        <v>0</v>
      </c>
      <c r="AA444" s="53">
        <v>2</v>
      </c>
      <c r="AB444" s="53">
        <v>2</v>
      </c>
      <c r="AC444" s="53">
        <v>3</v>
      </c>
      <c r="AD444" s="53">
        <v>8</v>
      </c>
      <c r="AE444" s="53">
        <v>10</v>
      </c>
      <c r="AF444" s="53">
        <v>1</v>
      </c>
      <c r="AG444" s="53">
        <v>1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">
      <c r="A445" s="131">
        <v>0.21875</v>
      </c>
      <c r="B445" s="51">
        <v>24</v>
      </c>
      <c r="C445" s="52">
        <v>0</v>
      </c>
      <c r="D445" s="53">
        <v>1</v>
      </c>
      <c r="E445" s="53">
        <v>18</v>
      </c>
      <c r="F445" s="53">
        <v>0</v>
      </c>
      <c r="G445" s="53">
        <v>5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23</v>
      </c>
      <c r="R445" s="118">
        <v>95.833333333333343</v>
      </c>
      <c r="S445" s="53">
        <v>17</v>
      </c>
      <c r="T445" s="118">
        <v>70.833333333333343</v>
      </c>
      <c r="U445" s="53">
        <v>0</v>
      </c>
      <c r="V445" s="118">
        <v>0</v>
      </c>
      <c r="W445" s="118">
        <v>26.308333333333337</v>
      </c>
      <c r="X445" s="124">
        <v>31.037500000000001</v>
      </c>
      <c r="Y445" s="52">
        <v>0</v>
      </c>
      <c r="Z445" s="53">
        <v>0</v>
      </c>
      <c r="AA445" s="53">
        <v>0</v>
      </c>
      <c r="AB445" s="53">
        <v>1</v>
      </c>
      <c r="AC445" s="53">
        <v>6</v>
      </c>
      <c r="AD445" s="53">
        <v>12</v>
      </c>
      <c r="AE445" s="53">
        <v>5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">
      <c r="A446" s="131">
        <v>0.22916666666666666</v>
      </c>
      <c r="B446" s="51">
        <v>32</v>
      </c>
      <c r="C446" s="52">
        <v>1</v>
      </c>
      <c r="D446" s="53">
        <v>1</v>
      </c>
      <c r="E446" s="53">
        <v>23</v>
      </c>
      <c r="F446" s="53">
        <v>0</v>
      </c>
      <c r="G446" s="53">
        <v>7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31</v>
      </c>
      <c r="R446" s="118">
        <v>96.875</v>
      </c>
      <c r="S446" s="53">
        <v>23</v>
      </c>
      <c r="T446" s="118">
        <v>71.875</v>
      </c>
      <c r="U446" s="53">
        <v>3</v>
      </c>
      <c r="V446" s="118">
        <v>9.375</v>
      </c>
      <c r="W446" s="118">
        <v>27.581250000000001</v>
      </c>
      <c r="X446" s="124">
        <v>33.512500000000003</v>
      </c>
      <c r="Y446" s="52">
        <v>0</v>
      </c>
      <c r="Z446" s="53">
        <v>0</v>
      </c>
      <c r="AA446" s="53">
        <v>1</v>
      </c>
      <c r="AB446" s="53">
        <v>0</v>
      </c>
      <c r="AC446" s="53">
        <v>11</v>
      </c>
      <c r="AD446" s="53">
        <v>9</v>
      </c>
      <c r="AE446" s="53">
        <v>8</v>
      </c>
      <c r="AF446" s="53">
        <v>3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">
      <c r="A447" s="131">
        <v>0.23958333333333334</v>
      </c>
      <c r="B447" s="51">
        <v>50</v>
      </c>
      <c r="C447" s="52">
        <v>2</v>
      </c>
      <c r="D447" s="53">
        <v>0</v>
      </c>
      <c r="E447" s="53">
        <v>39</v>
      </c>
      <c r="F447" s="53">
        <v>0</v>
      </c>
      <c r="G447" s="53">
        <v>9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48</v>
      </c>
      <c r="R447" s="118">
        <v>96</v>
      </c>
      <c r="S447" s="53">
        <v>45</v>
      </c>
      <c r="T447" s="118">
        <v>90</v>
      </c>
      <c r="U447" s="53">
        <v>8</v>
      </c>
      <c r="V447" s="118">
        <v>16</v>
      </c>
      <c r="W447" s="118">
        <v>30.242000000000004</v>
      </c>
      <c r="X447" s="124">
        <v>35.137500000000003</v>
      </c>
      <c r="Y447" s="52">
        <v>0</v>
      </c>
      <c r="Z447" s="53">
        <v>0</v>
      </c>
      <c r="AA447" s="53">
        <v>0</v>
      </c>
      <c r="AB447" s="53">
        <v>2</v>
      </c>
      <c r="AC447" s="53">
        <v>6</v>
      </c>
      <c r="AD447" s="53">
        <v>20</v>
      </c>
      <c r="AE447" s="53">
        <v>14</v>
      </c>
      <c r="AF447" s="53">
        <v>5</v>
      </c>
      <c r="AG447" s="53">
        <v>1</v>
      </c>
      <c r="AH447" s="53">
        <v>0</v>
      </c>
      <c r="AI447" s="53">
        <v>0</v>
      </c>
      <c r="AJ447" s="53">
        <v>1</v>
      </c>
      <c r="AK447" s="53">
        <v>1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">
      <c r="A448" s="131">
        <v>0.25</v>
      </c>
      <c r="B448" s="51">
        <v>54</v>
      </c>
      <c r="C448" s="52">
        <v>0</v>
      </c>
      <c r="D448" s="53">
        <v>3</v>
      </c>
      <c r="E448" s="53">
        <v>40</v>
      </c>
      <c r="F448" s="53">
        <v>0</v>
      </c>
      <c r="G448" s="53">
        <v>11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51</v>
      </c>
      <c r="R448" s="118">
        <v>94.444444444444443</v>
      </c>
      <c r="S448" s="53">
        <v>42</v>
      </c>
      <c r="T448" s="118">
        <v>77.777777777777786</v>
      </c>
      <c r="U448" s="53">
        <v>6</v>
      </c>
      <c r="V448" s="118">
        <v>11.111111111111111</v>
      </c>
      <c r="W448" s="118">
        <v>29.029629629629628</v>
      </c>
      <c r="X448" s="124">
        <v>33.887500000000003</v>
      </c>
      <c r="Y448" s="52">
        <v>0</v>
      </c>
      <c r="Z448" s="53">
        <v>0</v>
      </c>
      <c r="AA448" s="53">
        <v>0</v>
      </c>
      <c r="AB448" s="53">
        <v>3</v>
      </c>
      <c r="AC448" s="53">
        <v>11</v>
      </c>
      <c r="AD448" s="53">
        <v>20</v>
      </c>
      <c r="AE448" s="53">
        <v>14</v>
      </c>
      <c r="AF448" s="53">
        <v>3</v>
      </c>
      <c r="AG448" s="53">
        <v>1</v>
      </c>
      <c r="AH448" s="53">
        <v>0</v>
      </c>
      <c r="AI448" s="53">
        <v>1</v>
      </c>
      <c r="AJ448" s="53">
        <v>1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">
      <c r="A449" s="131">
        <v>0.26041666666666669</v>
      </c>
      <c r="B449" s="51">
        <v>82</v>
      </c>
      <c r="C449" s="52">
        <v>1</v>
      </c>
      <c r="D449" s="53">
        <v>1</v>
      </c>
      <c r="E449" s="53">
        <v>61</v>
      </c>
      <c r="F449" s="53">
        <v>0</v>
      </c>
      <c r="G449" s="53">
        <v>18</v>
      </c>
      <c r="H449" s="53">
        <v>0</v>
      </c>
      <c r="I449" s="53">
        <v>0</v>
      </c>
      <c r="J449" s="53">
        <v>0</v>
      </c>
      <c r="K449" s="53">
        <v>1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80</v>
      </c>
      <c r="R449" s="118">
        <v>97.560975609756099</v>
      </c>
      <c r="S449" s="53">
        <v>68</v>
      </c>
      <c r="T449" s="118">
        <v>82.926829268292678</v>
      </c>
      <c r="U449" s="53">
        <v>5</v>
      </c>
      <c r="V449" s="118">
        <v>6.0975609756097562</v>
      </c>
      <c r="W449" s="118">
        <v>27.303658536585367</v>
      </c>
      <c r="X449" s="124">
        <v>32.356250000000003</v>
      </c>
      <c r="Y449" s="52">
        <v>0</v>
      </c>
      <c r="Z449" s="53">
        <v>1</v>
      </c>
      <c r="AA449" s="53">
        <v>0</v>
      </c>
      <c r="AB449" s="53">
        <v>1</v>
      </c>
      <c r="AC449" s="53">
        <v>26</v>
      </c>
      <c r="AD449" s="53">
        <v>33</v>
      </c>
      <c r="AE449" s="53">
        <v>16</v>
      </c>
      <c r="AF449" s="53">
        <v>4</v>
      </c>
      <c r="AG449" s="53">
        <v>1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">
      <c r="A450" s="131">
        <v>0.27083333333333331</v>
      </c>
      <c r="B450" s="51">
        <v>107</v>
      </c>
      <c r="C450" s="52">
        <v>1</v>
      </c>
      <c r="D450" s="53">
        <v>4</v>
      </c>
      <c r="E450" s="53">
        <v>76</v>
      </c>
      <c r="F450" s="53">
        <v>0</v>
      </c>
      <c r="G450" s="53">
        <v>25</v>
      </c>
      <c r="H450" s="53">
        <v>1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98</v>
      </c>
      <c r="R450" s="118">
        <v>91.588785046728972</v>
      </c>
      <c r="S450" s="53">
        <v>69</v>
      </c>
      <c r="T450" s="118">
        <v>64.485981308411212</v>
      </c>
      <c r="U450" s="53">
        <v>4</v>
      </c>
      <c r="V450" s="118">
        <v>3.7383177570093453</v>
      </c>
      <c r="W450" s="118">
        <v>25.816822429906544</v>
      </c>
      <c r="X450" s="124">
        <v>30.620833333333334</v>
      </c>
      <c r="Y450" s="52">
        <v>0</v>
      </c>
      <c r="Z450" s="53">
        <v>2</v>
      </c>
      <c r="AA450" s="53">
        <v>0</v>
      </c>
      <c r="AB450" s="53">
        <v>7</v>
      </c>
      <c r="AC450" s="53">
        <v>36</v>
      </c>
      <c r="AD450" s="53">
        <v>43</v>
      </c>
      <c r="AE450" s="53">
        <v>15</v>
      </c>
      <c r="AF450" s="53">
        <v>3</v>
      </c>
      <c r="AG450" s="53">
        <v>1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">
      <c r="A451" s="131">
        <v>0.28125</v>
      </c>
      <c r="B451" s="51">
        <v>151</v>
      </c>
      <c r="C451" s="52">
        <v>2</v>
      </c>
      <c r="D451" s="53">
        <v>3</v>
      </c>
      <c r="E451" s="53">
        <v>108</v>
      </c>
      <c r="F451" s="53">
        <v>1</v>
      </c>
      <c r="G451" s="53">
        <v>37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141</v>
      </c>
      <c r="R451" s="118">
        <v>93.377483443708613</v>
      </c>
      <c r="S451" s="53">
        <v>89</v>
      </c>
      <c r="T451" s="118">
        <v>58.940397350993379</v>
      </c>
      <c r="U451" s="53">
        <v>5</v>
      </c>
      <c r="V451" s="118">
        <v>3.3112582781456954</v>
      </c>
      <c r="W451" s="118">
        <v>25.480794701986756</v>
      </c>
      <c r="X451" s="124">
        <v>29.29316037735849</v>
      </c>
      <c r="Y451" s="52">
        <v>0</v>
      </c>
      <c r="Z451" s="53">
        <v>1</v>
      </c>
      <c r="AA451" s="53">
        <v>0</v>
      </c>
      <c r="AB451" s="53">
        <v>9</v>
      </c>
      <c r="AC451" s="53">
        <v>69</v>
      </c>
      <c r="AD451" s="53">
        <v>53</v>
      </c>
      <c r="AE451" s="53">
        <v>14</v>
      </c>
      <c r="AF451" s="53">
        <v>4</v>
      </c>
      <c r="AG451" s="53">
        <v>0</v>
      </c>
      <c r="AH451" s="53">
        <v>1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">
      <c r="A452" s="131">
        <v>0.29166666666666669</v>
      </c>
      <c r="B452" s="51">
        <v>157</v>
      </c>
      <c r="C452" s="52">
        <v>3</v>
      </c>
      <c r="D452" s="53">
        <v>4</v>
      </c>
      <c r="E452" s="53">
        <v>127</v>
      </c>
      <c r="F452" s="53">
        <v>0</v>
      </c>
      <c r="G452" s="53">
        <v>22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142</v>
      </c>
      <c r="R452" s="118">
        <v>90.445859872611464</v>
      </c>
      <c r="S452" s="53">
        <v>78</v>
      </c>
      <c r="T452" s="118">
        <v>49.681528662420384</v>
      </c>
      <c r="U452" s="53">
        <v>0</v>
      </c>
      <c r="V452" s="118">
        <v>0</v>
      </c>
      <c r="W452" s="118">
        <v>23.921019108280259</v>
      </c>
      <c r="X452" s="124">
        <v>27.900320512820514</v>
      </c>
      <c r="Y452" s="52">
        <v>0</v>
      </c>
      <c r="Z452" s="53">
        <v>2</v>
      </c>
      <c r="AA452" s="53">
        <v>5</v>
      </c>
      <c r="AB452" s="53">
        <v>8</v>
      </c>
      <c r="AC452" s="53">
        <v>93</v>
      </c>
      <c r="AD452" s="53">
        <v>39</v>
      </c>
      <c r="AE452" s="53">
        <v>10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">
      <c r="A453" s="131">
        <v>0.30208333333333331</v>
      </c>
      <c r="B453" s="51">
        <v>161</v>
      </c>
      <c r="C453" s="52">
        <v>3</v>
      </c>
      <c r="D453" s="53">
        <v>5</v>
      </c>
      <c r="E453" s="53">
        <v>125</v>
      </c>
      <c r="F453" s="53">
        <v>0</v>
      </c>
      <c r="G453" s="53">
        <v>27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1</v>
      </c>
      <c r="N453" s="54">
        <v>0</v>
      </c>
      <c r="O453" s="54">
        <v>0</v>
      </c>
      <c r="P453" s="54">
        <v>0</v>
      </c>
      <c r="Q453" s="52">
        <v>124</v>
      </c>
      <c r="R453" s="118">
        <v>77.018633540372676</v>
      </c>
      <c r="S453" s="53">
        <v>72</v>
      </c>
      <c r="T453" s="118">
        <v>44.720496894409941</v>
      </c>
      <c r="U453" s="53">
        <v>4</v>
      </c>
      <c r="V453" s="118">
        <v>2.4844720496894408</v>
      </c>
      <c r="W453" s="118">
        <v>23.809316770186335</v>
      </c>
      <c r="X453" s="124">
        <v>28.398611111111109</v>
      </c>
      <c r="Y453" s="52">
        <v>0</v>
      </c>
      <c r="Z453" s="53">
        <v>2</v>
      </c>
      <c r="AA453" s="53">
        <v>7</v>
      </c>
      <c r="AB453" s="53">
        <v>28</v>
      </c>
      <c r="AC453" s="53">
        <v>66</v>
      </c>
      <c r="AD453" s="53">
        <v>45</v>
      </c>
      <c r="AE453" s="53">
        <v>9</v>
      </c>
      <c r="AF453" s="53">
        <v>1</v>
      </c>
      <c r="AG453" s="53">
        <v>1</v>
      </c>
      <c r="AH453" s="53">
        <v>0</v>
      </c>
      <c r="AI453" s="53">
        <v>1</v>
      </c>
      <c r="AJ453" s="53">
        <v>1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">
      <c r="A454" s="131">
        <v>0.3125</v>
      </c>
      <c r="B454" s="51">
        <v>172</v>
      </c>
      <c r="C454" s="52">
        <v>3</v>
      </c>
      <c r="D454" s="53">
        <v>6</v>
      </c>
      <c r="E454" s="53">
        <v>137</v>
      </c>
      <c r="F454" s="53">
        <v>0</v>
      </c>
      <c r="G454" s="53">
        <v>25</v>
      </c>
      <c r="H454" s="53">
        <v>0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146</v>
      </c>
      <c r="R454" s="118">
        <v>84.883720930232556</v>
      </c>
      <c r="S454" s="53">
        <v>89</v>
      </c>
      <c r="T454" s="118">
        <v>51.744186046511629</v>
      </c>
      <c r="U454" s="53">
        <v>3</v>
      </c>
      <c r="V454" s="118">
        <v>1.7441860465116279</v>
      </c>
      <c r="W454" s="118">
        <v>24.43372093023256</v>
      </c>
      <c r="X454" s="124">
        <v>28.953289473684208</v>
      </c>
      <c r="Y454" s="52">
        <v>0</v>
      </c>
      <c r="Z454" s="53">
        <v>0</v>
      </c>
      <c r="AA454" s="53">
        <v>2</v>
      </c>
      <c r="AB454" s="53">
        <v>24</v>
      </c>
      <c r="AC454" s="53">
        <v>71</v>
      </c>
      <c r="AD454" s="53">
        <v>57</v>
      </c>
      <c r="AE454" s="53">
        <v>15</v>
      </c>
      <c r="AF454" s="53">
        <v>2</v>
      </c>
      <c r="AG454" s="53">
        <v>1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">
      <c r="A455" s="131">
        <v>0.32291666666666669</v>
      </c>
      <c r="B455" s="51">
        <v>174</v>
      </c>
      <c r="C455" s="52">
        <v>3</v>
      </c>
      <c r="D455" s="53">
        <v>2</v>
      </c>
      <c r="E455" s="53">
        <v>146</v>
      </c>
      <c r="F455" s="53">
        <v>0</v>
      </c>
      <c r="G455" s="53">
        <v>22</v>
      </c>
      <c r="H455" s="53">
        <v>1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118</v>
      </c>
      <c r="R455" s="118">
        <v>67.81609195402298</v>
      </c>
      <c r="S455" s="53">
        <v>59</v>
      </c>
      <c r="T455" s="118">
        <v>33.90804597701149</v>
      </c>
      <c r="U455" s="53">
        <v>1</v>
      </c>
      <c r="V455" s="118">
        <v>0.57471264367816088</v>
      </c>
      <c r="W455" s="118">
        <v>22.113793103448277</v>
      </c>
      <c r="X455" s="124">
        <v>27.387499999999999</v>
      </c>
      <c r="Y455" s="52">
        <v>0</v>
      </c>
      <c r="Z455" s="53">
        <v>3</v>
      </c>
      <c r="AA455" s="53">
        <v>11</v>
      </c>
      <c r="AB455" s="53">
        <v>42</v>
      </c>
      <c r="AC455" s="53">
        <v>71</v>
      </c>
      <c r="AD455" s="53">
        <v>38</v>
      </c>
      <c r="AE455" s="53">
        <v>8</v>
      </c>
      <c r="AF455" s="53">
        <v>1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">
      <c r="A456" s="131">
        <v>0.33333333333333331</v>
      </c>
      <c r="B456" s="51">
        <v>164</v>
      </c>
      <c r="C456" s="52">
        <v>3</v>
      </c>
      <c r="D456" s="53">
        <v>5</v>
      </c>
      <c r="E456" s="53">
        <v>134</v>
      </c>
      <c r="F456" s="53">
        <v>0</v>
      </c>
      <c r="G456" s="53">
        <v>22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139</v>
      </c>
      <c r="R456" s="118">
        <v>84.756097560975604</v>
      </c>
      <c r="S456" s="53">
        <v>71</v>
      </c>
      <c r="T456" s="118">
        <v>43.292682926829265</v>
      </c>
      <c r="U456" s="53">
        <v>0</v>
      </c>
      <c r="V456" s="118">
        <v>0</v>
      </c>
      <c r="W456" s="118">
        <v>23.577439024390245</v>
      </c>
      <c r="X456" s="124">
        <v>28.172383720930231</v>
      </c>
      <c r="Y456" s="52">
        <v>0</v>
      </c>
      <c r="Z456" s="53">
        <v>0</v>
      </c>
      <c r="AA456" s="53">
        <v>4</v>
      </c>
      <c r="AB456" s="53">
        <v>21</v>
      </c>
      <c r="AC456" s="53">
        <v>84</v>
      </c>
      <c r="AD456" s="53">
        <v>43</v>
      </c>
      <c r="AE456" s="53">
        <v>12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">
      <c r="A457" s="131">
        <v>0.34375</v>
      </c>
      <c r="B457" s="51">
        <v>192</v>
      </c>
      <c r="C457" s="52">
        <v>1</v>
      </c>
      <c r="D457" s="53">
        <v>4</v>
      </c>
      <c r="E457" s="53">
        <v>166</v>
      </c>
      <c r="F457" s="53">
        <v>0</v>
      </c>
      <c r="G457" s="53">
        <v>20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102</v>
      </c>
      <c r="R457" s="118">
        <v>53.125</v>
      </c>
      <c r="S457" s="53">
        <v>46</v>
      </c>
      <c r="T457" s="118">
        <v>23.958333333333336</v>
      </c>
      <c r="U457" s="53">
        <v>4</v>
      </c>
      <c r="V457" s="118">
        <v>2.083333333333333</v>
      </c>
      <c r="W457" s="118">
        <v>20.303124999999998</v>
      </c>
      <c r="X457" s="124">
        <v>25.829807692307689</v>
      </c>
      <c r="Y457" s="52">
        <v>0</v>
      </c>
      <c r="Z457" s="53">
        <v>6</v>
      </c>
      <c r="AA457" s="53">
        <v>30</v>
      </c>
      <c r="AB457" s="53">
        <v>54</v>
      </c>
      <c r="AC457" s="53">
        <v>67</v>
      </c>
      <c r="AD457" s="53">
        <v>26</v>
      </c>
      <c r="AE457" s="53">
        <v>5</v>
      </c>
      <c r="AF457" s="53">
        <v>4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">
      <c r="A458" s="131">
        <v>0.35416666666666669</v>
      </c>
      <c r="B458" s="51">
        <v>159</v>
      </c>
      <c r="C458" s="52">
        <v>5</v>
      </c>
      <c r="D458" s="53">
        <v>3</v>
      </c>
      <c r="E458" s="53">
        <v>138</v>
      </c>
      <c r="F458" s="53">
        <v>1</v>
      </c>
      <c r="G458" s="53">
        <v>9</v>
      </c>
      <c r="H458" s="53">
        <v>0</v>
      </c>
      <c r="I458" s="53">
        <v>1</v>
      </c>
      <c r="J458" s="53">
        <v>1</v>
      </c>
      <c r="K458" s="53">
        <v>1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96</v>
      </c>
      <c r="R458" s="118">
        <v>60.377358490566039</v>
      </c>
      <c r="S458" s="53">
        <v>38</v>
      </c>
      <c r="T458" s="118">
        <v>23.89937106918239</v>
      </c>
      <c r="U458" s="53">
        <v>0</v>
      </c>
      <c r="V458" s="118">
        <v>0</v>
      </c>
      <c r="W458" s="118">
        <v>20.964779874213836</v>
      </c>
      <c r="X458" s="124">
        <v>26.277205882352938</v>
      </c>
      <c r="Y458" s="52">
        <v>0</v>
      </c>
      <c r="Z458" s="53">
        <v>2</v>
      </c>
      <c r="AA458" s="53">
        <v>12</v>
      </c>
      <c r="AB458" s="53">
        <v>49</v>
      </c>
      <c r="AC458" s="53">
        <v>61</v>
      </c>
      <c r="AD458" s="53">
        <v>34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">
      <c r="A459" s="131">
        <v>0.36458333333333331</v>
      </c>
      <c r="B459" s="51">
        <v>185</v>
      </c>
      <c r="C459" s="52">
        <v>3</v>
      </c>
      <c r="D459" s="53">
        <v>6</v>
      </c>
      <c r="E459" s="53">
        <v>157</v>
      </c>
      <c r="F459" s="53">
        <v>1</v>
      </c>
      <c r="G459" s="53">
        <v>14</v>
      </c>
      <c r="H459" s="53">
        <v>0</v>
      </c>
      <c r="I459" s="53">
        <v>2</v>
      </c>
      <c r="J459" s="53">
        <v>0</v>
      </c>
      <c r="K459" s="53">
        <v>0</v>
      </c>
      <c r="L459" s="53">
        <v>0</v>
      </c>
      <c r="M459" s="53">
        <v>2</v>
      </c>
      <c r="N459" s="54">
        <v>0</v>
      </c>
      <c r="O459" s="54">
        <v>0</v>
      </c>
      <c r="P459" s="54">
        <v>0</v>
      </c>
      <c r="Q459" s="52">
        <v>52</v>
      </c>
      <c r="R459" s="118">
        <v>28.108108108108109</v>
      </c>
      <c r="S459" s="53">
        <v>12</v>
      </c>
      <c r="T459" s="118">
        <v>6.4864864864864868</v>
      </c>
      <c r="U459" s="53">
        <v>0</v>
      </c>
      <c r="V459" s="118">
        <v>0</v>
      </c>
      <c r="W459" s="118">
        <v>17.986486486486488</v>
      </c>
      <c r="X459" s="124">
        <v>22.457267441860463</v>
      </c>
      <c r="Y459" s="52">
        <v>0</v>
      </c>
      <c r="Z459" s="53">
        <v>3</v>
      </c>
      <c r="AA459" s="53">
        <v>39</v>
      </c>
      <c r="AB459" s="53">
        <v>91</v>
      </c>
      <c r="AC459" s="53">
        <v>43</v>
      </c>
      <c r="AD459" s="53">
        <v>8</v>
      </c>
      <c r="AE459" s="53">
        <v>1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">
      <c r="A460" s="131">
        <v>0.375</v>
      </c>
      <c r="B460" s="51">
        <v>186</v>
      </c>
      <c r="C460" s="52">
        <v>3</v>
      </c>
      <c r="D460" s="53">
        <v>4</v>
      </c>
      <c r="E460" s="53">
        <v>156</v>
      </c>
      <c r="F460" s="53">
        <v>1</v>
      </c>
      <c r="G460" s="53">
        <v>21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119</v>
      </c>
      <c r="R460" s="118">
        <v>63.978494623655912</v>
      </c>
      <c r="S460" s="53">
        <v>46</v>
      </c>
      <c r="T460" s="118">
        <v>24.731182795698924</v>
      </c>
      <c r="U460" s="53">
        <v>1</v>
      </c>
      <c r="V460" s="118">
        <v>0.53763440860215062</v>
      </c>
      <c r="W460" s="118">
        <v>20.803225806451611</v>
      </c>
      <c r="X460" s="124">
        <v>24.535349462365591</v>
      </c>
      <c r="Y460" s="52">
        <v>0</v>
      </c>
      <c r="Z460" s="53">
        <v>5</v>
      </c>
      <c r="AA460" s="53">
        <v>15</v>
      </c>
      <c r="AB460" s="53">
        <v>47</v>
      </c>
      <c r="AC460" s="53">
        <v>93</v>
      </c>
      <c r="AD460" s="53">
        <v>25</v>
      </c>
      <c r="AE460" s="53">
        <v>0</v>
      </c>
      <c r="AF460" s="53">
        <v>0</v>
      </c>
      <c r="AG460" s="53">
        <v>1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">
      <c r="A461" s="131">
        <v>0.38541666666666669</v>
      </c>
      <c r="B461" s="51">
        <v>176</v>
      </c>
      <c r="C461" s="52">
        <v>0</v>
      </c>
      <c r="D461" s="53">
        <v>1</v>
      </c>
      <c r="E461" s="53">
        <v>138</v>
      </c>
      <c r="F461" s="53">
        <v>0</v>
      </c>
      <c r="G461" s="53">
        <v>34</v>
      </c>
      <c r="H461" s="53">
        <v>3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133</v>
      </c>
      <c r="R461" s="118">
        <v>75.568181818181827</v>
      </c>
      <c r="S461" s="53">
        <v>96</v>
      </c>
      <c r="T461" s="118">
        <v>54.54545454545454</v>
      </c>
      <c r="U461" s="53">
        <v>2</v>
      </c>
      <c r="V461" s="118">
        <v>1.1363636363636365</v>
      </c>
      <c r="W461" s="118">
        <v>23.672159090909091</v>
      </c>
      <c r="X461" s="124">
        <v>28.431617647058822</v>
      </c>
      <c r="Y461" s="52">
        <v>0</v>
      </c>
      <c r="Z461" s="53">
        <v>3</v>
      </c>
      <c r="AA461" s="53">
        <v>7</v>
      </c>
      <c r="AB461" s="53">
        <v>33</v>
      </c>
      <c r="AC461" s="53">
        <v>55</v>
      </c>
      <c r="AD461" s="53">
        <v>68</v>
      </c>
      <c r="AE461" s="53">
        <v>8</v>
      </c>
      <c r="AF461" s="53">
        <v>2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">
      <c r="A462" s="131">
        <v>0.39583333333333331</v>
      </c>
      <c r="B462" s="51">
        <v>178</v>
      </c>
      <c r="C462" s="52">
        <v>1</v>
      </c>
      <c r="D462" s="53">
        <v>2</v>
      </c>
      <c r="E462" s="53">
        <v>151</v>
      </c>
      <c r="F462" s="53">
        <v>0</v>
      </c>
      <c r="G462" s="53">
        <v>23</v>
      </c>
      <c r="H462" s="53">
        <v>0</v>
      </c>
      <c r="I462" s="53">
        <v>0</v>
      </c>
      <c r="J462" s="53">
        <v>0</v>
      </c>
      <c r="K462" s="53">
        <v>1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159</v>
      </c>
      <c r="R462" s="118">
        <v>89.325842696629209</v>
      </c>
      <c r="S462" s="53">
        <v>97</v>
      </c>
      <c r="T462" s="118">
        <v>54.49438202247191</v>
      </c>
      <c r="U462" s="53">
        <v>1</v>
      </c>
      <c r="V462" s="118">
        <v>0.5617977528089888</v>
      </c>
      <c r="W462" s="118">
        <v>24.813483146067416</v>
      </c>
      <c r="X462" s="124">
        <v>28.86765873015873</v>
      </c>
      <c r="Y462" s="52">
        <v>0</v>
      </c>
      <c r="Z462" s="53">
        <v>0</v>
      </c>
      <c r="AA462" s="53">
        <v>0</v>
      </c>
      <c r="AB462" s="53">
        <v>19</v>
      </c>
      <c r="AC462" s="53">
        <v>79</v>
      </c>
      <c r="AD462" s="53">
        <v>63</v>
      </c>
      <c r="AE462" s="53">
        <v>16</v>
      </c>
      <c r="AF462" s="53">
        <v>1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">
      <c r="A463" s="131">
        <v>0.40625</v>
      </c>
      <c r="B463" s="51">
        <v>153</v>
      </c>
      <c r="C463" s="52">
        <v>1</v>
      </c>
      <c r="D463" s="53">
        <v>3</v>
      </c>
      <c r="E463" s="53">
        <v>119</v>
      </c>
      <c r="F463" s="53">
        <v>1</v>
      </c>
      <c r="G463" s="53">
        <v>26</v>
      </c>
      <c r="H463" s="53">
        <v>1</v>
      </c>
      <c r="I463" s="53">
        <v>2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134</v>
      </c>
      <c r="R463" s="118">
        <v>87.58169934640523</v>
      </c>
      <c r="S463" s="53">
        <v>75</v>
      </c>
      <c r="T463" s="118">
        <v>49.019607843137251</v>
      </c>
      <c r="U463" s="53">
        <v>2</v>
      </c>
      <c r="V463" s="118">
        <v>1.3071895424836601</v>
      </c>
      <c r="W463" s="118">
        <v>24.429411764705883</v>
      </c>
      <c r="X463" s="124">
        <v>28.7425</v>
      </c>
      <c r="Y463" s="52">
        <v>0</v>
      </c>
      <c r="Z463" s="53">
        <v>0</v>
      </c>
      <c r="AA463" s="53">
        <v>1</v>
      </c>
      <c r="AB463" s="53">
        <v>18</v>
      </c>
      <c r="AC463" s="53">
        <v>70</v>
      </c>
      <c r="AD463" s="53">
        <v>50</v>
      </c>
      <c r="AE463" s="53">
        <v>12</v>
      </c>
      <c r="AF463" s="53">
        <v>2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">
      <c r="A464" s="131">
        <v>0.41666666666666669</v>
      </c>
      <c r="B464" s="51">
        <v>182</v>
      </c>
      <c r="C464" s="52">
        <v>3</v>
      </c>
      <c r="D464" s="53">
        <v>7</v>
      </c>
      <c r="E464" s="53">
        <v>137</v>
      </c>
      <c r="F464" s="53">
        <v>0</v>
      </c>
      <c r="G464" s="53">
        <v>34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145</v>
      </c>
      <c r="R464" s="118">
        <v>79.670329670329664</v>
      </c>
      <c r="S464" s="53">
        <v>83</v>
      </c>
      <c r="T464" s="118">
        <v>45.604395604395606</v>
      </c>
      <c r="U464" s="53">
        <v>4</v>
      </c>
      <c r="V464" s="118">
        <v>2.197802197802198</v>
      </c>
      <c r="W464" s="118">
        <v>23.564285714285713</v>
      </c>
      <c r="X464" s="124">
        <v>28.262499999999999</v>
      </c>
      <c r="Y464" s="52">
        <v>0</v>
      </c>
      <c r="Z464" s="53">
        <v>0</v>
      </c>
      <c r="AA464" s="53">
        <v>7</v>
      </c>
      <c r="AB464" s="53">
        <v>30</v>
      </c>
      <c r="AC464" s="53">
        <v>80</v>
      </c>
      <c r="AD464" s="53">
        <v>52</v>
      </c>
      <c r="AE464" s="53">
        <v>9</v>
      </c>
      <c r="AF464" s="53">
        <v>4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">
      <c r="A465" s="131">
        <v>0.42708333333333331</v>
      </c>
      <c r="B465" s="51">
        <v>148</v>
      </c>
      <c r="C465" s="52">
        <v>5</v>
      </c>
      <c r="D465" s="53">
        <v>4</v>
      </c>
      <c r="E465" s="53">
        <v>119</v>
      </c>
      <c r="F465" s="53">
        <v>3</v>
      </c>
      <c r="G465" s="53">
        <v>12</v>
      </c>
      <c r="H465" s="53">
        <v>2</v>
      </c>
      <c r="I465" s="53">
        <v>1</v>
      </c>
      <c r="J465" s="53">
        <v>1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129</v>
      </c>
      <c r="R465" s="118">
        <v>87.162162162162161</v>
      </c>
      <c r="S465" s="53">
        <v>68</v>
      </c>
      <c r="T465" s="118">
        <v>45.945945945945951</v>
      </c>
      <c r="U465" s="53">
        <v>3</v>
      </c>
      <c r="V465" s="118">
        <v>2.0270270270270272</v>
      </c>
      <c r="W465" s="118">
        <v>23.912162162162161</v>
      </c>
      <c r="X465" s="124">
        <v>28.220833333333331</v>
      </c>
      <c r="Y465" s="52">
        <v>0</v>
      </c>
      <c r="Z465" s="53">
        <v>0</v>
      </c>
      <c r="AA465" s="53">
        <v>4</v>
      </c>
      <c r="AB465" s="53">
        <v>15</v>
      </c>
      <c r="AC465" s="53">
        <v>81</v>
      </c>
      <c r="AD465" s="53">
        <v>36</v>
      </c>
      <c r="AE465" s="53">
        <v>9</v>
      </c>
      <c r="AF465" s="53">
        <v>1</v>
      </c>
      <c r="AG465" s="53">
        <v>1</v>
      </c>
      <c r="AH465" s="53">
        <v>1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">
      <c r="A466" s="131">
        <v>0.4375</v>
      </c>
      <c r="B466" s="51">
        <v>182</v>
      </c>
      <c r="C466" s="52">
        <v>1</v>
      </c>
      <c r="D466" s="53">
        <v>6</v>
      </c>
      <c r="E466" s="53">
        <v>151</v>
      </c>
      <c r="F466" s="53">
        <v>0</v>
      </c>
      <c r="G466" s="53">
        <v>22</v>
      </c>
      <c r="H466" s="53">
        <v>1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157</v>
      </c>
      <c r="R466" s="118">
        <v>86.263736263736263</v>
      </c>
      <c r="S466" s="53">
        <v>95</v>
      </c>
      <c r="T466" s="118">
        <v>52.197802197802204</v>
      </c>
      <c r="U466" s="53">
        <v>2</v>
      </c>
      <c r="V466" s="118">
        <v>1.098901098901099</v>
      </c>
      <c r="W466" s="118">
        <v>24.178021978021977</v>
      </c>
      <c r="X466" s="124">
        <v>28.781439393939394</v>
      </c>
      <c r="Y466" s="52">
        <v>0</v>
      </c>
      <c r="Z466" s="53">
        <v>3</v>
      </c>
      <c r="AA466" s="53">
        <v>5</v>
      </c>
      <c r="AB466" s="53">
        <v>17</v>
      </c>
      <c r="AC466" s="53">
        <v>75</v>
      </c>
      <c r="AD466" s="53">
        <v>66</v>
      </c>
      <c r="AE466" s="53">
        <v>14</v>
      </c>
      <c r="AF466" s="53">
        <v>1</v>
      </c>
      <c r="AG466" s="53">
        <v>1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">
      <c r="A467" s="131">
        <v>0.44791666666666669</v>
      </c>
      <c r="B467" s="51">
        <v>190</v>
      </c>
      <c r="C467" s="52">
        <v>3</v>
      </c>
      <c r="D467" s="53">
        <v>12</v>
      </c>
      <c r="E467" s="53">
        <v>146</v>
      </c>
      <c r="F467" s="53">
        <v>2</v>
      </c>
      <c r="G467" s="53">
        <v>27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143</v>
      </c>
      <c r="R467" s="118">
        <v>75.26315789473685</v>
      </c>
      <c r="S467" s="53">
        <v>68</v>
      </c>
      <c r="T467" s="118">
        <v>35.789473684210527</v>
      </c>
      <c r="U467" s="53">
        <v>5</v>
      </c>
      <c r="V467" s="118">
        <v>2.6315789473684208</v>
      </c>
      <c r="W467" s="118">
        <v>22.621578947368423</v>
      </c>
      <c r="X467" s="124">
        <v>27.316071428571426</v>
      </c>
      <c r="Y467" s="52">
        <v>0</v>
      </c>
      <c r="Z467" s="53">
        <v>1</v>
      </c>
      <c r="AA467" s="53">
        <v>12</v>
      </c>
      <c r="AB467" s="53">
        <v>34</v>
      </c>
      <c r="AC467" s="53">
        <v>92</v>
      </c>
      <c r="AD467" s="53">
        <v>42</v>
      </c>
      <c r="AE467" s="53">
        <v>4</v>
      </c>
      <c r="AF467" s="53">
        <v>4</v>
      </c>
      <c r="AG467" s="53">
        <v>0</v>
      </c>
      <c r="AH467" s="53">
        <v>1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">
      <c r="A468" s="131">
        <v>0.45833333333333331</v>
      </c>
      <c r="B468" s="51">
        <v>161</v>
      </c>
      <c r="C468" s="52">
        <v>1</v>
      </c>
      <c r="D468" s="53">
        <v>1</v>
      </c>
      <c r="E468" s="53">
        <v>132</v>
      </c>
      <c r="F468" s="53">
        <v>1</v>
      </c>
      <c r="G468" s="53">
        <v>26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145</v>
      </c>
      <c r="R468" s="118">
        <v>90.062111801242239</v>
      </c>
      <c r="S468" s="53">
        <v>77</v>
      </c>
      <c r="T468" s="118">
        <v>47.826086956521742</v>
      </c>
      <c r="U468" s="53">
        <v>3</v>
      </c>
      <c r="V468" s="118">
        <v>1.8633540372670807</v>
      </c>
      <c r="W468" s="118">
        <v>24.530434782608697</v>
      </c>
      <c r="X468" s="124">
        <v>28.962971698113208</v>
      </c>
      <c r="Y468" s="52">
        <v>0</v>
      </c>
      <c r="Z468" s="53">
        <v>1</v>
      </c>
      <c r="AA468" s="53">
        <v>3</v>
      </c>
      <c r="AB468" s="53">
        <v>12</v>
      </c>
      <c r="AC468" s="53">
        <v>75</v>
      </c>
      <c r="AD468" s="53">
        <v>53</v>
      </c>
      <c r="AE468" s="53">
        <v>14</v>
      </c>
      <c r="AF468" s="53">
        <v>3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">
      <c r="A469" s="131">
        <v>0.46875</v>
      </c>
      <c r="B469" s="51">
        <v>178</v>
      </c>
      <c r="C469" s="52">
        <v>0</v>
      </c>
      <c r="D469" s="53">
        <v>5</v>
      </c>
      <c r="E469" s="53">
        <v>146</v>
      </c>
      <c r="F469" s="53">
        <v>0</v>
      </c>
      <c r="G469" s="53">
        <v>23</v>
      </c>
      <c r="H469" s="53">
        <v>2</v>
      </c>
      <c r="I469" s="53">
        <v>1</v>
      </c>
      <c r="J469" s="53">
        <v>0</v>
      </c>
      <c r="K469" s="53">
        <v>0</v>
      </c>
      <c r="L469" s="53">
        <v>0</v>
      </c>
      <c r="M469" s="53">
        <v>1</v>
      </c>
      <c r="N469" s="54">
        <v>0</v>
      </c>
      <c r="O469" s="54">
        <v>0</v>
      </c>
      <c r="P469" s="54">
        <v>0</v>
      </c>
      <c r="Q469" s="52">
        <v>141</v>
      </c>
      <c r="R469" s="118">
        <v>79.213483146067418</v>
      </c>
      <c r="S469" s="53">
        <v>73</v>
      </c>
      <c r="T469" s="118">
        <v>41.011235955056179</v>
      </c>
      <c r="U469" s="53">
        <v>3</v>
      </c>
      <c r="V469" s="118">
        <v>1.6853932584269662</v>
      </c>
      <c r="W469" s="118">
        <v>23.213483146067414</v>
      </c>
      <c r="X469" s="124">
        <v>27.328676470588235</v>
      </c>
      <c r="Y469" s="52">
        <v>0</v>
      </c>
      <c r="Z469" s="53">
        <v>2</v>
      </c>
      <c r="AA469" s="53">
        <v>5</v>
      </c>
      <c r="AB469" s="53">
        <v>30</v>
      </c>
      <c r="AC469" s="53">
        <v>96</v>
      </c>
      <c r="AD469" s="53">
        <v>34</v>
      </c>
      <c r="AE469" s="53">
        <v>8</v>
      </c>
      <c r="AF469" s="53">
        <v>1</v>
      </c>
      <c r="AG469" s="53">
        <v>0</v>
      </c>
      <c r="AH469" s="53">
        <v>1</v>
      </c>
      <c r="AI469" s="53">
        <v>1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">
      <c r="A470" s="131">
        <v>0.47916666666666669</v>
      </c>
      <c r="B470" s="51">
        <v>204</v>
      </c>
      <c r="C470" s="52">
        <v>0</v>
      </c>
      <c r="D470" s="53">
        <v>3</v>
      </c>
      <c r="E470" s="53">
        <v>172</v>
      </c>
      <c r="F470" s="53">
        <v>0</v>
      </c>
      <c r="G470" s="53">
        <v>28</v>
      </c>
      <c r="H470" s="53">
        <v>0</v>
      </c>
      <c r="I470" s="53">
        <v>1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183</v>
      </c>
      <c r="R470" s="118">
        <v>89.705882352941174</v>
      </c>
      <c r="S470" s="53">
        <v>90</v>
      </c>
      <c r="T470" s="118">
        <v>44.117647058823529</v>
      </c>
      <c r="U470" s="53">
        <v>1</v>
      </c>
      <c r="V470" s="118">
        <v>0.49019607843137253</v>
      </c>
      <c r="W470" s="118">
        <v>23.845588235294116</v>
      </c>
      <c r="X470" s="124">
        <v>27.798214285714284</v>
      </c>
      <c r="Y470" s="52">
        <v>0</v>
      </c>
      <c r="Z470" s="53">
        <v>0</v>
      </c>
      <c r="AA470" s="53">
        <v>2</v>
      </c>
      <c r="AB470" s="53">
        <v>19</v>
      </c>
      <c r="AC470" s="53">
        <v>117</v>
      </c>
      <c r="AD470" s="53">
        <v>56</v>
      </c>
      <c r="AE470" s="53">
        <v>9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">
      <c r="A471" s="131">
        <v>0.48958333333333331</v>
      </c>
      <c r="B471" s="51">
        <v>185</v>
      </c>
      <c r="C471" s="52">
        <v>2</v>
      </c>
      <c r="D471" s="53">
        <v>5</v>
      </c>
      <c r="E471" s="53">
        <v>152</v>
      </c>
      <c r="F471" s="53">
        <v>1</v>
      </c>
      <c r="G471" s="53">
        <v>23</v>
      </c>
      <c r="H471" s="53">
        <v>2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160</v>
      </c>
      <c r="R471" s="118">
        <v>86.486486486486484</v>
      </c>
      <c r="S471" s="53">
        <v>84</v>
      </c>
      <c r="T471" s="118">
        <v>45.405405405405411</v>
      </c>
      <c r="U471" s="53">
        <v>1</v>
      </c>
      <c r="V471" s="118">
        <v>0.54054054054054057</v>
      </c>
      <c r="W471" s="118">
        <v>23.583783783783783</v>
      </c>
      <c r="X471" s="124">
        <v>28.057311320754714</v>
      </c>
      <c r="Y471" s="52">
        <v>0</v>
      </c>
      <c r="Z471" s="53">
        <v>1</v>
      </c>
      <c r="AA471" s="53">
        <v>5</v>
      </c>
      <c r="AB471" s="53">
        <v>19</v>
      </c>
      <c r="AC471" s="53">
        <v>96</v>
      </c>
      <c r="AD471" s="53">
        <v>53</v>
      </c>
      <c r="AE471" s="53">
        <v>10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">
      <c r="A472" s="131">
        <v>0.5</v>
      </c>
      <c r="B472" s="51">
        <v>217</v>
      </c>
      <c r="C472" s="52">
        <v>4</v>
      </c>
      <c r="D472" s="53">
        <v>6</v>
      </c>
      <c r="E472" s="53">
        <v>186</v>
      </c>
      <c r="F472" s="53">
        <v>0</v>
      </c>
      <c r="G472" s="53">
        <v>19</v>
      </c>
      <c r="H472" s="53">
        <v>0</v>
      </c>
      <c r="I472" s="53">
        <v>0</v>
      </c>
      <c r="J472" s="53">
        <v>0</v>
      </c>
      <c r="K472" s="53">
        <v>1</v>
      </c>
      <c r="L472" s="53">
        <v>0</v>
      </c>
      <c r="M472" s="53">
        <v>1</v>
      </c>
      <c r="N472" s="54">
        <v>0</v>
      </c>
      <c r="O472" s="54">
        <v>0</v>
      </c>
      <c r="P472" s="54">
        <v>0</v>
      </c>
      <c r="Q472" s="52">
        <v>162</v>
      </c>
      <c r="R472" s="118">
        <v>74.654377880184327</v>
      </c>
      <c r="S472" s="53">
        <v>75</v>
      </c>
      <c r="T472" s="118">
        <v>34.562211981566819</v>
      </c>
      <c r="U472" s="53">
        <v>4</v>
      </c>
      <c r="V472" s="118">
        <v>1.8433179723502304</v>
      </c>
      <c r="W472" s="118">
        <v>22.812903225806451</v>
      </c>
      <c r="X472" s="124">
        <v>27.131944444444443</v>
      </c>
      <c r="Y472" s="52">
        <v>0</v>
      </c>
      <c r="Z472" s="53">
        <v>1</v>
      </c>
      <c r="AA472" s="53">
        <v>6</v>
      </c>
      <c r="AB472" s="53">
        <v>48</v>
      </c>
      <c r="AC472" s="53">
        <v>107</v>
      </c>
      <c r="AD472" s="53">
        <v>45</v>
      </c>
      <c r="AE472" s="53">
        <v>6</v>
      </c>
      <c r="AF472" s="53">
        <v>3</v>
      </c>
      <c r="AG472" s="53">
        <v>1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">
      <c r="A473" s="131">
        <v>0.51041666666666663</v>
      </c>
      <c r="B473" s="51">
        <v>237</v>
      </c>
      <c r="C473" s="52">
        <v>2</v>
      </c>
      <c r="D473" s="53">
        <v>9</v>
      </c>
      <c r="E473" s="53">
        <v>200</v>
      </c>
      <c r="F473" s="53">
        <v>0</v>
      </c>
      <c r="G473" s="53">
        <v>25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210</v>
      </c>
      <c r="R473" s="118">
        <v>88.60759493670885</v>
      </c>
      <c r="S473" s="53">
        <v>113</v>
      </c>
      <c r="T473" s="118">
        <v>47.679324894514771</v>
      </c>
      <c r="U473" s="53">
        <v>0</v>
      </c>
      <c r="V473" s="118">
        <v>0</v>
      </c>
      <c r="W473" s="118">
        <v>24.221518987341771</v>
      </c>
      <c r="X473" s="124">
        <v>28.640705128205127</v>
      </c>
      <c r="Y473" s="52">
        <v>0</v>
      </c>
      <c r="Z473" s="53">
        <v>3</v>
      </c>
      <c r="AA473" s="53">
        <v>4</v>
      </c>
      <c r="AB473" s="53">
        <v>20</v>
      </c>
      <c r="AC473" s="53">
        <v>112</v>
      </c>
      <c r="AD473" s="53">
        <v>78</v>
      </c>
      <c r="AE473" s="53">
        <v>20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">
      <c r="A474" s="131">
        <v>0.52083333333333337</v>
      </c>
      <c r="B474" s="51">
        <v>204</v>
      </c>
      <c r="C474" s="52">
        <v>3</v>
      </c>
      <c r="D474" s="53">
        <v>7</v>
      </c>
      <c r="E474" s="53">
        <v>168</v>
      </c>
      <c r="F474" s="53">
        <v>2</v>
      </c>
      <c r="G474" s="53">
        <v>20</v>
      </c>
      <c r="H474" s="53">
        <v>4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141</v>
      </c>
      <c r="R474" s="118">
        <v>69.117647058823522</v>
      </c>
      <c r="S474" s="53">
        <v>59</v>
      </c>
      <c r="T474" s="118">
        <v>28.921568627450984</v>
      </c>
      <c r="U474" s="53">
        <v>3</v>
      </c>
      <c r="V474" s="118">
        <v>1.4705882352941175</v>
      </c>
      <c r="W474" s="118">
        <v>22.264705882352942</v>
      </c>
      <c r="X474" s="124">
        <v>26.663815789473681</v>
      </c>
      <c r="Y474" s="52">
        <v>0</v>
      </c>
      <c r="Z474" s="53">
        <v>0</v>
      </c>
      <c r="AA474" s="53">
        <v>5</v>
      </c>
      <c r="AB474" s="53">
        <v>58</v>
      </c>
      <c r="AC474" s="53">
        <v>95</v>
      </c>
      <c r="AD474" s="53">
        <v>38</v>
      </c>
      <c r="AE474" s="53">
        <v>5</v>
      </c>
      <c r="AF474" s="53">
        <v>2</v>
      </c>
      <c r="AG474" s="53">
        <v>1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">
      <c r="A475" s="131">
        <v>0.53125</v>
      </c>
      <c r="B475" s="51">
        <v>241</v>
      </c>
      <c r="C475" s="52">
        <v>1</v>
      </c>
      <c r="D475" s="53">
        <v>4</v>
      </c>
      <c r="E475" s="53">
        <v>207</v>
      </c>
      <c r="F475" s="53">
        <v>1</v>
      </c>
      <c r="G475" s="53">
        <v>19</v>
      </c>
      <c r="H475" s="53">
        <v>5</v>
      </c>
      <c r="I475" s="53">
        <v>1</v>
      </c>
      <c r="J475" s="53">
        <v>1</v>
      </c>
      <c r="K475" s="53">
        <v>1</v>
      </c>
      <c r="L475" s="53">
        <v>1</v>
      </c>
      <c r="M475" s="53">
        <v>0</v>
      </c>
      <c r="N475" s="54">
        <v>0</v>
      </c>
      <c r="O475" s="54">
        <v>0</v>
      </c>
      <c r="P475" s="54">
        <v>0</v>
      </c>
      <c r="Q475" s="52">
        <v>146</v>
      </c>
      <c r="R475" s="118">
        <v>60.580912863070537</v>
      </c>
      <c r="S475" s="53">
        <v>42</v>
      </c>
      <c r="T475" s="118">
        <v>17.427385892116181</v>
      </c>
      <c r="U475" s="53">
        <v>1</v>
      </c>
      <c r="V475" s="118">
        <v>0.41493775933609961</v>
      </c>
      <c r="W475" s="118">
        <v>19.9850622406639</v>
      </c>
      <c r="X475" s="124">
        <v>24.331944444444446</v>
      </c>
      <c r="Y475" s="52">
        <v>1</v>
      </c>
      <c r="Z475" s="53">
        <v>11</v>
      </c>
      <c r="AA475" s="53">
        <v>31</v>
      </c>
      <c r="AB475" s="53">
        <v>52</v>
      </c>
      <c r="AC475" s="53">
        <v>117</v>
      </c>
      <c r="AD475" s="53">
        <v>27</v>
      </c>
      <c r="AE475" s="53">
        <v>1</v>
      </c>
      <c r="AF475" s="53">
        <v>1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">
      <c r="A476" s="131">
        <v>0.54166666666666663</v>
      </c>
      <c r="B476" s="51">
        <v>213</v>
      </c>
      <c r="C476" s="52">
        <v>2</v>
      </c>
      <c r="D476" s="53">
        <v>7</v>
      </c>
      <c r="E476" s="53">
        <v>173</v>
      </c>
      <c r="F476" s="53">
        <v>3</v>
      </c>
      <c r="G476" s="53">
        <v>20</v>
      </c>
      <c r="H476" s="53">
        <v>3</v>
      </c>
      <c r="I476" s="53">
        <v>2</v>
      </c>
      <c r="J476" s="53">
        <v>1</v>
      </c>
      <c r="K476" s="53">
        <v>1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160</v>
      </c>
      <c r="R476" s="118">
        <v>75.117370892018769</v>
      </c>
      <c r="S476" s="53">
        <v>91</v>
      </c>
      <c r="T476" s="118">
        <v>42.72300469483568</v>
      </c>
      <c r="U476" s="53">
        <v>4</v>
      </c>
      <c r="V476" s="118">
        <v>1.8779342723004695</v>
      </c>
      <c r="W476" s="118">
        <v>22.838028169014084</v>
      </c>
      <c r="X476" s="124">
        <v>28.348706896551725</v>
      </c>
      <c r="Y476" s="52">
        <v>0</v>
      </c>
      <c r="Z476" s="53">
        <v>2</v>
      </c>
      <c r="AA476" s="53">
        <v>10</v>
      </c>
      <c r="AB476" s="53">
        <v>41</v>
      </c>
      <c r="AC476" s="53">
        <v>85</v>
      </c>
      <c r="AD476" s="53">
        <v>58</v>
      </c>
      <c r="AE476" s="53">
        <v>13</v>
      </c>
      <c r="AF476" s="53">
        <v>3</v>
      </c>
      <c r="AG476" s="53">
        <v>1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">
      <c r="A477" s="131">
        <v>0.55208333333333337</v>
      </c>
      <c r="B477" s="51">
        <v>211</v>
      </c>
      <c r="C477" s="52">
        <v>2</v>
      </c>
      <c r="D477" s="53">
        <v>5</v>
      </c>
      <c r="E477" s="53">
        <v>178</v>
      </c>
      <c r="F477" s="53">
        <v>0</v>
      </c>
      <c r="G477" s="53">
        <v>25</v>
      </c>
      <c r="H477" s="53">
        <v>1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162</v>
      </c>
      <c r="R477" s="118">
        <v>76.777251184834128</v>
      </c>
      <c r="S477" s="53">
        <v>92</v>
      </c>
      <c r="T477" s="118">
        <v>43.601895734597157</v>
      </c>
      <c r="U477" s="53">
        <v>5</v>
      </c>
      <c r="V477" s="118">
        <v>2.3696682464454977</v>
      </c>
      <c r="W477" s="118">
        <v>22.92037914691943</v>
      </c>
      <c r="X477" s="124">
        <v>27.810887096774191</v>
      </c>
      <c r="Y477" s="52">
        <v>0</v>
      </c>
      <c r="Z477" s="53">
        <v>5</v>
      </c>
      <c r="AA477" s="53">
        <v>12</v>
      </c>
      <c r="AB477" s="53">
        <v>32</v>
      </c>
      <c r="AC477" s="53">
        <v>91</v>
      </c>
      <c r="AD477" s="53">
        <v>62</v>
      </c>
      <c r="AE477" s="53">
        <v>4</v>
      </c>
      <c r="AF477" s="53">
        <v>4</v>
      </c>
      <c r="AG477" s="53">
        <v>1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">
      <c r="A478" s="131">
        <v>0.5625</v>
      </c>
      <c r="B478" s="51">
        <v>244</v>
      </c>
      <c r="C478" s="52">
        <v>3</v>
      </c>
      <c r="D478" s="53">
        <v>6</v>
      </c>
      <c r="E478" s="53">
        <v>213</v>
      </c>
      <c r="F478" s="53">
        <v>0</v>
      </c>
      <c r="G478" s="53">
        <v>18</v>
      </c>
      <c r="H478" s="53">
        <v>1</v>
      </c>
      <c r="I478" s="53">
        <v>0</v>
      </c>
      <c r="J478" s="53">
        <v>1</v>
      </c>
      <c r="K478" s="53">
        <v>0</v>
      </c>
      <c r="L478" s="53">
        <v>1</v>
      </c>
      <c r="M478" s="53">
        <v>1</v>
      </c>
      <c r="N478" s="54">
        <v>0</v>
      </c>
      <c r="O478" s="54">
        <v>0</v>
      </c>
      <c r="P478" s="54">
        <v>0</v>
      </c>
      <c r="Q478" s="52">
        <v>162</v>
      </c>
      <c r="R478" s="118">
        <v>66.393442622950815</v>
      </c>
      <c r="S478" s="53">
        <v>66</v>
      </c>
      <c r="T478" s="118">
        <v>27.049180327868854</v>
      </c>
      <c r="U478" s="53">
        <v>2</v>
      </c>
      <c r="V478" s="118">
        <v>0.81967213114754101</v>
      </c>
      <c r="W478" s="118">
        <v>21.804918032786887</v>
      </c>
      <c r="X478" s="124">
        <v>26.681944444444444</v>
      </c>
      <c r="Y478" s="52">
        <v>1</v>
      </c>
      <c r="Z478" s="53">
        <v>2</v>
      </c>
      <c r="AA478" s="53">
        <v>16</v>
      </c>
      <c r="AB478" s="53">
        <v>63</v>
      </c>
      <c r="AC478" s="53">
        <v>107</v>
      </c>
      <c r="AD478" s="53">
        <v>45</v>
      </c>
      <c r="AE478" s="53">
        <v>8</v>
      </c>
      <c r="AF478" s="53">
        <v>1</v>
      </c>
      <c r="AG478" s="53">
        <v>1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">
      <c r="A479" s="131">
        <v>0.57291666666666663</v>
      </c>
      <c r="B479" s="51">
        <v>258</v>
      </c>
      <c r="C479" s="52">
        <v>5</v>
      </c>
      <c r="D479" s="53">
        <v>7</v>
      </c>
      <c r="E479" s="53">
        <v>219</v>
      </c>
      <c r="F479" s="53">
        <v>2</v>
      </c>
      <c r="G479" s="53">
        <v>22</v>
      </c>
      <c r="H479" s="53">
        <v>3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107</v>
      </c>
      <c r="R479" s="118">
        <v>41.472868217054263</v>
      </c>
      <c r="S479" s="53">
        <v>32</v>
      </c>
      <c r="T479" s="118">
        <v>12.403100775193799</v>
      </c>
      <c r="U479" s="53">
        <v>0</v>
      </c>
      <c r="V479" s="118">
        <v>0</v>
      </c>
      <c r="W479" s="118">
        <v>18.640310077519381</v>
      </c>
      <c r="X479" s="124">
        <v>23.608430232558138</v>
      </c>
      <c r="Y479" s="52">
        <v>0</v>
      </c>
      <c r="Z479" s="53">
        <v>7</v>
      </c>
      <c r="AA479" s="53">
        <v>60</v>
      </c>
      <c r="AB479" s="53">
        <v>84</v>
      </c>
      <c r="AC479" s="53">
        <v>86</v>
      </c>
      <c r="AD479" s="53">
        <v>21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">
      <c r="A480" s="131">
        <v>0.58333333333333337</v>
      </c>
      <c r="B480" s="51">
        <v>221</v>
      </c>
      <c r="C480" s="52">
        <v>3</v>
      </c>
      <c r="D480" s="53">
        <v>4</v>
      </c>
      <c r="E480" s="53">
        <v>203</v>
      </c>
      <c r="F480" s="53">
        <v>1</v>
      </c>
      <c r="G480" s="53">
        <v>6</v>
      </c>
      <c r="H480" s="53">
        <v>1</v>
      </c>
      <c r="I480" s="53">
        <v>1</v>
      </c>
      <c r="J480" s="53">
        <v>1</v>
      </c>
      <c r="K480" s="53">
        <v>0</v>
      </c>
      <c r="L480" s="53">
        <v>0</v>
      </c>
      <c r="M480" s="53">
        <v>0</v>
      </c>
      <c r="N480" s="54">
        <v>0</v>
      </c>
      <c r="O480" s="54">
        <v>1</v>
      </c>
      <c r="P480" s="54">
        <v>0</v>
      </c>
      <c r="Q480" s="52">
        <v>6</v>
      </c>
      <c r="R480" s="118">
        <v>2.7149321266968327</v>
      </c>
      <c r="S480" s="53">
        <v>1</v>
      </c>
      <c r="T480" s="118">
        <v>0.45248868778280549</v>
      </c>
      <c r="U480" s="53">
        <v>0</v>
      </c>
      <c r="V480" s="118">
        <v>0</v>
      </c>
      <c r="W480" s="118">
        <v>12.216289592760182</v>
      </c>
      <c r="X480" s="124">
        <v>16.552272727272726</v>
      </c>
      <c r="Y480" s="52">
        <v>6</v>
      </c>
      <c r="Z480" s="53">
        <v>54</v>
      </c>
      <c r="AA480" s="53">
        <v>111</v>
      </c>
      <c r="AB480" s="53">
        <v>44</v>
      </c>
      <c r="AC480" s="53">
        <v>6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">
      <c r="A481" s="131">
        <v>0.59375</v>
      </c>
      <c r="B481" s="51">
        <v>258</v>
      </c>
      <c r="C481" s="52">
        <v>2</v>
      </c>
      <c r="D481" s="53">
        <v>14</v>
      </c>
      <c r="E481" s="53">
        <v>205</v>
      </c>
      <c r="F481" s="53">
        <v>2</v>
      </c>
      <c r="G481" s="53">
        <v>34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107</v>
      </c>
      <c r="R481" s="118">
        <v>41.472868217054263</v>
      </c>
      <c r="S481" s="53">
        <v>58</v>
      </c>
      <c r="T481" s="118">
        <v>22.480620155038761</v>
      </c>
      <c r="U481" s="53">
        <v>3</v>
      </c>
      <c r="V481" s="118">
        <v>1.1627906976744187</v>
      </c>
      <c r="W481" s="118">
        <v>18.289147286821706</v>
      </c>
      <c r="X481" s="124">
        <v>25.234722222222221</v>
      </c>
      <c r="Y481" s="52">
        <v>3</v>
      </c>
      <c r="Z481" s="53">
        <v>22</v>
      </c>
      <c r="AA481" s="53">
        <v>76</v>
      </c>
      <c r="AB481" s="53">
        <v>50</v>
      </c>
      <c r="AC481" s="53">
        <v>64</v>
      </c>
      <c r="AD481" s="53">
        <v>36</v>
      </c>
      <c r="AE481" s="53">
        <v>4</v>
      </c>
      <c r="AF481" s="53">
        <v>1</v>
      </c>
      <c r="AG481" s="53">
        <v>1</v>
      </c>
      <c r="AH481" s="53">
        <v>1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">
      <c r="A482" s="131">
        <v>0.60416666666666663</v>
      </c>
      <c r="B482" s="51">
        <v>245</v>
      </c>
      <c r="C482" s="52">
        <v>2</v>
      </c>
      <c r="D482" s="53">
        <v>10</v>
      </c>
      <c r="E482" s="53">
        <v>207</v>
      </c>
      <c r="F482" s="53">
        <v>2</v>
      </c>
      <c r="G482" s="53">
        <v>20</v>
      </c>
      <c r="H482" s="53">
        <v>2</v>
      </c>
      <c r="I482" s="53">
        <v>0</v>
      </c>
      <c r="J482" s="53">
        <v>0</v>
      </c>
      <c r="K482" s="53">
        <v>2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158</v>
      </c>
      <c r="R482" s="118">
        <v>64.489795918367349</v>
      </c>
      <c r="S482" s="53">
        <v>67</v>
      </c>
      <c r="T482" s="118">
        <v>27.346938775510203</v>
      </c>
      <c r="U482" s="53">
        <v>0</v>
      </c>
      <c r="V482" s="118">
        <v>0</v>
      </c>
      <c r="W482" s="118">
        <v>20.857142857142858</v>
      </c>
      <c r="X482" s="124">
        <v>25.765548780487805</v>
      </c>
      <c r="Y482" s="52">
        <v>0</v>
      </c>
      <c r="Z482" s="53">
        <v>2</v>
      </c>
      <c r="AA482" s="53">
        <v>35</v>
      </c>
      <c r="AB482" s="53">
        <v>50</v>
      </c>
      <c r="AC482" s="53">
        <v>112</v>
      </c>
      <c r="AD482" s="53">
        <v>41</v>
      </c>
      <c r="AE482" s="53">
        <v>5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">
      <c r="A483" s="131">
        <v>0.61458333333333337</v>
      </c>
      <c r="B483" s="51">
        <v>241</v>
      </c>
      <c r="C483" s="52">
        <v>1</v>
      </c>
      <c r="D483" s="53">
        <v>8</v>
      </c>
      <c r="E483" s="53">
        <v>205</v>
      </c>
      <c r="F483" s="53">
        <v>3</v>
      </c>
      <c r="G483" s="53">
        <v>22</v>
      </c>
      <c r="H483" s="53">
        <v>1</v>
      </c>
      <c r="I483" s="53">
        <v>1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167</v>
      </c>
      <c r="R483" s="118">
        <v>69.294605809128626</v>
      </c>
      <c r="S483" s="53">
        <v>67</v>
      </c>
      <c r="T483" s="118">
        <v>27.800829875518673</v>
      </c>
      <c r="U483" s="53">
        <v>2</v>
      </c>
      <c r="V483" s="118">
        <v>0.82987551867219922</v>
      </c>
      <c r="W483" s="118">
        <v>21.995435684647301</v>
      </c>
      <c r="X483" s="124">
        <v>26.458928571428569</v>
      </c>
      <c r="Y483" s="52">
        <v>0</v>
      </c>
      <c r="Z483" s="53">
        <v>0</v>
      </c>
      <c r="AA483" s="53">
        <v>7</v>
      </c>
      <c r="AB483" s="53">
        <v>67</v>
      </c>
      <c r="AC483" s="53">
        <v>113</v>
      </c>
      <c r="AD483" s="53">
        <v>49</v>
      </c>
      <c r="AE483" s="53">
        <v>3</v>
      </c>
      <c r="AF483" s="53">
        <v>1</v>
      </c>
      <c r="AG483" s="53">
        <v>1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">
      <c r="A484" s="131">
        <v>0.625</v>
      </c>
      <c r="B484" s="51">
        <v>232</v>
      </c>
      <c r="C484" s="52">
        <v>5</v>
      </c>
      <c r="D484" s="53">
        <v>4</v>
      </c>
      <c r="E484" s="53">
        <v>199</v>
      </c>
      <c r="F484" s="53">
        <v>0</v>
      </c>
      <c r="G484" s="53">
        <v>22</v>
      </c>
      <c r="H484" s="53">
        <v>2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165</v>
      </c>
      <c r="R484" s="118">
        <v>71.120689655172413</v>
      </c>
      <c r="S484" s="53">
        <v>72</v>
      </c>
      <c r="T484" s="118">
        <v>31.03448275862069</v>
      </c>
      <c r="U484" s="53">
        <v>2</v>
      </c>
      <c r="V484" s="118">
        <v>0.86206896551724133</v>
      </c>
      <c r="W484" s="118">
        <v>21.709482758620691</v>
      </c>
      <c r="X484" s="124">
        <v>25.696323529411764</v>
      </c>
      <c r="Y484" s="52">
        <v>1</v>
      </c>
      <c r="Z484" s="53">
        <v>3</v>
      </c>
      <c r="AA484" s="53">
        <v>18</v>
      </c>
      <c r="AB484" s="53">
        <v>45</v>
      </c>
      <c r="AC484" s="53">
        <v>123</v>
      </c>
      <c r="AD484" s="53">
        <v>34</v>
      </c>
      <c r="AE484" s="53">
        <v>6</v>
      </c>
      <c r="AF484" s="53">
        <v>1</v>
      </c>
      <c r="AG484" s="53">
        <v>0</v>
      </c>
      <c r="AH484" s="53">
        <v>1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">
      <c r="A485" s="131">
        <v>0.63541666666666663</v>
      </c>
      <c r="B485" s="51">
        <v>257</v>
      </c>
      <c r="C485" s="52">
        <v>2</v>
      </c>
      <c r="D485" s="53">
        <v>10</v>
      </c>
      <c r="E485" s="53">
        <v>217</v>
      </c>
      <c r="F485" s="53">
        <v>1</v>
      </c>
      <c r="G485" s="53">
        <v>23</v>
      </c>
      <c r="H485" s="53">
        <v>2</v>
      </c>
      <c r="I485" s="53">
        <v>0</v>
      </c>
      <c r="J485" s="53">
        <v>0</v>
      </c>
      <c r="K485" s="53">
        <v>1</v>
      </c>
      <c r="L485" s="53">
        <v>0</v>
      </c>
      <c r="M485" s="53">
        <v>1</v>
      </c>
      <c r="N485" s="54">
        <v>0</v>
      </c>
      <c r="O485" s="54">
        <v>0</v>
      </c>
      <c r="P485" s="54">
        <v>0</v>
      </c>
      <c r="Q485" s="52">
        <v>180</v>
      </c>
      <c r="R485" s="118">
        <v>70.038910505836569</v>
      </c>
      <c r="S485" s="53">
        <v>83</v>
      </c>
      <c r="T485" s="118">
        <v>32.295719844357976</v>
      </c>
      <c r="U485" s="53">
        <v>1</v>
      </c>
      <c r="V485" s="118">
        <v>0.38910505836575876</v>
      </c>
      <c r="W485" s="118">
        <v>22.039299610894943</v>
      </c>
      <c r="X485" s="124">
        <v>26.831465517241377</v>
      </c>
      <c r="Y485" s="52">
        <v>0</v>
      </c>
      <c r="Z485" s="53">
        <v>4</v>
      </c>
      <c r="AA485" s="53">
        <v>8</v>
      </c>
      <c r="AB485" s="53">
        <v>65</v>
      </c>
      <c r="AC485" s="53">
        <v>116</v>
      </c>
      <c r="AD485" s="53">
        <v>58</v>
      </c>
      <c r="AE485" s="53">
        <v>5</v>
      </c>
      <c r="AF485" s="53">
        <v>1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">
      <c r="A486" s="131">
        <v>0.64583333333333337</v>
      </c>
      <c r="B486" s="51">
        <v>254</v>
      </c>
      <c r="C486" s="52">
        <v>5</v>
      </c>
      <c r="D486" s="53">
        <v>11</v>
      </c>
      <c r="E486" s="53">
        <v>216</v>
      </c>
      <c r="F486" s="53">
        <v>1</v>
      </c>
      <c r="G486" s="53">
        <v>21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200</v>
      </c>
      <c r="R486" s="118">
        <v>78.740157480314963</v>
      </c>
      <c r="S486" s="53">
        <v>87</v>
      </c>
      <c r="T486" s="118">
        <v>34.251968503937007</v>
      </c>
      <c r="U486" s="53">
        <v>1</v>
      </c>
      <c r="V486" s="118">
        <v>0.39370078740157477</v>
      </c>
      <c r="W486" s="118">
        <v>22.899212598425194</v>
      </c>
      <c r="X486" s="124">
        <v>27.473706896551722</v>
      </c>
      <c r="Y486" s="52">
        <v>0</v>
      </c>
      <c r="Z486" s="53">
        <v>1</v>
      </c>
      <c r="AA486" s="53">
        <v>6</v>
      </c>
      <c r="AB486" s="53">
        <v>47</v>
      </c>
      <c r="AC486" s="53">
        <v>129</v>
      </c>
      <c r="AD486" s="53">
        <v>58</v>
      </c>
      <c r="AE486" s="53">
        <v>12</v>
      </c>
      <c r="AF486" s="53">
        <v>0</v>
      </c>
      <c r="AG486" s="53">
        <v>1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">
      <c r="A487" s="131">
        <v>0.65625</v>
      </c>
      <c r="B487" s="51">
        <v>251</v>
      </c>
      <c r="C487" s="52">
        <v>4</v>
      </c>
      <c r="D487" s="53">
        <v>9</v>
      </c>
      <c r="E487" s="53">
        <v>215</v>
      </c>
      <c r="F487" s="53">
        <v>2</v>
      </c>
      <c r="G487" s="53">
        <v>16</v>
      </c>
      <c r="H487" s="53">
        <v>4</v>
      </c>
      <c r="I487" s="53">
        <v>0</v>
      </c>
      <c r="J487" s="53">
        <v>0</v>
      </c>
      <c r="K487" s="53">
        <v>0</v>
      </c>
      <c r="L487" s="53">
        <v>0</v>
      </c>
      <c r="M487" s="53">
        <v>1</v>
      </c>
      <c r="N487" s="54">
        <v>0</v>
      </c>
      <c r="O487" s="54">
        <v>0</v>
      </c>
      <c r="P487" s="54">
        <v>0</v>
      </c>
      <c r="Q487" s="52">
        <v>141</v>
      </c>
      <c r="R487" s="118">
        <v>56.175298804780873</v>
      </c>
      <c r="S487" s="53">
        <v>49</v>
      </c>
      <c r="T487" s="118">
        <v>19.52191235059761</v>
      </c>
      <c r="U487" s="53">
        <v>1</v>
      </c>
      <c r="V487" s="118">
        <v>0.39840637450199201</v>
      </c>
      <c r="W487" s="118">
        <v>20.638247011952192</v>
      </c>
      <c r="X487" s="124">
        <v>24.6905303030303</v>
      </c>
      <c r="Y487" s="52">
        <v>0</v>
      </c>
      <c r="Z487" s="53">
        <v>3</v>
      </c>
      <c r="AA487" s="53">
        <v>17</v>
      </c>
      <c r="AB487" s="53">
        <v>90</v>
      </c>
      <c r="AC487" s="53">
        <v>103</v>
      </c>
      <c r="AD487" s="53">
        <v>33</v>
      </c>
      <c r="AE487" s="53">
        <v>4</v>
      </c>
      <c r="AF487" s="53">
        <v>1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">
      <c r="A488" s="131">
        <v>0.66666666666666663</v>
      </c>
      <c r="B488" s="51">
        <v>219</v>
      </c>
      <c r="C488" s="52">
        <v>2</v>
      </c>
      <c r="D488" s="53">
        <v>12</v>
      </c>
      <c r="E488" s="53">
        <v>187</v>
      </c>
      <c r="F488" s="53">
        <v>2</v>
      </c>
      <c r="G488" s="53">
        <v>13</v>
      </c>
      <c r="H488" s="53">
        <v>3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158</v>
      </c>
      <c r="R488" s="118">
        <v>72.146118721461178</v>
      </c>
      <c r="S488" s="53">
        <v>58</v>
      </c>
      <c r="T488" s="118">
        <v>26.484018264840181</v>
      </c>
      <c r="U488" s="53">
        <v>1</v>
      </c>
      <c r="V488" s="118">
        <v>0.45662100456621002</v>
      </c>
      <c r="W488" s="118">
        <v>21.172602739726027</v>
      </c>
      <c r="X488" s="124">
        <v>25.266287878787878</v>
      </c>
      <c r="Y488" s="52">
        <v>1</v>
      </c>
      <c r="Z488" s="53">
        <v>12</v>
      </c>
      <c r="AA488" s="53">
        <v>12</v>
      </c>
      <c r="AB488" s="53">
        <v>36</v>
      </c>
      <c r="AC488" s="53">
        <v>121</v>
      </c>
      <c r="AD488" s="53">
        <v>33</v>
      </c>
      <c r="AE488" s="53">
        <v>3</v>
      </c>
      <c r="AF488" s="53">
        <v>1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">
      <c r="A489" s="131">
        <v>0.67708333333333337</v>
      </c>
      <c r="B489" s="51">
        <v>250</v>
      </c>
      <c r="C489" s="52">
        <v>2</v>
      </c>
      <c r="D489" s="53">
        <v>8</v>
      </c>
      <c r="E489" s="53">
        <v>213</v>
      </c>
      <c r="F489" s="53">
        <v>1</v>
      </c>
      <c r="G489" s="53">
        <v>25</v>
      </c>
      <c r="H489" s="53">
        <v>0</v>
      </c>
      <c r="I489" s="53">
        <v>1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183</v>
      </c>
      <c r="R489" s="118">
        <v>73.2</v>
      </c>
      <c r="S489" s="53">
        <v>66</v>
      </c>
      <c r="T489" s="118">
        <v>26.400000000000002</v>
      </c>
      <c r="U489" s="53">
        <v>1</v>
      </c>
      <c r="V489" s="118">
        <v>0.4</v>
      </c>
      <c r="W489" s="118">
        <v>22.284800000000004</v>
      </c>
      <c r="X489" s="124">
        <v>26.626136363636363</v>
      </c>
      <c r="Y489" s="52">
        <v>0</v>
      </c>
      <c r="Z489" s="53">
        <v>0</v>
      </c>
      <c r="AA489" s="53">
        <v>6</v>
      </c>
      <c r="AB489" s="53">
        <v>61</v>
      </c>
      <c r="AC489" s="53">
        <v>128</v>
      </c>
      <c r="AD489" s="53">
        <v>44</v>
      </c>
      <c r="AE489" s="53">
        <v>10</v>
      </c>
      <c r="AF489" s="53">
        <v>1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">
      <c r="A490" s="131">
        <v>0.6875</v>
      </c>
      <c r="B490" s="51">
        <v>252</v>
      </c>
      <c r="C490" s="52">
        <v>0</v>
      </c>
      <c r="D490" s="53">
        <v>13</v>
      </c>
      <c r="E490" s="53">
        <v>220</v>
      </c>
      <c r="F490" s="53">
        <v>0</v>
      </c>
      <c r="G490" s="53">
        <v>16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2</v>
      </c>
      <c r="N490" s="54">
        <v>0</v>
      </c>
      <c r="O490" s="54">
        <v>0</v>
      </c>
      <c r="P490" s="54">
        <v>0</v>
      </c>
      <c r="Q490" s="52">
        <v>199</v>
      </c>
      <c r="R490" s="118">
        <v>78.968253968253961</v>
      </c>
      <c r="S490" s="53">
        <v>76</v>
      </c>
      <c r="T490" s="118">
        <v>30.158730158730158</v>
      </c>
      <c r="U490" s="53">
        <v>1</v>
      </c>
      <c r="V490" s="118">
        <v>0.3968253968253968</v>
      </c>
      <c r="W490" s="118">
        <v>22.4</v>
      </c>
      <c r="X490" s="124">
        <v>25.716447368421051</v>
      </c>
      <c r="Y490" s="52">
        <v>0</v>
      </c>
      <c r="Z490" s="53">
        <v>2</v>
      </c>
      <c r="AA490" s="53">
        <v>11</v>
      </c>
      <c r="AB490" s="53">
        <v>40</v>
      </c>
      <c r="AC490" s="53">
        <v>153</v>
      </c>
      <c r="AD490" s="53">
        <v>38</v>
      </c>
      <c r="AE490" s="53">
        <v>7</v>
      </c>
      <c r="AF490" s="53">
        <v>0</v>
      </c>
      <c r="AG490" s="53">
        <v>0</v>
      </c>
      <c r="AH490" s="53">
        <v>1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">
      <c r="A491" s="131">
        <v>0.69791666666666663</v>
      </c>
      <c r="B491" s="51">
        <v>261</v>
      </c>
      <c r="C491" s="52">
        <v>0</v>
      </c>
      <c r="D491" s="53">
        <v>12</v>
      </c>
      <c r="E491" s="53">
        <v>226</v>
      </c>
      <c r="F491" s="53">
        <v>1</v>
      </c>
      <c r="G491" s="53">
        <v>14</v>
      </c>
      <c r="H491" s="53">
        <v>2</v>
      </c>
      <c r="I491" s="53">
        <v>1</v>
      </c>
      <c r="J491" s="53">
        <v>1</v>
      </c>
      <c r="K491" s="53">
        <v>1</v>
      </c>
      <c r="L491" s="53">
        <v>1</v>
      </c>
      <c r="M491" s="53">
        <v>2</v>
      </c>
      <c r="N491" s="54">
        <v>0</v>
      </c>
      <c r="O491" s="54">
        <v>0</v>
      </c>
      <c r="P491" s="54">
        <v>0</v>
      </c>
      <c r="Q491" s="52">
        <v>169</v>
      </c>
      <c r="R491" s="118">
        <v>64.750957854406138</v>
      </c>
      <c r="S491" s="53">
        <v>61</v>
      </c>
      <c r="T491" s="118">
        <v>23.371647509578544</v>
      </c>
      <c r="U491" s="53">
        <v>3</v>
      </c>
      <c r="V491" s="118">
        <v>1.1494252873563218</v>
      </c>
      <c r="W491" s="118">
        <v>21.094252873563221</v>
      </c>
      <c r="X491" s="124">
        <v>24.794907407407404</v>
      </c>
      <c r="Y491" s="52">
        <v>0</v>
      </c>
      <c r="Z491" s="53">
        <v>2</v>
      </c>
      <c r="AA491" s="53">
        <v>23</v>
      </c>
      <c r="AB491" s="53">
        <v>67</v>
      </c>
      <c r="AC491" s="53">
        <v>129</v>
      </c>
      <c r="AD491" s="53">
        <v>27</v>
      </c>
      <c r="AE491" s="53">
        <v>10</v>
      </c>
      <c r="AF491" s="53">
        <v>3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">
      <c r="A492" s="131">
        <v>0.70833333333333337</v>
      </c>
      <c r="B492" s="51">
        <v>291</v>
      </c>
      <c r="C492" s="52">
        <v>1</v>
      </c>
      <c r="D492" s="53">
        <v>13</v>
      </c>
      <c r="E492" s="53">
        <v>253</v>
      </c>
      <c r="F492" s="53">
        <v>3</v>
      </c>
      <c r="G492" s="53">
        <v>20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1</v>
      </c>
      <c r="N492" s="54">
        <v>0</v>
      </c>
      <c r="O492" s="54">
        <v>0</v>
      </c>
      <c r="P492" s="54">
        <v>0</v>
      </c>
      <c r="Q492" s="52">
        <v>195</v>
      </c>
      <c r="R492" s="118">
        <v>67.010309278350505</v>
      </c>
      <c r="S492" s="53">
        <v>76</v>
      </c>
      <c r="T492" s="118">
        <v>26.116838487972512</v>
      </c>
      <c r="U492" s="53">
        <v>2</v>
      </c>
      <c r="V492" s="118">
        <v>0.6872852233676976</v>
      </c>
      <c r="W492" s="118">
        <v>21.337457044673538</v>
      </c>
      <c r="X492" s="124">
        <v>25.167987804878045</v>
      </c>
      <c r="Y492" s="52">
        <v>0</v>
      </c>
      <c r="Z492" s="53">
        <v>16</v>
      </c>
      <c r="AA492" s="53">
        <v>9</v>
      </c>
      <c r="AB492" s="53">
        <v>71</v>
      </c>
      <c r="AC492" s="53">
        <v>147</v>
      </c>
      <c r="AD492" s="53">
        <v>41</v>
      </c>
      <c r="AE492" s="53">
        <v>5</v>
      </c>
      <c r="AF492" s="53">
        <v>1</v>
      </c>
      <c r="AG492" s="53">
        <v>0</v>
      </c>
      <c r="AH492" s="53">
        <v>0</v>
      </c>
      <c r="AI492" s="53">
        <v>1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">
      <c r="A493" s="131">
        <v>0.71875</v>
      </c>
      <c r="B493" s="51">
        <v>250</v>
      </c>
      <c r="C493" s="52">
        <v>2</v>
      </c>
      <c r="D493" s="53">
        <v>13</v>
      </c>
      <c r="E493" s="53">
        <v>209</v>
      </c>
      <c r="F493" s="53">
        <v>2</v>
      </c>
      <c r="G493" s="53">
        <v>21</v>
      </c>
      <c r="H493" s="53">
        <v>1</v>
      </c>
      <c r="I493" s="53">
        <v>1</v>
      </c>
      <c r="J493" s="53">
        <v>0</v>
      </c>
      <c r="K493" s="53">
        <v>0</v>
      </c>
      <c r="L493" s="53">
        <v>0</v>
      </c>
      <c r="M493" s="53">
        <v>1</v>
      </c>
      <c r="N493" s="54">
        <v>0</v>
      </c>
      <c r="O493" s="54">
        <v>0</v>
      </c>
      <c r="P493" s="54">
        <v>0</v>
      </c>
      <c r="Q493" s="52">
        <v>137</v>
      </c>
      <c r="R493" s="118">
        <v>54.800000000000004</v>
      </c>
      <c r="S493" s="53">
        <v>55</v>
      </c>
      <c r="T493" s="118">
        <v>22</v>
      </c>
      <c r="U493" s="53">
        <v>2</v>
      </c>
      <c r="V493" s="118">
        <v>0.8</v>
      </c>
      <c r="W493" s="118">
        <v>20.174400000000002</v>
      </c>
      <c r="X493" s="124">
        <v>24.858088235294119</v>
      </c>
      <c r="Y493" s="52">
        <v>0</v>
      </c>
      <c r="Z493" s="53">
        <v>12</v>
      </c>
      <c r="AA493" s="53">
        <v>28</v>
      </c>
      <c r="AB493" s="53">
        <v>73</v>
      </c>
      <c r="AC493" s="53">
        <v>98</v>
      </c>
      <c r="AD493" s="53">
        <v>34</v>
      </c>
      <c r="AE493" s="53">
        <v>3</v>
      </c>
      <c r="AF493" s="53">
        <v>1</v>
      </c>
      <c r="AG493" s="53">
        <v>0</v>
      </c>
      <c r="AH493" s="53">
        <v>0</v>
      </c>
      <c r="AI493" s="53">
        <v>1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">
      <c r="A494" s="131">
        <v>0.72916666666666663</v>
      </c>
      <c r="B494" s="51">
        <v>226</v>
      </c>
      <c r="C494" s="52">
        <v>2</v>
      </c>
      <c r="D494" s="53">
        <v>8</v>
      </c>
      <c r="E494" s="53">
        <v>197</v>
      </c>
      <c r="F494" s="53">
        <v>1</v>
      </c>
      <c r="G494" s="53">
        <v>14</v>
      </c>
      <c r="H494" s="53">
        <v>2</v>
      </c>
      <c r="I494" s="53">
        <v>2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147</v>
      </c>
      <c r="R494" s="118">
        <v>65.044247787610615</v>
      </c>
      <c r="S494" s="53">
        <v>48</v>
      </c>
      <c r="T494" s="118">
        <v>21.238938053097346</v>
      </c>
      <c r="U494" s="53">
        <v>2</v>
      </c>
      <c r="V494" s="118">
        <v>0.88495575221238942</v>
      </c>
      <c r="W494" s="118">
        <v>21.395575221238936</v>
      </c>
      <c r="X494" s="124">
        <v>25.387499999999999</v>
      </c>
      <c r="Y494" s="52">
        <v>0</v>
      </c>
      <c r="Z494" s="53">
        <v>6</v>
      </c>
      <c r="AA494" s="53">
        <v>6</v>
      </c>
      <c r="AB494" s="53">
        <v>67</v>
      </c>
      <c r="AC494" s="53">
        <v>108</v>
      </c>
      <c r="AD494" s="53">
        <v>34</v>
      </c>
      <c r="AE494" s="53">
        <v>3</v>
      </c>
      <c r="AF494" s="53">
        <v>1</v>
      </c>
      <c r="AG494" s="53">
        <v>1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">
      <c r="A495" s="131">
        <v>0.73958333333333337</v>
      </c>
      <c r="B495" s="51">
        <v>217</v>
      </c>
      <c r="C495" s="52">
        <v>4</v>
      </c>
      <c r="D495" s="53">
        <v>16</v>
      </c>
      <c r="E495" s="53">
        <v>176</v>
      </c>
      <c r="F495" s="53">
        <v>3</v>
      </c>
      <c r="G495" s="53">
        <v>12</v>
      </c>
      <c r="H495" s="53">
        <v>4</v>
      </c>
      <c r="I495" s="53">
        <v>1</v>
      </c>
      <c r="J495" s="53">
        <v>0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153</v>
      </c>
      <c r="R495" s="118">
        <v>70.506912442396313</v>
      </c>
      <c r="S495" s="53">
        <v>70</v>
      </c>
      <c r="T495" s="118">
        <v>32.258064516129032</v>
      </c>
      <c r="U495" s="53">
        <v>3</v>
      </c>
      <c r="V495" s="118">
        <v>1.3824884792626728</v>
      </c>
      <c r="W495" s="118">
        <v>22.302764976958528</v>
      </c>
      <c r="X495" s="124">
        <v>27.350735294117644</v>
      </c>
      <c r="Y495" s="52">
        <v>0</v>
      </c>
      <c r="Z495" s="53">
        <v>1</v>
      </c>
      <c r="AA495" s="53">
        <v>13</v>
      </c>
      <c r="AB495" s="53">
        <v>50</v>
      </c>
      <c r="AC495" s="53">
        <v>102</v>
      </c>
      <c r="AD495" s="53">
        <v>34</v>
      </c>
      <c r="AE495" s="53">
        <v>14</v>
      </c>
      <c r="AF495" s="53">
        <v>3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">
      <c r="A496" s="131">
        <v>0.75</v>
      </c>
      <c r="B496" s="51">
        <v>243</v>
      </c>
      <c r="C496" s="52">
        <v>1</v>
      </c>
      <c r="D496" s="53">
        <v>20</v>
      </c>
      <c r="E496" s="53">
        <v>208</v>
      </c>
      <c r="F496" s="53">
        <v>3</v>
      </c>
      <c r="G496" s="53">
        <v>7</v>
      </c>
      <c r="H496" s="53">
        <v>1</v>
      </c>
      <c r="I496" s="53">
        <v>0</v>
      </c>
      <c r="J496" s="53">
        <v>0</v>
      </c>
      <c r="K496" s="53">
        <v>1</v>
      </c>
      <c r="L496" s="53">
        <v>0</v>
      </c>
      <c r="M496" s="53">
        <v>2</v>
      </c>
      <c r="N496" s="54">
        <v>0</v>
      </c>
      <c r="O496" s="54">
        <v>0</v>
      </c>
      <c r="P496" s="54">
        <v>0</v>
      </c>
      <c r="Q496" s="52">
        <v>162</v>
      </c>
      <c r="R496" s="118">
        <v>66.666666666666657</v>
      </c>
      <c r="S496" s="53">
        <v>103</v>
      </c>
      <c r="T496" s="118">
        <v>42.386831275720169</v>
      </c>
      <c r="U496" s="53">
        <v>1</v>
      </c>
      <c r="V496" s="118">
        <v>0.41152263374485598</v>
      </c>
      <c r="W496" s="118">
        <v>22.28271604938271</v>
      </c>
      <c r="X496" s="124">
        <v>27.960775862068964</v>
      </c>
      <c r="Y496" s="52">
        <v>0</v>
      </c>
      <c r="Z496" s="53">
        <v>4</v>
      </c>
      <c r="AA496" s="53">
        <v>21</v>
      </c>
      <c r="AB496" s="53">
        <v>56</v>
      </c>
      <c r="AC496" s="53">
        <v>87</v>
      </c>
      <c r="AD496" s="53">
        <v>58</v>
      </c>
      <c r="AE496" s="53">
        <v>16</v>
      </c>
      <c r="AF496" s="53">
        <v>0</v>
      </c>
      <c r="AG496" s="53">
        <v>1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">
      <c r="A497" s="131">
        <v>0.76041666666666663</v>
      </c>
      <c r="B497" s="51">
        <v>239</v>
      </c>
      <c r="C497" s="52">
        <v>2</v>
      </c>
      <c r="D497" s="53">
        <v>9</v>
      </c>
      <c r="E497" s="53">
        <v>206</v>
      </c>
      <c r="F497" s="53">
        <v>3</v>
      </c>
      <c r="G497" s="53">
        <v>17</v>
      </c>
      <c r="H497" s="53">
        <v>2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148</v>
      </c>
      <c r="R497" s="118">
        <v>61.924686192468613</v>
      </c>
      <c r="S497" s="53">
        <v>66</v>
      </c>
      <c r="T497" s="118">
        <v>27.615062761506277</v>
      </c>
      <c r="U497" s="53">
        <v>1</v>
      </c>
      <c r="V497" s="118">
        <v>0.41841004184100417</v>
      </c>
      <c r="W497" s="118">
        <v>21.123849372384935</v>
      </c>
      <c r="X497" s="124">
        <v>26.451602564102561</v>
      </c>
      <c r="Y497" s="52">
        <v>2</v>
      </c>
      <c r="Z497" s="53">
        <v>15</v>
      </c>
      <c r="AA497" s="53">
        <v>16</v>
      </c>
      <c r="AB497" s="53">
        <v>58</v>
      </c>
      <c r="AC497" s="53">
        <v>98</v>
      </c>
      <c r="AD497" s="53">
        <v>39</v>
      </c>
      <c r="AE497" s="53">
        <v>10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">
      <c r="A498" s="131">
        <v>0.77083333333333337</v>
      </c>
      <c r="B498" s="51">
        <v>259</v>
      </c>
      <c r="C498" s="52">
        <v>1</v>
      </c>
      <c r="D498" s="53">
        <v>17</v>
      </c>
      <c r="E498" s="53">
        <v>218</v>
      </c>
      <c r="F498" s="53">
        <v>4</v>
      </c>
      <c r="G498" s="53">
        <v>15</v>
      </c>
      <c r="H498" s="53">
        <v>3</v>
      </c>
      <c r="I498" s="53">
        <v>0</v>
      </c>
      <c r="J498" s="53">
        <v>0</v>
      </c>
      <c r="K498" s="53">
        <v>1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185</v>
      </c>
      <c r="R498" s="118">
        <v>71.428571428571431</v>
      </c>
      <c r="S498" s="53">
        <v>92</v>
      </c>
      <c r="T498" s="118">
        <v>35.521235521235525</v>
      </c>
      <c r="U498" s="53">
        <v>3</v>
      </c>
      <c r="V498" s="118">
        <v>1.1583011583011582</v>
      </c>
      <c r="W498" s="118">
        <v>22.435521235521236</v>
      </c>
      <c r="X498" s="124">
        <v>27.40988805970149</v>
      </c>
      <c r="Y498" s="52">
        <v>0</v>
      </c>
      <c r="Z498" s="53">
        <v>0</v>
      </c>
      <c r="AA498" s="53">
        <v>18</v>
      </c>
      <c r="AB498" s="53">
        <v>56</v>
      </c>
      <c r="AC498" s="53">
        <v>109</v>
      </c>
      <c r="AD498" s="53">
        <v>67</v>
      </c>
      <c r="AE498" s="53">
        <v>6</v>
      </c>
      <c r="AF498" s="53">
        <v>3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">
      <c r="A499" s="131">
        <v>0.78125</v>
      </c>
      <c r="B499" s="51">
        <v>238</v>
      </c>
      <c r="C499" s="52">
        <v>3</v>
      </c>
      <c r="D499" s="53">
        <v>14</v>
      </c>
      <c r="E499" s="53">
        <v>203</v>
      </c>
      <c r="F499" s="53">
        <v>4</v>
      </c>
      <c r="G499" s="53">
        <v>9</v>
      </c>
      <c r="H499" s="53">
        <v>1</v>
      </c>
      <c r="I499" s="53">
        <v>2</v>
      </c>
      <c r="J499" s="53">
        <v>1</v>
      </c>
      <c r="K499" s="53">
        <v>0</v>
      </c>
      <c r="L499" s="53">
        <v>0</v>
      </c>
      <c r="M499" s="53">
        <v>1</v>
      </c>
      <c r="N499" s="54">
        <v>0</v>
      </c>
      <c r="O499" s="54">
        <v>0</v>
      </c>
      <c r="P499" s="54">
        <v>0</v>
      </c>
      <c r="Q499" s="52">
        <v>156</v>
      </c>
      <c r="R499" s="118">
        <v>65.546218487394952</v>
      </c>
      <c r="S499" s="53">
        <v>61</v>
      </c>
      <c r="T499" s="118">
        <v>25.630252100840334</v>
      </c>
      <c r="U499" s="53">
        <v>0</v>
      </c>
      <c r="V499" s="118">
        <v>0</v>
      </c>
      <c r="W499" s="118">
        <v>21.070588235294117</v>
      </c>
      <c r="X499" s="124">
        <v>25.153124999999996</v>
      </c>
      <c r="Y499" s="52">
        <v>0</v>
      </c>
      <c r="Z499" s="53">
        <v>6</v>
      </c>
      <c r="AA499" s="53">
        <v>20</v>
      </c>
      <c r="AB499" s="53">
        <v>56</v>
      </c>
      <c r="AC499" s="53">
        <v>117</v>
      </c>
      <c r="AD499" s="53">
        <v>32</v>
      </c>
      <c r="AE499" s="53">
        <v>7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">
      <c r="A500" s="131">
        <v>0.79166666666666663</v>
      </c>
      <c r="B500" s="51">
        <v>191</v>
      </c>
      <c r="C500" s="52">
        <v>3</v>
      </c>
      <c r="D500" s="53">
        <v>16</v>
      </c>
      <c r="E500" s="53">
        <v>159</v>
      </c>
      <c r="F500" s="53">
        <v>2</v>
      </c>
      <c r="G500" s="53">
        <v>11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167</v>
      </c>
      <c r="R500" s="118">
        <v>87.434554973821989</v>
      </c>
      <c r="S500" s="53">
        <v>91</v>
      </c>
      <c r="T500" s="118">
        <v>47.643979057591622</v>
      </c>
      <c r="U500" s="53">
        <v>1</v>
      </c>
      <c r="V500" s="118">
        <v>0.52356020942408377</v>
      </c>
      <c r="W500" s="118">
        <v>23.864397905759166</v>
      </c>
      <c r="X500" s="124">
        <v>28.188425925925927</v>
      </c>
      <c r="Y500" s="52">
        <v>0</v>
      </c>
      <c r="Z500" s="53">
        <v>0</v>
      </c>
      <c r="AA500" s="53">
        <v>3</v>
      </c>
      <c r="AB500" s="53">
        <v>21</v>
      </c>
      <c r="AC500" s="53">
        <v>100</v>
      </c>
      <c r="AD500" s="53">
        <v>54</v>
      </c>
      <c r="AE500" s="53">
        <v>12</v>
      </c>
      <c r="AF500" s="53">
        <v>1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">
      <c r="A501" s="131">
        <v>0.80208333333333337</v>
      </c>
      <c r="B501" s="51">
        <v>205</v>
      </c>
      <c r="C501" s="52">
        <v>1</v>
      </c>
      <c r="D501" s="53">
        <v>12</v>
      </c>
      <c r="E501" s="53">
        <v>178</v>
      </c>
      <c r="F501" s="53">
        <v>4</v>
      </c>
      <c r="G501" s="53">
        <v>9</v>
      </c>
      <c r="H501" s="53">
        <v>0</v>
      </c>
      <c r="I501" s="53">
        <v>1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149</v>
      </c>
      <c r="R501" s="118">
        <v>72.682926829268297</v>
      </c>
      <c r="S501" s="53">
        <v>46</v>
      </c>
      <c r="T501" s="118">
        <v>22.439024390243905</v>
      </c>
      <c r="U501" s="53">
        <v>0</v>
      </c>
      <c r="V501" s="118">
        <v>0</v>
      </c>
      <c r="W501" s="118">
        <v>21.603902439024392</v>
      </c>
      <c r="X501" s="124">
        <v>24.853017241379309</v>
      </c>
      <c r="Y501" s="52">
        <v>1</v>
      </c>
      <c r="Z501" s="53">
        <v>3</v>
      </c>
      <c r="AA501" s="53">
        <v>12</v>
      </c>
      <c r="AB501" s="53">
        <v>40</v>
      </c>
      <c r="AC501" s="53">
        <v>117</v>
      </c>
      <c r="AD501" s="53">
        <v>29</v>
      </c>
      <c r="AE501" s="53">
        <v>3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">
      <c r="A502" s="131">
        <v>0.8125</v>
      </c>
      <c r="B502" s="51">
        <v>237</v>
      </c>
      <c r="C502" s="52">
        <v>1</v>
      </c>
      <c r="D502" s="53">
        <v>8</v>
      </c>
      <c r="E502" s="53">
        <v>215</v>
      </c>
      <c r="F502" s="53">
        <v>1</v>
      </c>
      <c r="G502" s="53">
        <v>10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2</v>
      </c>
      <c r="O502" s="54">
        <v>0</v>
      </c>
      <c r="P502" s="54">
        <v>0</v>
      </c>
      <c r="Q502" s="52">
        <v>172</v>
      </c>
      <c r="R502" s="118">
        <v>72.573839662447256</v>
      </c>
      <c r="S502" s="53">
        <v>83</v>
      </c>
      <c r="T502" s="118">
        <v>35.021097046413502</v>
      </c>
      <c r="U502" s="53">
        <v>3</v>
      </c>
      <c r="V502" s="118">
        <v>1.2658227848101267</v>
      </c>
      <c r="W502" s="118">
        <v>22.265400843881856</v>
      </c>
      <c r="X502" s="124">
        <v>26.8825</v>
      </c>
      <c r="Y502" s="52">
        <v>0</v>
      </c>
      <c r="Z502" s="53">
        <v>0</v>
      </c>
      <c r="AA502" s="53">
        <v>17</v>
      </c>
      <c r="AB502" s="53">
        <v>48</v>
      </c>
      <c r="AC502" s="53">
        <v>114</v>
      </c>
      <c r="AD502" s="53">
        <v>50</v>
      </c>
      <c r="AE502" s="53">
        <v>5</v>
      </c>
      <c r="AF502" s="53">
        <v>1</v>
      </c>
      <c r="AG502" s="53">
        <v>2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">
      <c r="A503" s="131">
        <v>0.82291666666666663</v>
      </c>
      <c r="B503" s="51">
        <v>195</v>
      </c>
      <c r="C503" s="52">
        <v>2</v>
      </c>
      <c r="D503" s="53">
        <v>13</v>
      </c>
      <c r="E503" s="53">
        <v>166</v>
      </c>
      <c r="F503" s="53">
        <v>2</v>
      </c>
      <c r="G503" s="53">
        <v>9</v>
      </c>
      <c r="H503" s="53">
        <v>1</v>
      </c>
      <c r="I503" s="53">
        <v>1</v>
      </c>
      <c r="J503" s="53">
        <v>0</v>
      </c>
      <c r="K503" s="53">
        <v>0</v>
      </c>
      <c r="L503" s="53">
        <v>0</v>
      </c>
      <c r="M503" s="53">
        <v>1</v>
      </c>
      <c r="N503" s="54">
        <v>0</v>
      </c>
      <c r="O503" s="54">
        <v>0</v>
      </c>
      <c r="P503" s="54">
        <v>0</v>
      </c>
      <c r="Q503" s="52">
        <v>163</v>
      </c>
      <c r="R503" s="118">
        <v>83.589743589743591</v>
      </c>
      <c r="S503" s="53">
        <v>89</v>
      </c>
      <c r="T503" s="118">
        <v>45.641025641025642</v>
      </c>
      <c r="U503" s="53">
        <v>2</v>
      </c>
      <c r="V503" s="118">
        <v>1.0256410256410255</v>
      </c>
      <c r="W503" s="118">
        <v>23.335384615384612</v>
      </c>
      <c r="X503" s="124">
        <v>27.773464912280701</v>
      </c>
      <c r="Y503" s="52">
        <v>0</v>
      </c>
      <c r="Z503" s="53">
        <v>1</v>
      </c>
      <c r="AA503" s="53">
        <v>5</v>
      </c>
      <c r="AB503" s="53">
        <v>26</v>
      </c>
      <c r="AC503" s="53">
        <v>98</v>
      </c>
      <c r="AD503" s="53">
        <v>57</v>
      </c>
      <c r="AE503" s="53">
        <v>6</v>
      </c>
      <c r="AF503" s="53">
        <v>2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">
      <c r="A504" s="131">
        <v>0.83333333333333337</v>
      </c>
      <c r="B504" s="51">
        <v>217</v>
      </c>
      <c r="C504" s="52">
        <v>1</v>
      </c>
      <c r="D504" s="53">
        <v>11</v>
      </c>
      <c r="E504" s="53">
        <v>186</v>
      </c>
      <c r="F504" s="53">
        <v>1</v>
      </c>
      <c r="G504" s="53">
        <v>14</v>
      </c>
      <c r="H504" s="53">
        <v>1</v>
      </c>
      <c r="I504" s="53">
        <v>3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188</v>
      </c>
      <c r="R504" s="118">
        <v>86.635944700460826</v>
      </c>
      <c r="S504" s="53">
        <v>98</v>
      </c>
      <c r="T504" s="118">
        <v>45.161290322580641</v>
      </c>
      <c r="U504" s="53">
        <v>2</v>
      </c>
      <c r="V504" s="118">
        <v>0.92165898617511521</v>
      </c>
      <c r="W504" s="118">
        <v>23.646543778801846</v>
      </c>
      <c r="X504" s="124">
        <v>27.860227272727272</v>
      </c>
      <c r="Y504" s="52">
        <v>0</v>
      </c>
      <c r="Z504" s="53">
        <v>2</v>
      </c>
      <c r="AA504" s="53">
        <v>9</v>
      </c>
      <c r="AB504" s="53">
        <v>18</v>
      </c>
      <c r="AC504" s="53">
        <v>120</v>
      </c>
      <c r="AD504" s="53">
        <v>55</v>
      </c>
      <c r="AE504" s="53">
        <v>11</v>
      </c>
      <c r="AF504" s="53">
        <v>1</v>
      </c>
      <c r="AG504" s="53">
        <v>1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">
      <c r="A505" s="131">
        <v>0.84375</v>
      </c>
      <c r="B505" s="51">
        <v>166</v>
      </c>
      <c r="C505" s="52">
        <v>1</v>
      </c>
      <c r="D505" s="53">
        <v>8</v>
      </c>
      <c r="E505" s="53">
        <v>148</v>
      </c>
      <c r="F505" s="53">
        <v>0</v>
      </c>
      <c r="G505" s="53">
        <v>8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142</v>
      </c>
      <c r="R505" s="118">
        <v>85.542168674698786</v>
      </c>
      <c r="S505" s="53">
        <v>70</v>
      </c>
      <c r="T505" s="118">
        <v>42.168674698795186</v>
      </c>
      <c r="U505" s="53">
        <v>1</v>
      </c>
      <c r="V505" s="118">
        <v>0.60240963855421692</v>
      </c>
      <c r="W505" s="118">
        <v>23.410240963855426</v>
      </c>
      <c r="X505" s="124">
        <v>27.41409574468085</v>
      </c>
      <c r="Y505" s="52">
        <v>0</v>
      </c>
      <c r="Z505" s="53">
        <v>1</v>
      </c>
      <c r="AA505" s="53">
        <v>3</v>
      </c>
      <c r="AB505" s="53">
        <v>20</v>
      </c>
      <c r="AC505" s="53">
        <v>91</v>
      </c>
      <c r="AD505" s="53">
        <v>47</v>
      </c>
      <c r="AE505" s="53">
        <v>3</v>
      </c>
      <c r="AF505" s="53">
        <v>0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">
      <c r="A506" s="131">
        <v>0.85416666666666663</v>
      </c>
      <c r="B506" s="51">
        <v>165</v>
      </c>
      <c r="C506" s="52">
        <v>0</v>
      </c>
      <c r="D506" s="53">
        <v>12</v>
      </c>
      <c r="E506" s="53">
        <v>141</v>
      </c>
      <c r="F506" s="53">
        <v>1</v>
      </c>
      <c r="G506" s="53">
        <v>11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144</v>
      </c>
      <c r="R506" s="118">
        <v>87.272727272727266</v>
      </c>
      <c r="S506" s="53">
        <v>97</v>
      </c>
      <c r="T506" s="118">
        <v>58.787878787878789</v>
      </c>
      <c r="U506" s="53">
        <v>5</v>
      </c>
      <c r="V506" s="118">
        <v>3.0303030303030303</v>
      </c>
      <c r="W506" s="118">
        <v>24.985454545454548</v>
      </c>
      <c r="X506" s="124">
        <v>28.869642857142857</v>
      </c>
      <c r="Y506" s="52">
        <v>0</v>
      </c>
      <c r="Z506" s="53">
        <v>0</v>
      </c>
      <c r="AA506" s="53">
        <v>1</v>
      </c>
      <c r="AB506" s="53">
        <v>20</v>
      </c>
      <c r="AC506" s="53">
        <v>60</v>
      </c>
      <c r="AD506" s="53">
        <v>70</v>
      </c>
      <c r="AE506" s="53">
        <v>9</v>
      </c>
      <c r="AF506" s="53">
        <v>4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">
      <c r="A507" s="131">
        <v>0.86458333333333337</v>
      </c>
      <c r="B507" s="51">
        <v>142</v>
      </c>
      <c r="C507" s="52">
        <v>0</v>
      </c>
      <c r="D507" s="53">
        <v>15</v>
      </c>
      <c r="E507" s="53">
        <v>115</v>
      </c>
      <c r="F507" s="53">
        <v>1</v>
      </c>
      <c r="G507" s="53">
        <v>10</v>
      </c>
      <c r="H507" s="53">
        <v>0</v>
      </c>
      <c r="I507" s="53">
        <v>0</v>
      </c>
      <c r="J507" s="53">
        <v>0</v>
      </c>
      <c r="K507" s="53">
        <v>0</v>
      </c>
      <c r="L507" s="53">
        <v>1</v>
      </c>
      <c r="M507" s="53">
        <v>0</v>
      </c>
      <c r="N507" s="54">
        <v>0</v>
      </c>
      <c r="O507" s="54">
        <v>0</v>
      </c>
      <c r="P507" s="54">
        <v>0</v>
      </c>
      <c r="Q507" s="52">
        <v>130</v>
      </c>
      <c r="R507" s="118">
        <v>91.549295774647888</v>
      </c>
      <c r="S507" s="53">
        <v>83</v>
      </c>
      <c r="T507" s="118">
        <v>58.450704225352112</v>
      </c>
      <c r="U507" s="53">
        <v>4</v>
      </c>
      <c r="V507" s="118">
        <v>2.8169014084507045</v>
      </c>
      <c r="W507" s="118">
        <v>25.112676056338028</v>
      </c>
      <c r="X507" s="124">
        <v>29.416346153846153</v>
      </c>
      <c r="Y507" s="52">
        <v>0</v>
      </c>
      <c r="Z507" s="53">
        <v>2</v>
      </c>
      <c r="AA507" s="53">
        <v>2</v>
      </c>
      <c r="AB507" s="53">
        <v>8</v>
      </c>
      <c r="AC507" s="53">
        <v>59</v>
      </c>
      <c r="AD507" s="53">
        <v>52</v>
      </c>
      <c r="AE507" s="53">
        <v>15</v>
      </c>
      <c r="AF507" s="53">
        <v>1</v>
      </c>
      <c r="AG507" s="53">
        <v>3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">
      <c r="A508" s="131">
        <v>0.875</v>
      </c>
      <c r="B508" s="51">
        <v>147</v>
      </c>
      <c r="C508" s="52">
        <v>1</v>
      </c>
      <c r="D508" s="53">
        <v>14</v>
      </c>
      <c r="E508" s="53">
        <v>120</v>
      </c>
      <c r="F508" s="53">
        <v>2</v>
      </c>
      <c r="G508" s="53">
        <v>9</v>
      </c>
      <c r="H508" s="53">
        <v>0</v>
      </c>
      <c r="I508" s="53">
        <v>1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131</v>
      </c>
      <c r="R508" s="118">
        <v>89.115646258503403</v>
      </c>
      <c r="S508" s="53">
        <v>69</v>
      </c>
      <c r="T508" s="118">
        <v>46.938775510204081</v>
      </c>
      <c r="U508" s="53">
        <v>1</v>
      </c>
      <c r="V508" s="118">
        <v>0.68027210884353739</v>
      </c>
      <c r="W508" s="118">
        <v>24.231292517006803</v>
      </c>
      <c r="X508" s="124">
        <v>28.44671052631579</v>
      </c>
      <c r="Y508" s="52">
        <v>0</v>
      </c>
      <c r="Z508" s="53">
        <v>1</v>
      </c>
      <c r="AA508" s="53">
        <v>2</v>
      </c>
      <c r="AB508" s="53">
        <v>13</v>
      </c>
      <c r="AC508" s="53">
        <v>80</v>
      </c>
      <c r="AD508" s="53">
        <v>38</v>
      </c>
      <c r="AE508" s="53">
        <v>12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">
      <c r="A509" s="131">
        <v>0.88541666666666663</v>
      </c>
      <c r="B509" s="51">
        <v>137</v>
      </c>
      <c r="C509" s="52">
        <v>0</v>
      </c>
      <c r="D509" s="53">
        <v>12</v>
      </c>
      <c r="E509" s="53">
        <v>117</v>
      </c>
      <c r="F509" s="53">
        <v>1</v>
      </c>
      <c r="G509" s="53">
        <v>7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128</v>
      </c>
      <c r="R509" s="118">
        <v>93.430656934306569</v>
      </c>
      <c r="S509" s="53">
        <v>73</v>
      </c>
      <c r="T509" s="118">
        <v>53.284671532846716</v>
      </c>
      <c r="U509" s="53">
        <v>3</v>
      </c>
      <c r="V509" s="118">
        <v>2.1897810218978102</v>
      </c>
      <c r="W509" s="118">
        <v>24.539416058394156</v>
      </c>
      <c r="X509" s="124">
        <v>28.482499999999998</v>
      </c>
      <c r="Y509" s="52">
        <v>0</v>
      </c>
      <c r="Z509" s="53">
        <v>0</v>
      </c>
      <c r="AA509" s="53">
        <v>2</v>
      </c>
      <c r="AB509" s="53">
        <v>7</v>
      </c>
      <c r="AC509" s="53">
        <v>69</v>
      </c>
      <c r="AD509" s="53">
        <v>50</v>
      </c>
      <c r="AE509" s="53">
        <v>6</v>
      </c>
      <c r="AF509" s="53">
        <v>2</v>
      </c>
      <c r="AG509" s="53">
        <v>1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">
      <c r="A510" s="131">
        <v>0.89583333333333337</v>
      </c>
      <c r="B510" s="51">
        <v>116</v>
      </c>
      <c r="C510" s="52">
        <v>2</v>
      </c>
      <c r="D510" s="53">
        <v>12</v>
      </c>
      <c r="E510" s="53">
        <v>93</v>
      </c>
      <c r="F510" s="53">
        <v>1</v>
      </c>
      <c r="G510" s="53">
        <v>8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107</v>
      </c>
      <c r="R510" s="118">
        <v>92.241379310344826</v>
      </c>
      <c r="S510" s="53">
        <v>77</v>
      </c>
      <c r="T510" s="118">
        <v>66.379310344827587</v>
      </c>
      <c r="U510" s="53">
        <v>6</v>
      </c>
      <c r="V510" s="118">
        <v>5.1724137931034484</v>
      </c>
      <c r="W510" s="118">
        <v>25.932758620689654</v>
      </c>
      <c r="X510" s="124">
        <v>30.252884615384616</v>
      </c>
      <c r="Y510" s="52">
        <v>0</v>
      </c>
      <c r="Z510" s="53">
        <v>2</v>
      </c>
      <c r="AA510" s="53">
        <v>2</v>
      </c>
      <c r="AB510" s="53">
        <v>5</v>
      </c>
      <c r="AC510" s="53">
        <v>39</v>
      </c>
      <c r="AD510" s="53">
        <v>49</v>
      </c>
      <c r="AE510" s="53">
        <v>13</v>
      </c>
      <c r="AF510" s="53">
        <v>3</v>
      </c>
      <c r="AG510" s="53">
        <v>2</v>
      </c>
      <c r="AH510" s="53">
        <v>1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">
      <c r="A511" s="131">
        <v>0.90625</v>
      </c>
      <c r="B511" s="51">
        <v>115</v>
      </c>
      <c r="C511" s="52">
        <v>2</v>
      </c>
      <c r="D511" s="53">
        <v>16</v>
      </c>
      <c r="E511" s="53">
        <v>89</v>
      </c>
      <c r="F511" s="53">
        <v>0</v>
      </c>
      <c r="G511" s="53">
        <v>8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112</v>
      </c>
      <c r="R511" s="118">
        <v>97.391304347826093</v>
      </c>
      <c r="S511" s="53">
        <v>84</v>
      </c>
      <c r="T511" s="118">
        <v>73.043478260869563</v>
      </c>
      <c r="U511" s="53">
        <v>2</v>
      </c>
      <c r="V511" s="118">
        <v>1.7391304347826086</v>
      </c>
      <c r="W511" s="118">
        <v>25.946956521739132</v>
      </c>
      <c r="X511" s="124">
        <v>29.277330508474577</v>
      </c>
      <c r="Y511" s="52">
        <v>0</v>
      </c>
      <c r="Z511" s="53">
        <v>0</v>
      </c>
      <c r="AA511" s="53">
        <v>2</v>
      </c>
      <c r="AB511" s="53">
        <v>1</v>
      </c>
      <c r="AC511" s="53">
        <v>40</v>
      </c>
      <c r="AD511" s="53">
        <v>59</v>
      </c>
      <c r="AE511" s="53">
        <v>11</v>
      </c>
      <c r="AF511" s="53">
        <v>2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">
      <c r="A512" s="131">
        <v>0.91666666666666663</v>
      </c>
      <c r="B512" s="51">
        <v>100</v>
      </c>
      <c r="C512" s="52">
        <v>0</v>
      </c>
      <c r="D512" s="53">
        <v>5</v>
      </c>
      <c r="E512" s="53">
        <v>90</v>
      </c>
      <c r="F512" s="53">
        <v>0</v>
      </c>
      <c r="G512" s="53">
        <v>5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88</v>
      </c>
      <c r="R512" s="118">
        <v>88</v>
      </c>
      <c r="S512" s="53">
        <v>60</v>
      </c>
      <c r="T512" s="118">
        <v>60</v>
      </c>
      <c r="U512" s="53">
        <v>7</v>
      </c>
      <c r="V512" s="118">
        <v>7.0000000000000009</v>
      </c>
      <c r="W512" s="118">
        <v>25.378</v>
      </c>
      <c r="X512" s="124">
        <v>29.637499999999999</v>
      </c>
      <c r="Y512" s="52">
        <v>0</v>
      </c>
      <c r="Z512" s="53">
        <v>0</v>
      </c>
      <c r="AA512" s="53">
        <v>3</v>
      </c>
      <c r="AB512" s="53">
        <v>9</v>
      </c>
      <c r="AC512" s="53">
        <v>40</v>
      </c>
      <c r="AD512" s="53">
        <v>33</v>
      </c>
      <c r="AE512" s="53">
        <v>8</v>
      </c>
      <c r="AF512" s="53">
        <v>4</v>
      </c>
      <c r="AG512" s="53">
        <v>1</v>
      </c>
      <c r="AH512" s="53">
        <v>2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">
      <c r="A513" s="131">
        <v>0.92708333333333337</v>
      </c>
      <c r="B513" s="51">
        <v>105</v>
      </c>
      <c r="C513" s="52">
        <v>3</v>
      </c>
      <c r="D513" s="53">
        <v>4</v>
      </c>
      <c r="E513" s="53">
        <v>93</v>
      </c>
      <c r="F513" s="53">
        <v>1</v>
      </c>
      <c r="G513" s="53">
        <v>3</v>
      </c>
      <c r="H513" s="53">
        <v>0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95</v>
      </c>
      <c r="R513" s="118">
        <v>90.476190476190482</v>
      </c>
      <c r="S513" s="53">
        <v>61</v>
      </c>
      <c r="T513" s="118">
        <v>58.095238095238102</v>
      </c>
      <c r="U513" s="53">
        <v>2</v>
      </c>
      <c r="V513" s="118">
        <v>1.9047619047619049</v>
      </c>
      <c r="W513" s="118">
        <v>24.75809523809524</v>
      </c>
      <c r="X513" s="124">
        <v>29.043749999999999</v>
      </c>
      <c r="Y513" s="52">
        <v>0</v>
      </c>
      <c r="Z513" s="53">
        <v>1</v>
      </c>
      <c r="AA513" s="53">
        <v>2</v>
      </c>
      <c r="AB513" s="53">
        <v>7</v>
      </c>
      <c r="AC513" s="53">
        <v>44</v>
      </c>
      <c r="AD513" s="53">
        <v>40</v>
      </c>
      <c r="AE513" s="53">
        <v>9</v>
      </c>
      <c r="AF513" s="53">
        <v>2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">
      <c r="A514" s="131">
        <v>0.9375</v>
      </c>
      <c r="B514" s="51">
        <v>108</v>
      </c>
      <c r="C514" s="52">
        <v>2</v>
      </c>
      <c r="D514" s="53">
        <v>6</v>
      </c>
      <c r="E514" s="53">
        <v>94</v>
      </c>
      <c r="F514" s="53">
        <v>0</v>
      </c>
      <c r="G514" s="53">
        <v>5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103</v>
      </c>
      <c r="R514" s="118">
        <v>95.370370370370367</v>
      </c>
      <c r="S514" s="53">
        <v>73</v>
      </c>
      <c r="T514" s="118">
        <v>67.592592592592595</v>
      </c>
      <c r="U514" s="53">
        <v>5</v>
      </c>
      <c r="V514" s="118">
        <v>4.6296296296296298</v>
      </c>
      <c r="W514" s="118">
        <v>25.783333333333331</v>
      </c>
      <c r="X514" s="124">
        <v>29.616666666666667</v>
      </c>
      <c r="Y514" s="52">
        <v>0</v>
      </c>
      <c r="Z514" s="53">
        <v>1</v>
      </c>
      <c r="AA514" s="53">
        <v>1</v>
      </c>
      <c r="AB514" s="53">
        <v>3</v>
      </c>
      <c r="AC514" s="53">
        <v>39</v>
      </c>
      <c r="AD514" s="53">
        <v>48</v>
      </c>
      <c r="AE514" s="53">
        <v>11</v>
      </c>
      <c r="AF514" s="53">
        <v>4</v>
      </c>
      <c r="AG514" s="53">
        <v>1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">
      <c r="A515" s="131">
        <v>0.94791666666666663</v>
      </c>
      <c r="B515" s="51">
        <v>88</v>
      </c>
      <c r="C515" s="52">
        <v>1</v>
      </c>
      <c r="D515" s="53">
        <v>10</v>
      </c>
      <c r="E515" s="53">
        <v>71</v>
      </c>
      <c r="F515" s="53">
        <v>1</v>
      </c>
      <c r="G515" s="53">
        <v>4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80</v>
      </c>
      <c r="R515" s="118">
        <v>90.909090909090907</v>
      </c>
      <c r="S515" s="53">
        <v>55</v>
      </c>
      <c r="T515" s="118">
        <v>62.5</v>
      </c>
      <c r="U515" s="53">
        <v>4</v>
      </c>
      <c r="V515" s="118">
        <v>4.5454545454545459</v>
      </c>
      <c r="W515" s="118">
        <v>25.656818181818185</v>
      </c>
      <c r="X515" s="124">
        <v>31.099038461538463</v>
      </c>
      <c r="Y515" s="52">
        <v>0</v>
      </c>
      <c r="Z515" s="53">
        <v>0</v>
      </c>
      <c r="AA515" s="53">
        <v>2</v>
      </c>
      <c r="AB515" s="53">
        <v>6</v>
      </c>
      <c r="AC515" s="53">
        <v>38</v>
      </c>
      <c r="AD515" s="53">
        <v>25</v>
      </c>
      <c r="AE515" s="53">
        <v>13</v>
      </c>
      <c r="AF515" s="53">
        <v>3</v>
      </c>
      <c r="AG515" s="53">
        <v>0</v>
      </c>
      <c r="AH515" s="53">
        <v>0</v>
      </c>
      <c r="AI515" s="53">
        <v>1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">
      <c r="A516" s="131">
        <v>0.95833333333333337</v>
      </c>
      <c r="B516" s="51">
        <v>96</v>
      </c>
      <c r="C516" s="52">
        <v>1</v>
      </c>
      <c r="D516" s="53">
        <v>6</v>
      </c>
      <c r="E516" s="53">
        <v>84</v>
      </c>
      <c r="F516" s="53">
        <v>0</v>
      </c>
      <c r="G516" s="53">
        <v>5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83</v>
      </c>
      <c r="R516" s="118">
        <v>86.458333333333343</v>
      </c>
      <c r="S516" s="53">
        <v>59</v>
      </c>
      <c r="T516" s="118">
        <v>61.458333333333336</v>
      </c>
      <c r="U516" s="53">
        <v>2</v>
      </c>
      <c r="V516" s="118">
        <v>2.083333333333333</v>
      </c>
      <c r="W516" s="118">
        <v>25.121874999999999</v>
      </c>
      <c r="X516" s="124">
        <v>30.208928571428569</v>
      </c>
      <c r="Y516" s="52">
        <v>0</v>
      </c>
      <c r="Z516" s="53">
        <v>2</v>
      </c>
      <c r="AA516" s="53">
        <v>2</v>
      </c>
      <c r="AB516" s="53">
        <v>9</v>
      </c>
      <c r="AC516" s="53">
        <v>36</v>
      </c>
      <c r="AD516" s="53">
        <v>31</v>
      </c>
      <c r="AE516" s="53">
        <v>14</v>
      </c>
      <c r="AF516" s="53">
        <v>2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">
      <c r="A517" s="131">
        <v>0.96875</v>
      </c>
      <c r="B517" s="51">
        <v>101</v>
      </c>
      <c r="C517" s="52">
        <v>3</v>
      </c>
      <c r="D517" s="53">
        <v>4</v>
      </c>
      <c r="E517" s="53">
        <v>90</v>
      </c>
      <c r="F517" s="53">
        <v>1</v>
      </c>
      <c r="G517" s="53">
        <v>3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89</v>
      </c>
      <c r="R517" s="118">
        <v>88.118811881188122</v>
      </c>
      <c r="S517" s="53">
        <v>71</v>
      </c>
      <c r="T517" s="118">
        <v>70.297029702970292</v>
      </c>
      <c r="U517" s="53">
        <v>9</v>
      </c>
      <c r="V517" s="118">
        <v>8.9108910891089099</v>
      </c>
      <c r="W517" s="118">
        <v>26.399999999999995</v>
      </c>
      <c r="X517" s="124">
        <v>32.441071428571426</v>
      </c>
      <c r="Y517" s="52">
        <v>0</v>
      </c>
      <c r="Z517" s="53">
        <v>1</v>
      </c>
      <c r="AA517" s="53">
        <v>0</v>
      </c>
      <c r="AB517" s="53">
        <v>11</v>
      </c>
      <c r="AC517" s="53">
        <v>29</v>
      </c>
      <c r="AD517" s="53">
        <v>37</v>
      </c>
      <c r="AE517" s="53">
        <v>14</v>
      </c>
      <c r="AF517" s="53">
        <v>6</v>
      </c>
      <c r="AG517" s="53">
        <v>3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">
      <c r="A518" s="131">
        <v>0.97916666666666663</v>
      </c>
      <c r="B518" s="51">
        <v>78</v>
      </c>
      <c r="C518" s="52">
        <v>1</v>
      </c>
      <c r="D518" s="53">
        <v>3</v>
      </c>
      <c r="E518" s="53">
        <v>72</v>
      </c>
      <c r="F518" s="53">
        <v>0</v>
      </c>
      <c r="G518" s="53">
        <v>2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70</v>
      </c>
      <c r="R518" s="118">
        <v>89.743589743589752</v>
      </c>
      <c r="S518" s="53">
        <v>46</v>
      </c>
      <c r="T518" s="118">
        <v>58.974358974358978</v>
      </c>
      <c r="U518" s="53">
        <v>3</v>
      </c>
      <c r="V518" s="118">
        <v>3.8461538461538463</v>
      </c>
      <c r="W518" s="118">
        <v>25.361538461538462</v>
      </c>
      <c r="X518" s="124">
        <v>30.287499999999998</v>
      </c>
      <c r="Y518" s="52">
        <v>0</v>
      </c>
      <c r="Z518" s="53">
        <v>1</v>
      </c>
      <c r="AA518" s="53">
        <v>0</v>
      </c>
      <c r="AB518" s="53">
        <v>7</v>
      </c>
      <c r="AC518" s="53">
        <v>29</v>
      </c>
      <c r="AD518" s="53">
        <v>28</v>
      </c>
      <c r="AE518" s="53">
        <v>10</v>
      </c>
      <c r="AF518" s="53">
        <v>1</v>
      </c>
      <c r="AG518" s="53">
        <v>2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">
      <c r="A519" s="132">
        <v>0.98958333333333337</v>
      </c>
      <c r="B519" s="81">
        <v>76</v>
      </c>
      <c r="C519" s="82">
        <v>0</v>
      </c>
      <c r="D519" s="83">
        <v>2</v>
      </c>
      <c r="E519" s="83">
        <v>66</v>
      </c>
      <c r="F519" s="83">
        <v>0</v>
      </c>
      <c r="G519" s="83">
        <v>7</v>
      </c>
      <c r="H519" s="83">
        <v>1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66</v>
      </c>
      <c r="R519" s="119">
        <v>86.842105263157904</v>
      </c>
      <c r="S519" s="83">
        <v>37</v>
      </c>
      <c r="T519" s="119">
        <v>48.684210526315788</v>
      </c>
      <c r="U519" s="83">
        <v>3</v>
      </c>
      <c r="V519" s="119">
        <v>3.9473684210526314</v>
      </c>
      <c r="W519" s="119">
        <v>24.901315789473685</v>
      </c>
      <c r="X519" s="125">
        <v>29.066071428571426</v>
      </c>
      <c r="Y519" s="82">
        <v>0</v>
      </c>
      <c r="Z519" s="83">
        <v>0</v>
      </c>
      <c r="AA519" s="83">
        <v>0</v>
      </c>
      <c r="AB519" s="83">
        <v>10</v>
      </c>
      <c r="AC519" s="83">
        <v>36</v>
      </c>
      <c r="AD519" s="83">
        <v>21</v>
      </c>
      <c r="AE519" s="83">
        <v>6</v>
      </c>
      <c r="AF519" s="83">
        <v>1</v>
      </c>
      <c r="AG519" s="83">
        <v>2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">
      <c r="A520" s="56" t="s">
        <v>64</v>
      </c>
      <c r="B520" s="57">
        <v>10216</v>
      </c>
      <c r="C520" s="58">
        <v>110</v>
      </c>
      <c r="D520" s="59">
        <v>364</v>
      </c>
      <c r="E520" s="59">
        <v>8576</v>
      </c>
      <c r="F520" s="59">
        <v>58</v>
      </c>
      <c r="G520" s="59">
        <v>975</v>
      </c>
      <c r="H520" s="59">
        <v>67</v>
      </c>
      <c r="I520" s="59">
        <v>23</v>
      </c>
      <c r="J520" s="59">
        <v>8</v>
      </c>
      <c r="K520" s="59">
        <v>12</v>
      </c>
      <c r="L520" s="59">
        <v>3</v>
      </c>
      <c r="M520" s="59">
        <v>19</v>
      </c>
      <c r="N520" s="60">
        <v>0</v>
      </c>
      <c r="O520" s="60">
        <v>1</v>
      </c>
      <c r="P520" s="60">
        <v>0</v>
      </c>
      <c r="Q520" s="58">
        <v>7033</v>
      </c>
      <c r="R520" s="120">
        <v>68.842991386061087</v>
      </c>
      <c r="S520" s="59">
        <v>3303</v>
      </c>
      <c r="T520" s="120">
        <v>32.331636648394671</v>
      </c>
      <c r="U520" s="59">
        <v>89</v>
      </c>
      <c r="V520" s="120">
        <v>0.87118245888801882</v>
      </c>
      <c r="W520" s="120">
        <v>21.835532498042287</v>
      </c>
      <c r="X520" s="126">
        <v>27.007383040935672</v>
      </c>
      <c r="Y520" s="61">
        <v>15</v>
      </c>
      <c r="Z520" s="62">
        <v>230</v>
      </c>
      <c r="AA520" s="62">
        <v>781</v>
      </c>
      <c r="AB520" s="62">
        <v>2157</v>
      </c>
      <c r="AC520" s="62">
        <v>4528</v>
      </c>
      <c r="AD520" s="62">
        <v>2052</v>
      </c>
      <c r="AE520" s="62">
        <v>364</v>
      </c>
      <c r="AF520" s="62">
        <v>63</v>
      </c>
      <c r="AG520" s="62">
        <v>15</v>
      </c>
      <c r="AH520" s="62">
        <v>6</v>
      </c>
      <c r="AI520" s="62">
        <v>4</v>
      </c>
      <c r="AJ520" s="62">
        <v>1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">
      <c r="A521" s="65" t="s">
        <v>65</v>
      </c>
      <c r="B521" s="66">
        <v>12643</v>
      </c>
      <c r="C521" s="67">
        <v>128</v>
      </c>
      <c r="D521" s="68">
        <v>524</v>
      </c>
      <c r="E521" s="68">
        <v>10588</v>
      </c>
      <c r="F521" s="68">
        <v>75</v>
      </c>
      <c r="G521" s="68">
        <v>1180</v>
      </c>
      <c r="H521" s="68">
        <v>71</v>
      </c>
      <c r="I521" s="68">
        <v>29</v>
      </c>
      <c r="J521" s="68">
        <v>8</v>
      </c>
      <c r="K521" s="68">
        <v>13</v>
      </c>
      <c r="L521" s="68">
        <v>4</v>
      </c>
      <c r="M521" s="68">
        <v>20</v>
      </c>
      <c r="N521" s="69">
        <v>2</v>
      </c>
      <c r="O521" s="69">
        <v>1</v>
      </c>
      <c r="P521" s="69">
        <v>0</v>
      </c>
      <c r="Q521" s="67">
        <v>9136</v>
      </c>
      <c r="R521" s="121">
        <v>72.261330380447674</v>
      </c>
      <c r="S521" s="68">
        <v>4531</v>
      </c>
      <c r="T521" s="121">
        <v>35.838013129795144</v>
      </c>
      <c r="U521" s="68">
        <v>139</v>
      </c>
      <c r="V521" s="121">
        <v>1.0994226053942893</v>
      </c>
      <c r="W521" s="121">
        <v>22.298861029818873</v>
      </c>
      <c r="X521" s="127">
        <v>27.452423514763428</v>
      </c>
      <c r="Y521" s="70">
        <v>16</v>
      </c>
      <c r="Z521" s="71">
        <v>246</v>
      </c>
      <c r="AA521" s="71">
        <v>841</v>
      </c>
      <c r="AB521" s="71">
        <v>2404</v>
      </c>
      <c r="AC521" s="71">
        <v>5657</v>
      </c>
      <c r="AD521" s="71">
        <v>2811</v>
      </c>
      <c r="AE521" s="71">
        <v>529</v>
      </c>
      <c r="AF521" s="71">
        <v>95</v>
      </c>
      <c r="AG521" s="71">
        <v>29</v>
      </c>
      <c r="AH521" s="71">
        <v>8</v>
      </c>
      <c r="AI521" s="71">
        <v>5</v>
      </c>
      <c r="AJ521" s="71">
        <v>2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">
      <c r="A522" s="65" t="s">
        <v>66</v>
      </c>
      <c r="B522" s="66">
        <v>13395</v>
      </c>
      <c r="C522" s="67">
        <v>139</v>
      </c>
      <c r="D522" s="68">
        <v>564</v>
      </c>
      <c r="E522" s="68">
        <v>11248</v>
      </c>
      <c r="F522" s="68">
        <v>78</v>
      </c>
      <c r="G522" s="68">
        <v>1214</v>
      </c>
      <c r="H522" s="68">
        <v>74</v>
      </c>
      <c r="I522" s="68">
        <v>30</v>
      </c>
      <c r="J522" s="68">
        <v>8</v>
      </c>
      <c r="K522" s="68">
        <v>13</v>
      </c>
      <c r="L522" s="68">
        <v>4</v>
      </c>
      <c r="M522" s="68">
        <v>20</v>
      </c>
      <c r="N522" s="69">
        <v>2</v>
      </c>
      <c r="O522" s="69">
        <v>1</v>
      </c>
      <c r="P522" s="69">
        <v>0</v>
      </c>
      <c r="Q522" s="67">
        <v>9810</v>
      </c>
      <c r="R522" s="121">
        <v>73.236282194848826</v>
      </c>
      <c r="S522" s="68">
        <v>4993</v>
      </c>
      <c r="T522" s="121">
        <v>37.275102650242623</v>
      </c>
      <c r="U522" s="68">
        <v>174</v>
      </c>
      <c r="V522" s="121">
        <v>1.2989921612541993</v>
      </c>
      <c r="W522" s="121">
        <v>22.475035460992906</v>
      </c>
      <c r="X522" s="127">
        <v>27.651081652569939</v>
      </c>
      <c r="Y522" s="70">
        <v>16</v>
      </c>
      <c r="Z522" s="71">
        <v>252</v>
      </c>
      <c r="AA522" s="71">
        <v>851</v>
      </c>
      <c r="AB522" s="71">
        <v>2466</v>
      </c>
      <c r="AC522" s="71">
        <v>5948</v>
      </c>
      <c r="AD522" s="71">
        <v>3074</v>
      </c>
      <c r="AE522" s="71">
        <v>614</v>
      </c>
      <c r="AF522" s="71">
        <v>118</v>
      </c>
      <c r="AG522" s="71">
        <v>38</v>
      </c>
      <c r="AH522" s="71">
        <v>10</v>
      </c>
      <c r="AI522" s="71">
        <v>6</v>
      </c>
      <c r="AJ522" s="71">
        <v>2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">
      <c r="A523" s="73" t="s">
        <v>67</v>
      </c>
      <c r="B523" s="74">
        <v>13968</v>
      </c>
      <c r="C523" s="75">
        <v>149</v>
      </c>
      <c r="D523" s="76">
        <v>583</v>
      </c>
      <c r="E523" s="76">
        <v>11696</v>
      </c>
      <c r="F523" s="76">
        <v>78</v>
      </c>
      <c r="G523" s="76">
        <v>1309</v>
      </c>
      <c r="H523" s="76">
        <v>74</v>
      </c>
      <c r="I523" s="76">
        <v>30</v>
      </c>
      <c r="J523" s="76">
        <v>8</v>
      </c>
      <c r="K523" s="76">
        <v>14</v>
      </c>
      <c r="L523" s="76">
        <v>4</v>
      </c>
      <c r="M523" s="76">
        <v>20</v>
      </c>
      <c r="N523" s="77">
        <v>2</v>
      </c>
      <c r="O523" s="77">
        <v>1</v>
      </c>
      <c r="P523" s="77">
        <v>0</v>
      </c>
      <c r="Q523" s="75">
        <v>10344</v>
      </c>
      <c r="R523" s="122">
        <v>74.054982817869416</v>
      </c>
      <c r="S523" s="76">
        <v>5398</v>
      </c>
      <c r="T523" s="122">
        <v>38.645475372279499</v>
      </c>
      <c r="U523" s="76">
        <v>234</v>
      </c>
      <c r="V523" s="122">
        <v>1.6752577319587629</v>
      </c>
      <c r="W523" s="122">
        <v>22.690929266895765</v>
      </c>
      <c r="X523" s="128">
        <v>27.910618279569892</v>
      </c>
      <c r="Y523" s="78">
        <v>16</v>
      </c>
      <c r="Z523" s="79">
        <v>254</v>
      </c>
      <c r="AA523" s="79">
        <v>856</v>
      </c>
      <c r="AB523" s="79">
        <v>2498</v>
      </c>
      <c r="AC523" s="79">
        <v>6118</v>
      </c>
      <c r="AD523" s="79">
        <v>3255</v>
      </c>
      <c r="AE523" s="79">
        <v>737</v>
      </c>
      <c r="AF523" s="79">
        <v>152</v>
      </c>
      <c r="AG523" s="79">
        <v>57</v>
      </c>
      <c r="AH523" s="79">
        <v>13</v>
      </c>
      <c r="AI523" s="79">
        <v>7</v>
      </c>
      <c r="AJ523" s="79">
        <v>4</v>
      </c>
      <c r="AK523" s="79">
        <v>1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">
      <c r="B524" s="35" t="s">
        <v>76</v>
      </c>
      <c r="C524" s="35" t="s">
        <v>77</v>
      </c>
      <c r="Y524" s="35" t="s">
        <v>77</v>
      </c>
    </row>
    <row r="525" spans="1:52" s="2" customFormat="1" ht="12.6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">
      <c r="A528" s="130">
        <v>0</v>
      </c>
      <c r="B528" s="45">
        <v>74</v>
      </c>
      <c r="C528" s="46">
        <v>0</v>
      </c>
      <c r="D528" s="47">
        <v>6</v>
      </c>
      <c r="E528" s="47">
        <v>63</v>
      </c>
      <c r="F528" s="47">
        <v>0</v>
      </c>
      <c r="G528" s="47">
        <v>5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72</v>
      </c>
      <c r="R528" s="117">
        <v>97.297297297297305</v>
      </c>
      <c r="S528" s="47">
        <v>58</v>
      </c>
      <c r="T528" s="117">
        <v>78.378378378378372</v>
      </c>
      <c r="U528" s="47">
        <v>8</v>
      </c>
      <c r="V528" s="117">
        <v>10.810810810810811</v>
      </c>
      <c r="W528" s="117">
        <v>27.614864864864863</v>
      </c>
      <c r="X528" s="123">
        <v>32.915277777777781</v>
      </c>
      <c r="Y528" s="46">
        <v>0</v>
      </c>
      <c r="Z528" s="47">
        <v>0</v>
      </c>
      <c r="AA528" s="47">
        <v>0</v>
      </c>
      <c r="AB528" s="47">
        <v>2</v>
      </c>
      <c r="AC528" s="47">
        <v>22</v>
      </c>
      <c r="AD528" s="47">
        <v>33</v>
      </c>
      <c r="AE528" s="47">
        <v>9</v>
      </c>
      <c r="AF528" s="47">
        <v>4</v>
      </c>
      <c r="AG528" s="47">
        <v>3</v>
      </c>
      <c r="AH528" s="47">
        <v>0</v>
      </c>
      <c r="AI528" s="47">
        <v>1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">
      <c r="A529" s="131">
        <v>1.0416666666666666E-2</v>
      </c>
      <c r="B529" s="51">
        <v>48</v>
      </c>
      <c r="C529" s="52">
        <v>1</v>
      </c>
      <c r="D529" s="53">
        <v>4</v>
      </c>
      <c r="E529" s="53">
        <v>41</v>
      </c>
      <c r="F529" s="53">
        <v>0</v>
      </c>
      <c r="G529" s="53">
        <v>2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44</v>
      </c>
      <c r="R529" s="118">
        <v>91.666666666666657</v>
      </c>
      <c r="S529" s="53">
        <v>36</v>
      </c>
      <c r="T529" s="118">
        <v>75</v>
      </c>
      <c r="U529" s="53">
        <v>2</v>
      </c>
      <c r="V529" s="118">
        <v>4.1666666666666661</v>
      </c>
      <c r="W529" s="118">
        <v>26.364583333333332</v>
      </c>
      <c r="X529" s="124">
        <v>32.273863636363636</v>
      </c>
      <c r="Y529" s="52">
        <v>0</v>
      </c>
      <c r="Z529" s="53">
        <v>2</v>
      </c>
      <c r="AA529" s="53">
        <v>2</v>
      </c>
      <c r="AB529" s="53">
        <v>0</v>
      </c>
      <c r="AC529" s="53">
        <v>12</v>
      </c>
      <c r="AD529" s="53">
        <v>19</v>
      </c>
      <c r="AE529" s="53">
        <v>11</v>
      </c>
      <c r="AF529" s="53">
        <v>2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">
      <c r="A530" s="131">
        <v>2.0833333333333332E-2</v>
      </c>
      <c r="B530" s="51">
        <v>47</v>
      </c>
      <c r="C530" s="52">
        <v>0</v>
      </c>
      <c r="D530" s="53">
        <v>1</v>
      </c>
      <c r="E530" s="53">
        <v>44</v>
      </c>
      <c r="F530" s="53">
        <v>0</v>
      </c>
      <c r="G530" s="53">
        <v>1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45</v>
      </c>
      <c r="R530" s="118">
        <v>95.744680851063833</v>
      </c>
      <c r="S530" s="53">
        <v>34</v>
      </c>
      <c r="T530" s="118">
        <v>72.340425531914903</v>
      </c>
      <c r="U530" s="53">
        <v>4</v>
      </c>
      <c r="V530" s="118">
        <v>8.5106382978723403</v>
      </c>
      <c r="W530" s="118">
        <v>27.540425531914895</v>
      </c>
      <c r="X530" s="124">
        <v>31.587500000000002</v>
      </c>
      <c r="Y530" s="52">
        <v>0</v>
      </c>
      <c r="Z530" s="53">
        <v>0</v>
      </c>
      <c r="AA530" s="53">
        <v>0</v>
      </c>
      <c r="AB530" s="53">
        <v>2</v>
      </c>
      <c r="AC530" s="53">
        <v>16</v>
      </c>
      <c r="AD530" s="53">
        <v>20</v>
      </c>
      <c r="AE530" s="53">
        <v>5</v>
      </c>
      <c r="AF530" s="53">
        <v>2</v>
      </c>
      <c r="AG530" s="53">
        <v>0</v>
      </c>
      <c r="AH530" s="53">
        <v>0</v>
      </c>
      <c r="AI530" s="53">
        <v>0</v>
      </c>
      <c r="AJ530" s="53">
        <v>2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">
      <c r="A531" s="131">
        <v>3.125E-2</v>
      </c>
      <c r="B531" s="51">
        <v>47</v>
      </c>
      <c r="C531" s="52">
        <v>0</v>
      </c>
      <c r="D531" s="53">
        <v>1</v>
      </c>
      <c r="E531" s="53">
        <v>38</v>
      </c>
      <c r="F531" s="53">
        <v>0</v>
      </c>
      <c r="G531" s="53">
        <v>7</v>
      </c>
      <c r="H531" s="53">
        <v>0</v>
      </c>
      <c r="I531" s="53">
        <v>0</v>
      </c>
      <c r="J531" s="53">
        <v>0</v>
      </c>
      <c r="K531" s="53">
        <v>1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45</v>
      </c>
      <c r="R531" s="118">
        <v>95.744680851063833</v>
      </c>
      <c r="S531" s="53">
        <v>37</v>
      </c>
      <c r="T531" s="118">
        <v>78.723404255319153</v>
      </c>
      <c r="U531" s="53">
        <v>6</v>
      </c>
      <c r="V531" s="118">
        <v>12.76595744680851</v>
      </c>
      <c r="W531" s="118">
        <v>28.534042553191487</v>
      </c>
      <c r="X531" s="124">
        <v>33.981250000000003</v>
      </c>
      <c r="Y531" s="52">
        <v>0</v>
      </c>
      <c r="Z531" s="53">
        <v>0</v>
      </c>
      <c r="AA531" s="53">
        <v>0</v>
      </c>
      <c r="AB531" s="53">
        <v>2</v>
      </c>
      <c r="AC531" s="53">
        <v>11</v>
      </c>
      <c r="AD531" s="53">
        <v>20</v>
      </c>
      <c r="AE531" s="53">
        <v>8</v>
      </c>
      <c r="AF531" s="53">
        <v>3</v>
      </c>
      <c r="AG531" s="53">
        <v>2</v>
      </c>
      <c r="AH531" s="53">
        <v>1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">
      <c r="A532" s="131">
        <v>4.1666666666666664E-2</v>
      </c>
      <c r="B532" s="51">
        <v>33</v>
      </c>
      <c r="C532" s="52">
        <v>0</v>
      </c>
      <c r="D532" s="53">
        <v>4</v>
      </c>
      <c r="E532" s="53">
        <v>25</v>
      </c>
      <c r="F532" s="53">
        <v>0</v>
      </c>
      <c r="G532" s="53">
        <v>4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31</v>
      </c>
      <c r="R532" s="118">
        <v>93.939393939393938</v>
      </c>
      <c r="S532" s="53">
        <v>23</v>
      </c>
      <c r="T532" s="118">
        <v>69.696969696969703</v>
      </c>
      <c r="U532" s="53">
        <v>3</v>
      </c>
      <c r="V532" s="118">
        <v>9.0909090909090917</v>
      </c>
      <c r="W532" s="118">
        <v>27.418181818181822</v>
      </c>
      <c r="X532" s="124">
        <v>33.554166666666667</v>
      </c>
      <c r="Y532" s="52">
        <v>0</v>
      </c>
      <c r="Z532" s="53">
        <v>0</v>
      </c>
      <c r="AA532" s="53">
        <v>0</v>
      </c>
      <c r="AB532" s="53">
        <v>2</v>
      </c>
      <c r="AC532" s="53">
        <v>11</v>
      </c>
      <c r="AD532" s="53">
        <v>8</v>
      </c>
      <c r="AE532" s="53">
        <v>9</v>
      </c>
      <c r="AF532" s="53">
        <v>3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">
      <c r="A533" s="131">
        <v>5.2083333333333336E-2</v>
      </c>
      <c r="B533" s="51">
        <v>47</v>
      </c>
      <c r="C533" s="52">
        <v>0</v>
      </c>
      <c r="D533" s="53">
        <v>2</v>
      </c>
      <c r="E533" s="53">
        <v>43</v>
      </c>
      <c r="F533" s="53">
        <v>0</v>
      </c>
      <c r="G533" s="53">
        <v>2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42</v>
      </c>
      <c r="R533" s="118">
        <v>89.361702127659569</v>
      </c>
      <c r="S533" s="53">
        <v>31</v>
      </c>
      <c r="T533" s="118">
        <v>65.957446808510639</v>
      </c>
      <c r="U533" s="53">
        <v>5</v>
      </c>
      <c r="V533" s="118">
        <v>10.638297872340425</v>
      </c>
      <c r="W533" s="118">
        <v>27.419148936170213</v>
      </c>
      <c r="X533" s="124">
        <v>33.705681818181823</v>
      </c>
      <c r="Y533" s="52">
        <v>0</v>
      </c>
      <c r="Z533" s="53">
        <v>0</v>
      </c>
      <c r="AA533" s="53">
        <v>1</v>
      </c>
      <c r="AB533" s="53">
        <v>4</v>
      </c>
      <c r="AC533" s="53">
        <v>14</v>
      </c>
      <c r="AD533" s="53">
        <v>12</v>
      </c>
      <c r="AE533" s="53">
        <v>11</v>
      </c>
      <c r="AF533" s="53">
        <v>3</v>
      </c>
      <c r="AG533" s="53">
        <v>2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">
      <c r="A534" s="131">
        <v>6.25E-2</v>
      </c>
      <c r="B534" s="51">
        <v>28</v>
      </c>
      <c r="C534" s="52">
        <v>0</v>
      </c>
      <c r="D534" s="53">
        <v>0</v>
      </c>
      <c r="E534" s="53">
        <v>26</v>
      </c>
      <c r="F534" s="53">
        <v>0</v>
      </c>
      <c r="G534" s="53">
        <v>1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26</v>
      </c>
      <c r="R534" s="118">
        <v>92.857142857142861</v>
      </c>
      <c r="S534" s="53">
        <v>22</v>
      </c>
      <c r="T534" s="118">
        <v>78.571428571428569</v>
      </c>
      <c r="U534" s="53">
        <v>1</v>
      </c>
      <c r="V534" s="118">
        <v>3.5714285714285712</v>
      </c>
      <c r="W534" s="118">
        <v>27.3</v>
      </c>
      <c r="X534" s="124">
        <v>29.574999999999999</v>
      </c>
      <c r="Y534" s="52">
        <v>0</v>
      </c>
      <c r="Z534" s="53">
        <v>0</v>
      </c>
      <c r="AA534" s="53">
        <v>1</v>
      </c>
      <c r="AB534" s="53">
        <v>1</v>
      </c>
      <c r="AC534" s="53">
        <v>6</v>
      </c>
      <c r="AD534" s="53">
        <v>16</v>
      </c>
      <c r="AE534" s="53">
        <v>3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1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">
      <c r="A535" s="131">
        <v>7.2916666666666671E-2</v>
      </c>
      <c r="B535" s="51">
        <v>26</v>
      </c>
      <c r="C535" s="52">
        <v>0</v>
      </c>
      <c r="D535" s="53">
        <v>1</v>
      </c>
      <c r="E535" s="53">
        <v>22</v>
      </c>
      <c r="F535" s="53">
        <v>0</v>
      </c>
      <c r="G535" s="53">
        <v>3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25</v>
      </c>
      <c r="R535" s="118">
        <v>96.15384615384616</v>
      </c>
      <c r="S535" s="53">
        <v>22</v>
      </c>
      <c r="T535" s="118">
        <v>84.615384615384613</v>
      </c>
      <c r="U535" s="53">
        <v>4</v>
      </c>
      <c r="V535" s="118">
        <v>15.384615384615385</v>
      </c>
      <c r="W535" s="118">
        <v>29.680769230769233</v>
      </c>
      <c r="X535" s="124">
        <v>35.137500000000003</v>
      </c>
      <c r="Y535" s="52">
        <v>0</v>
      </c>
      <c r="Z535" s="53">
        <v>0</v>
      </c>
      <c r="AA535" s="53">
        <v>0</v>
      </c>
      <c r="AB535" s="53">
        <v>1</v>
      </c>
      <c r="AC535" s="53">
        <v>4</v>
      </c>
      <c r="AD535" s="53">
        <v>9</v>
      </c>
      <c r="AE535" s="53">
        <v>8</v>
      </c>
      <c r="AF535" s="53">
        <v>1</v>
      </c>
      <c r="AG535" s="53">
        <v>3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">
      <c r="A536" s="131">
        <v>8.3333333333333329E-2</v>
      </c>
      <c r="B536" s="51">
        <v>31</v>
      </c>
      <c r="C536" s="52">
        <v>0</v>
      </c>
      <c r="D536" s="53">
        <v>0</v>
      </c>
      <c r="E536" s="53">
        <v>30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29</v>
      </c>
      <c r="R536" s="118">
        <v>93.548387096774192</v>
      </c>
      <c r="S536" s="53">
        <v>21</v>
      </c>
      <c r="T536" s="118">
        <v>67.741935483870961</v>
      </c>
      <c r="U536" s="53">
        <v>1</v>
      </c>
      <c r="V536" s="118">
        <v>3.225806451612903</v>
      </c>
      <c r="W536" s="118">
        <v>26.609677419354838</v>
      </c>
      <c r="X536" s="124">
        <v>31.595833333333335</v>
      </c>
      <c r="Y536" s="52">
        <v>0</v>
      </c>
      <c r="Z536" s="53">
        <v>0</v>
      </c>
      <c r="AA536" s="53">
        <v>0</v>
      </c>
      <c r="AB536" s="53">
        <v>2</v>
      </c>
      <c r="AC536" s="53">
        <v>11</v>
      </c>
      <c r="AD536" s="53">
        <v>11</v>
      </c>
      <c r="AE536" s="53">
        <v>6</v>
      </c>
      <c r="AF536" s="53">
        <v>1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">
      <c r="A537" s="131">
        <v>9.375E-2</v>
      </c>
      <c r="B537" s="51">
        <v>31</v>
      </c>
      <c r="C537" s="52">
        <v>0</v>
      </c>
      <c r="D537" s="53">
        <v>2</v>
      </c>
      <c r="E537" s="53">
        <v>28</v>
      </c>
      <c r="F537" s="53">
        <v>0</v>
      </c>
      <c r="G537" s="53">
        <v>0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27</v>
      </c>
      <c r="R537" s="118">
        <v>87.096774193548384</v>
      </c>
      <c r="S537" s="53">
        <v>20</v>
      </c>
      <c r="T537" s="118">
        <v>64.516129032258064</v>
      </c>
      <c r="U537" s="53">
        <v>3</v>
      </c>
      <c r="V537" s="118">
        <v>9.67741935483871</v>
      </c>
      <c r="W537" s="118">
        <v>27.116129032258062</v>
      </c>
      <c r="X537" s="124">
        <v>33.458928571428572</v>
      </c>
      <c r="Y537" s="52">
        <v>0</v>
      </c>
      <c r="Z537" s="53">
        <v>1</v>
      </c>
      <c r="AA537" s="53">
        <v>0</v>
      </c>
      <c r="AB537" s="53">
        <v>3</v>
      </c>
      <c r="AC537" s="53">
        <v>10</v>
      </c>
      <c r="AD537" s="53">
        <v>7</v>
      </c>
      <c r="AE537" s="53">
        <v>7</v>
      </c>
      <c r="AF537" s="53">
        <v>2</v>
      </c>
      <c r="AG537" s="53">
        <v>0</v>
      </c>
      <c r="AH537" s="53">
        <v>0</v>
      </c>
      <c r="AI537" s="53">
        <v>0</v>
      </c>
      <c r="AJ537" s="53">
        <v>1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">
      <c r="A538" s="131">
        <v>0.10416666666666667</v>
      </c>
      <c r="B538" s="51">
        <v>28</v>
      </c>
      <c r="C538" s="52">
        <v>2</v>
      </c>
      <c r="D538" s="53">
        <v>0</v>
      </c>
      <c r="E538" s="53">
        <v>25</v>
      </c>
      <c r="F538" s="53">
        <v>0</v>
      </c>
      <c r="G538" s="53">
        <v>1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25</v>
      </c>
      <c r="R538" s="118">
        <v>89.285714285714292</v>
      </c>
      <c r="S538" s="53">
        <v>22</v>
      </c>
      <c r="T538" s="118">
        <v>78.571428571428569</v>
      </c>
      <c r="U538" s="53">
        <v>6</v>
      </c>
      <c r="V538" s="118">
        <v>21.428571428571427</v>
      </c>
      <c r="W538" s="118">
        <v>29.13571428571429</v>
      </c>
      <c r="X538" s="124">
        <v>36.4375</v>
      </c>
      <c r="Y538" s="52">
        <v>0</v>
      </c>
      <c r="Z538" s="53">
        <v>0</v>
      </c>
      <c r="AA538" s="53">
        <v>0</v>
      </c>
      <c r="AB538" s="53">
        <v>3</v>
      </c>
      <c r="AC538" s="53">
        <v>5</v>
      </c>
      <c r="AD538" s="53">
        <v>6</v>
      </c>
      <c r="AE538" s="53">
        <v>8</v>
      </c>
      <c r="AF538" s="53">
        <v>5</v>
      </c>
      <c r="AG538" s="53">
        <v>1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">
      <c r="A539" s="131">
        <v>0.11458333333333333</v>
      </c>
      <c r="B539" s="51">
        <v>14</v>
      </c>
      <c r="C539" s="52">
        <v>0</v>
      </c>
      <c r="D539" s="53">
        <v>0</v>
      </c>
      <c r="E539" s="53">
        <v>14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14</v>
      </c>
      <c r="R539" s="118">
        <v>100</v>
      </c>
      <c r="S539" s="53">
        <v>12</v>
      </c>
      <c r="T539" s="118">
        <v>85.714285714285708</v>
      </c>
      <c r="U539" s="53">
        <v>2</v>
      </c>
      <c r="V539" s="118">
        <v>14.285714285714285</v>
      </c>
      <c r="W539" s="118">
        <v>28.042857142857144</v>
      </c>
      <c r="X539" s="124">
        <v>34.137500000000003</v>
      </c>
      <c r="Y539" s="52">
        <v>0</v>
      </c>
      <c r="Z539" s="53">
        <v>0</v>
      </c>
      <c r="AA539" s="53">
        <v>0</v>
      </c>
      <c r="AB539" s="53">
        <v>0</v>
      </c>
      <c r="AC539" s="53">
        <v>5</v>
      </c>
      <c r="AD539" s="53">
        <v>6</v>
      </c>
      <c r="AE539" s="53">
        <v>1</v>
      </c>
      <c r="AF539" s="53">
        <v>1</v>
      </c>
      <c r="AG539" s="53">
        <v>1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">
      <c r="A540" s="131">
        <v>0.125</v>
      </c>
      <c r="B540" s="51">
        <v>29</v>
      </c>
      <c r="C540" s="52">
        <v>1</v>
      </c>
      <c r="D540" s="53">
        <v>0</v>
      </c>
      <c r="E540" s="53">
        <v>26</v>
      </c>
      <c r="F540" s="53">
        <v>0</v>
      </c>
      <c r="G540" s="53">
        <v>2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27</v>
      </c>
      <c r="R540" s="118">
        <v>93.103448275862064</v>
      </c>
      <c r="S540" s="53">
        <v>21</v>
      </c>
      <c r="T540" s="118">
        <v>72.41379310344827</v>
      </c>
      <c r="U540" s="53">
        <v>4</v>
      </c>
      <c r="V540" s="118">
        <v>13.793103448275861</v>
      </c>
      <c r="W540" s="118">
        <v>27.951724137931031</v>
      </c>
      <c r="X540" s="124">
        <v>34.287500000000001</v>
      </c>
      <c r="Y540" s="52">
        <v>0</v>
      </c>
      <c r="Z540" s="53">
        <v>0</v>
      </c>
      <c r="AA540" s="53">
        <v>1</v>
      </c>
      <c r="AB540" s="53">
        <v>1</v>
      </c>
      <c r="AC540" s="53">
        <v>6</v>
      </c>
      <c r="AD540" s="53">
        <v>12</v>
      </c>
      <c r="AE540" s="53">
        <v>5</v>
      </c>
      <c r="AF540" s="53">
        <v>4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">
      <c r="A541" s="131">
        <v>0.13541666666666666</v>
      </c>
      <c r="B541" s="51">
        <v>26</v>
      </c>
      <c r="C541" s="52">
        <v>0</v>
      </c>
      <c r="D541" s="53">
        <v>0</v>
      </c>
      <c r="E541" s="53">
        <v>26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25</v>
      </c>
      <c r="R541" s="118">
        <v>96.15384615384616</v>
      </c>
      <c r="S541" s="53">
        <v>21</v>
      </c>
      <c r="T541" s="118">
        <v>80.769230769230774</v>
      </c>
      <c r="U541" s="53">
        <v>7</v>
      </c>
      <c r="V541" s="118">
        <v>26.923076923076923</v>
      </c>
      <c r="W541" s="118">
        <v>30.603846153846156</v>
      </c>
      <c r="X541" s="124">
        <v>39.804166666666667</v>
      </c>
      <c r="Y541" s="52">
        <v>0</v>
      </c>
      <c r="Z541" s="53">
        <v>0</v>
      </c>
      <c r="AA541" s="53">
        <v>0</v>
      </c>
      <c r="AB541" s="53">
        <v>1</v>
      </c>
      <c r="AC541" s="53">
        <v>7</v>
      </c>
      <c r="AD541" s="53">
        <v>7</v>
      </c>
      <c r="AE541" s="53">
        <v>4</v>
      </c>
      <c r="AF541" s="53">
        <v>3</v>
      </c>
      <c r="AG541" s="53">
        <v>3</v>
      </c>
      <c r="AH541" s="53">
        <v>1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">
      <c r="A542" s="131">
        <v>0.14583333333333334</v>
      </c>
      <c r="B542" s="51">
        <v>22</v>
      </c>
      <c r="C542" s="52">
        <v>0</v>
      </c>
      <c r="D542" s="53">
        <v>0</v>
      </c>
      <c r="E542" s="53">
        <v>17</v>
      </c>
      <c r="F542" s="53">
        <v>0</v>
      </c>
      <c r="G542" s="53">
        <v>5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20</v>
      </c>
      <c r="R542" s="118">
        <v>90.909090909090907</v>
      </c>
      <c r="S542" s="53">
        <v>19</v>
      </c>
      <c r="T542" s="118">
        <v>86.36363636363636</v>
      </c>
      <c r="U542" s="53">
        <v>3</v>
      </c>
      <c r="V542" s="118">
        <v>13.636363636363635</v>
      </c>
      <c r="W542" s="118">
        <v>29.05</v>
      </c>
      <c r="X542" s="124">
        <v>33.887500000000003</v>
      </c>
      <c r="Y542" s="52">
        <v>0</v>
      </c>
      <c r="Z542" s="53">
        <v>0</v>
      </c>
      <c r="AA542" s="53">
        <v>0</v>
      </c>
      <c r="AB542" s="53">
        <v>2</v>
      </c>
      <c r="AC542" s="53">
        <v>3</v>
      </c>
      <c r="AD542" s="53">
        <v>12</v>
      </c>
      <c r="AE542" s="53">
        <v>2</v>
      </c>
      <c r="AF542" s="53">
        <v>1</v>
      </c>
      <c r="AG542" s="53">
        <v>0</v>
      </c>
      <c r="AH542" s="53">
        <v>2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">
      <c r="A543" s="131">
        <v>0.15625</v>
      </c>
      <c r="B543" s="51">
        <v>8</v>
      </c>
      <c r="C543" s="52">
        <v>1</v>
      </c>
      <c r="D543" s="53">
        <v>2</v>
      </c>
      <c r="E543" s="53">
        <v>5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7</v>
      </c>
      <c r="R543" s="118">
        <v>87.5</v>
      </c>
      <c r="S543" s="53">
        <v>5</v>
      </c>
      <c r="T543" s="118">
        <v>62.5</v>
      </c>
      <c r="U543" s="53">
        <v>2</v>
      </c>
      <c r="V543" s="118">
        <v>25</v>
      </c>
      <c r="W543" s="118">
        <v>29.724999999999998</v>
      </c>
      <c r="X543" s="124" t="s">
        <v>63</v>
      </c>
      <c r="Y543" s="52">
        <v>0</v>
      </c>
      <c r="Z543" s="53">
        <v>0</v>
      </c>
      <c r="AA543" s="53">
        <v>1</v>
      </c>
      <c r="AB543" s="53">
        <v>0</v>
      </c>
      <c r="AC543" s="53">
        <v>3</v>
      </c>
      <c r="AD543" s="53">
        <v>2</v>
      </c>
      <c r="AE543" s="53">
        <v>0</v>
      </c>
      <c r="AF543" s="53">
        <v>1</v>
      </c>
      <c r="AG543" s="53">
        <v>0</v>
      </c>
      <c r="AH543" s="53">
        <v>0</v>
      </c>
      <c r="AI543" s="53">
        <v>0</v>
      </c>
      <c r="AJ543" s="53">
        <v>0</v>
      </c>
      <c r="AK543" s="53">
        <v>1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">
      <c r="A544" s="131">
        <v>0.16666666666666666</v>
      </c>
      <c r="B544" s="51">
        <v>15</v>
      </c>
      <c r="C544" s="52">
        <v>0</v>
      </c>
      <c r="D544" s="53">
        <v>0</v>
      </c>
      <c r="E544" s="53">
        <v>13</v>
      </c>
      <c r="F544" s="53">
        <v>0</v>
      </c>
      <c r="G544" s="53">
        <v>2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14</v>
      </c>
      <c r="R544" s="118">
        <v>93.333333333333329</v>
      </c>
      <c r="S544" s="53">
        <v>13</v>
      </c>
      <c r="T544" s="118">
        <v>86.666666666666671</v>
      </c>
      <c r="U544" s="53">
        <v>1</v>
      </c>
      <c r="V544" s="118">
        <v>6.666666666666667</v>
      </c>
      <c r="W544" s="118">
        <v>29.126666666666665</v>
      </c>
      <c r="X544" s="124">
        <v>33.595833333333339</v>
      </c>
      <c r="Y544" s="52">
        <v>0</v>
      </c>
      <c r="Z544" s="53">
        <v>0</v>
      </c>
      <c r="AA544" s="53">
        <v>0</v>
      </c>
      <c r="AB544" s="53">
        <v>1</v>
      </c>
      <c r="AC544" s="53">
        <v>3</v>
      </c>
      <c r="AD544" s="53">
        <v>4</v>
      </c>
      <c r="AE544" s="53">
        <v>6</v>
      </c>
      <c r="AF544" s="53">
        <v>0</v>
      </c>
      <c r="AG544" s="53">
        <v>0</v>
      </c>
      <c r="AH544" s="53">
        <v>1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">
      <c r="A545" s="131">
        <v>0.17708333333333334</v>
      </c>
      <c r="B545" s="51">
        <v>18</v>
      </c>
      <c r="C545" s="52">
        <v>0</v>
      </c>
      <c r="D545" s="53">
        <v>0</v>
      </c>
      <c r="E545" s="53">
        <v>16</v>
      </c>
      <c r="F545" s="53">
        <v>0</v>
      </c>
      <c r="G545" s="53">
        <v>2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17</v>
      </c>
      <c r="R545" s="118">
        <v>94.444444444444443</v>
      </c>
      <c r="S545" s="53">
        <v>16</v>
      </c>
      <c r="T545" s="118">
        <v>88.888888888888886</v>
      </c>
      <c r="U545" s="53">
        <v>5</v>
      </c>
      <c r="V545" s="118">
        <v>27.777777777777779</v>
      </c>
      <c r="W545" s="118">
        <v>31.550000000000004</v>
      </c>
      <c r="X545" s="124">
        <v>42.887500000000003</v>
      </c>
      <c r="Y545" s="52">
        <v>0</v>
      </c>
      <c r="Z545" s="53">
        <v>0</v>
      </c>
      <c r="AA545" s="53">
        <v>0</v>
      </c>
      <c r="AB545" s="53">
        <v>1</v>
      </c>
      <c r="AC545" s="53">
        <v>2</v>
      </c>
      <c r="AD545" s="53">
        <v>7</v>
      </c>
      <c r="AE545" s="53">
        <v>3</v>
      </c>
      <c r="AF545" s="53">
        <v>1</v>
      </c>
      <c r="AG545" s="53">
        <v>2</v>
      </c>
      <c r="AH545" s="53">
        <v>1</v>
      </c>
      <c r="AI545" s="53">
        <v>0</v>
      </c>
      <c r="AJ545" s="53">
        <v>1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">
      <c r="A546" s="131">
        <v>0.1875</v>
      </c>
      <c r="B546" s="51">
        <v>14</v>
      </c>
      <c r="C546" s="52">
        <v>0</v>
      </c>
      <c r="D546" s="53">
        <v>2</v>
      </c>
      <c r="E546" s="53">
        <v>10</v>
      </c>
      <c r="F546" s="53">
        <v>0</v>
      </c>
      <c r="G546" s="53">
        <v>2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12</v>
      </c>
      <c r="R546" s="118">
        <v>85.714285714285708</v>
      </c>
      <c r="S546" s="53">
        <v>10</v>
      </c>
      <c r="T546" s="118">
        <v>71.428571428571431</v>
      </c>
      <c r="U546" s="53">
        <v>2</v>
      </c>
      <c r="V546" s="118">
        <v>14.285714285714285</v>
      </c>
      <c r="W546" s="118">
        <v>28.292857142857144</v>
      </c>
      <c r="X546" s="124">
        <v>34.387500000000003</v>
      </c>
      <c r="Y546" s="52">
        <v>0</v>
      </c>
      <c r="Z546" s="53">
        <v>0</v>
      </c>
      <c r="AA546" s="53">
        <v>1</v>
      </c>
      <c r="AB546" s="53">
        <v>1</v>
      </c>
      <c r="AC546" s="53">
        <v>6</v>
      </c>
      <c r="AD546" s="53">
        <v>2</v>
      </c>
      <c r="AE546" s="53">
        <v>2</v>
      </c>
      <c r="AF546" s="53">
        <v>0</v>
      </c>
      <c r="AG546" s="53">
        <v>1</v>
      </c>
      <c r="AH546" s="53">
        <v>0</v>
      </c>
      <c r="AI546" s="53">
        <v>1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">
      <c r="A547" s="131">
        <v>0.19791666666666666</v>
      </c>
      <c r="B547" s="51">
        <v>17</v>
      </c>
      <c r="C547" s="52">
        <v>1</v>
      </c>
      <c r="D547" s="53">
        <v>0</v>
      </c>
      <c r="E547" s="53">
        <v>15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15</v>
      </c>
      <c r="R547" s="118">
        <v>88.235294117647058</v>
      </c>
      <c r="S547" s="53">
        <v>14</v>
      </c>
      <c r="T547" s="118">
        <v>82.35294117647058</v>
      </c>
      <c r="U547" s="53">
        <v>5</v>
      </c>
      <c r="V547" s="118">
        <v>29.411764705882355</v>
      </c>
      <c r="W547" s="118">
        <v>30.305882352941179</v>
      </c>
      <c r="X547" s="124">
        <v>40.762500000000003</v>
      </c>
      <c r="Y547" s="52">
        <v>0</v>
      </c>
      <c r="Z547" s="53">
        <v>0</v>
      </c>
      <c r="AA547" s="53">
        <v>0</v>
      </c>
      <c r="AB547" s="53">
        <v>2</v>
      </c>
      <c r="AC547" s="53">
        <v>1</v>
      </c>
      <c r="AD547" s="53">
        <v>6</v>
      </c>
      <c r="AE547" s="53">
        <v>3</v>
      </c>
      <c r="AF547" s="53">
        <v>2</v>
      </c>
      <c r="AG547" s="53">
        <v>2</v>
      </c>
      <c r="AH547" s="53">
        <v>1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">
      <c r="A548" s="131">
        <v>0.20833333333333334</v>
      </c>
      <c r="B548" s="51">
        <v>19</v>
      </c>
      <c r="C548" s="52">
        <v>1</v>
      </c>
      <c r="D548" s="53">
        <v>1</v>
      </c>
      <c r="E548" s="53">
        <v>14</v>
      </c>
      <c r="F548" s="53">
        <v>0</v>
      </c>
      <c r="G548" s="53">
        <v>3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15</v>
      </c>
      <c r="R548" s="118">
        <v>78.94736842105263</v>
      </c>
      <c r="S548" s="53">
        <v>12</v>
      </c>
      <c r="T548" s="118">
        <v>63.157894736842103</v>
      </c>
      <c r="U548" s="53">
        <v>3</v>
      </c>
      <c r="V548" s="118">
        <v>15.789473684210526</v>
      </c>
      <c r="W548" s="118">
        <v>26.773684210526319</v>
      </c>
      <c r="X548" s="124">
        <v>35.012500000000003</v>
      </c>
      <c r="Y548" s="52">
        <v>0</v>
      </c>
      <c r="Z548" s="53">
        <v>1</v>
      </c>
      <c r="AA548" s="53">
        <v>0</v>
      </c>
      <c r="AB548" s="53">
        <v>3</v>
      </c>
      <c r="AC548" s="53">
        <v>3</v>
      </c>
      <c r="AD548" s="53">
        <v>5</v>
      </c>
      <c r="AE548" s="53">
        <v>4</v>
      </c>
      <c r="AF548" s="53">
        <v>2</v>
      </c>
      <c r="AG548" s="53">
        <v>1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">
      <c r="A549" s="131">
        <v>0.21875</v>
      </c>
      <c r="B549" s="51">
        <v>16</v>
      </c>
      <c r="C549" s="52">
        <v>0</v>
      </c>
      <c r="D549" s="53">
        <v>0</v>
      </c>
      <c r="E549" s="53">
        <v>11</v>
      </c>
      <c r="F549" s="53">
        <v>0</v>
      </c>
      <c r="G549" s="53">
        <v>5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15</v>
      </c>
      <c r="R549" s="118">
        <v>93.75</v>
      </c>
      <c r="S549" s="53">
        <v>12</v>
      </c>
      <c r="T549" s="118">
        <v>75</v>
      </c>
      <c r="U549" s="53">
        <v>3</v>
      </c>
      <c r="V549" s="118">
        <v>18.75</v>
      </c>
      <c r="W549" s="118">
        <v>28.53125</v>
      </c>
      <c r="X549" s="124">
        <v>36.137500000000003</v>
      </c>
      <c r="Y549" s="52">
        <v>0</v>
      </c>
      <c r="Z549" s="53">
        <v>0</v>
      </c>
      <c r="AA549" s="53">
        <v>0</v>
      </c>
      <c r="AB549" s="53">
        <v>1</v>
      </c>
      <c r="AC549" s="53">
        <v>3</v>
      </c>
      <c r="AD549" s="53">
        <v>8</v>
      </c>
      <c r="AE549" s="53">
        <v>1</v>
      </c>
      <c r="AF549" s="53">
        <v>2</v>
      </c>
      <c r="AG549" s="53">
        <v>0</v>
      </c>
      <c r="AH549" s="53">
        <v>1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">
      <c r="A550" s="131">
        <v>0.22916666666666666</v>
      </c>
      <c r="B550" s="51">
        <v>19</v>
      </c>
      <c r="C550" s="52">
        <v>2</v>
      </c>
      <c r="D550" s="53">
        <v>1</v>
      </c>
      <c r="E550" s="53">
        <v>11</v>
      </c>
      <c r="F550" s="53">
        <v>0</v>
      </c>
      <c r="G550" s="53">
        <v>5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18</v>
      </c>
      <c r="R550" s="118">
        <v>94.73684210526315</v>
      </c>
      <c r="S550" s="53">
        <v>15</v>
      </c>
      <c r="T550" s="118">
        <v>78.94736842105263</v>
      </c>
      <c r="U550" s="53">
        <v>2</v>
      </c>
      <c r="V550" s="118">
        <v>10.526315789473683</v>
      </c>
      <c r="W550" s="118">
        <v>29.110526315789475</v>
      </c>
      <c r="X550" s="124">
        <v>33.787500000000001</v>
      </c>
      <c r="Y550" s="52">
        <v>0</v>
      </c>
      <c r="Z550" s="53">
        <v>1</v>
      </c>
      <c r="AA550" s="53">
        <v>0</v>
      </c>
      <c r="AB550" s="53">
        <v>0</v>
      </c>
      <c r="AC550" s="53">
        <v>5</v>
      </c>
      <c r="AD550" s="53">
        <v>6</v>
      </c>
      <c r="AE550" s="53">
        <v>5</v>
      </c>
      <c r="AF550" s="53">
        <v>0</v>
      </c>
      <c r="AG550" s="53">
        <v>1</v>
      </c>
      <c r="AH550" s="53">
        <v>1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">
      <c r="A551" s="131">
        <v>0.23958333333333334</v>
      </c>
      <c r="B551" s="51">
        <v>27</v>
      </c>
      <c r="C551" s="52">
        <v>0</v>
      </c>
      <c r="D551" s="53">
        <v>0</v>
      </c>
      <c r="E551" s="53">
        <v>22</v>
      </c>
      <c r="F551" s="53">
        <v>0</v>
      </c>
      <c r="G551" s="53">
        <v>5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27</v>
      </c>
      <c r="R551" s="118">
        <v>100</v>
      </c>
      <c r="S551" s="53">
        <v>20</v>
      </c>
      <c r="T551" s="118">
        <v>74.074074074074076</v>
      </c>
      <c r="U551" s="53">
        <v>2</v>
      </c>
      <c r="V551" s="118">
        <v>7.4074074074074066</v>
      </c>
      <c r="W551" s="118">
        <v>28.24814814814815</v>
      </c>
      <c r="X551" s="124">
        <v>32.075000000000003</v>
      </c>
      <c r="Y551" s="52">
        <v>0</v>
      </c>
      <c r="Z551" s="53">
        <v>0</v>
      </c>
      <c r="AA551" s="53">
        <v>0</v>
      </c>
      <c r="AB551" s="53">
        <v>0</v>
      </c>
      <c r="AC551" s="53">
        <v>7</v>
      </c>
      <c r="AD551" s="53">
        <v>14</v>
      </c>
      <c r="AE551" s="53">
        <v>4</v>
      </c>
      <c r="AF551" s="53">
        <v>1</v>
      </c>
      <c r="AG551" s="53">
        <v>0</v>
      </c>
      <c r="AH551" s="53">
        <v>0</v>
      </c>
      <c r="AI551" s="53">
        <v>1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">
      <c r="A552" s="131">
        <v>0.25</v>
      </c>
      <c r="B552" s="51">
        <v>33</v>
      </c>
      <c r="C552" s="52">
        <v>0</v>
      </c>
      <c r="D552" s="53">
        <v>0</v>
      </c>
      <c r="E552" s="53">
        <v>29</v>
      </c>
      <c r="F552" s="53">
        <v>0</v>
      </c>
      <c r="G552" s="53">
        <v>4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29</v>
      </c>
      <c r="R552" s="118">
        <v>87.878787878787875</v>
      </c>
      <c r="S552" s="53">
        <v>25</v>
      </c>
      <c r="T552" s="118">
        <v>75.757575757575751</v>
      </c>
      <c r="U552" s="53">
        <v>5</v>
      </c>
      <c r="V552" s="118">
        <v>15.151515151515152</v>
      </c>
      <c r="W552" s="118">
        <v>27.375757575757579</v>
      </c>
      <c r="X552" s="124">
        <v>34.700000000000003</v>
      </c>
      <c r="Y552" s="52">
        <v>0</v>
      </c>
      <c r="Z552" s="53">
        <v>1</v>
      </c>
      <c r="AA552" s="53">
        <v>1</v>
      </c>
      <c r="AB552" s="53">
        <v>2</v>
      </c>
      <c r="AC552" s="53">
        <v>7</v>
      </c>
      <c r="AD552" s="53">
        <v>11</v>
      </c>
      <c r="AE552" s="53">
        <v>6</v>
      </c>
      <c r="AF552" s="53">
        <v>4</v>
      </c>
      <c r="AG552" s="53">
        <v>1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">
      <c r="A553" s="131">
        <v>0.26041666666666669</v>
      </c>
      <c r="B553" s="51">
        <v>33</v>
      </c>
      <c r="C553" s="52">
        <v>0</v>
      </c>
      <c r="D553" s="53">
        <v>1</v>
      </c>
      <c r="E553" s="53">
        <v>29</v>
      </c>
      <c r="F553" s="53">
        <v>0</v>
      </c>
      <c r="G553" s="53">
        <v>3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31</v>
      </c>
      <c r="R553" s="118">
        <v>93.939393939393938</v>
      </c>
      <c r="S553" s="53">
        <v>25</v>
      </c>
      <c r="T553" s="118">
        <v>75.757575757575751</v>
      </c>
      <c r="U553" s="53">
        <v>3</v>
      </c>
      <c r="V553" s="118">
        <v>9.0909090909090917</v>
      </c>
      <c r="W553" s="118">
        <v>29</v>
      </c>
      <c r="X553" s="124">
        <v>33.751136363636363</v>
      </c>
      <c r="Y553" s="52">
        <v>0</v>
      </c>
      <c r="Z553" s="53">
        <v>0</v>
      </c>
      <c r="AA553" s="53">
        <v>0</v>
      </c>
      <c r="AB553" s="53">
        <v>2</v>
      </c>
      <c r="AC553" s="53">
        <v>8</v>
      </c>
      <c r="AD553" s="53">
        <v>9</v>
      </c>
      <c r="AE553" s="53">
        <v>11</v>
      </c>
      <c r="AF553" s="53">
        <v>1</v>
      </c>
      <c r="AG553" s="53">
        <v>0</v>
      </c>
      <c r="AH553" s="53">
        <v>1</v>
      </c>
      <c r="AI553" s="53">
        <v>0</v>
      </c>
      <c r="AJ553" s="53">
        <v>1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">
      <c r="A554" s="131">
        <v>0.27083333333333331</v>
      </c>
      <c r="B554" s="51">
        <v>43</v>
      </c>
      <c r="C554" s="52">
        <v>2</v>
      </c>
      <c r="D554" s="53">
        <v>1</v>
      </c>
      <c r="E554" s="53">
        <v>33</v>
      </c>
      <c r="F554" s="53">
        <v>1</v>
      </c>
      <c r="G554" s="53">
        <v>6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39</v>
      </c>
      <c r="R554" s="118">
        <v>90.697674418604649</v>
      </c>
      <c r="S554" s="53">
        <v>37</v>
      </c>
      <c r="T554" s="118">
        <v>86.04651162790698</v>
      </c>
      <c r="U554" s="53">
        <v>3</v>
      </c>
      <c r="V554" s="118">
        <v>6.9767441860465116</v>
      </c>
      <c r="W554" s="118">
        <v>28.055813953488375</v>
      </c>
      <c r="X554" s="124">
        <v>33.200000000000003</v>
      </c>
      <c r="Y554" s="52">
        <v>0</v>
      </c>
      <c r="Z554" s="53">
        <v>0</v>
      </c>
      <c r="AA554" s="53">
        <v>2</v>
      </c>
      <c r="AB554" s="53">
        <v>2</v>
      </c>
      <c r="AC554" s="53">
        <v>8</v>
      </c>
      <c r="AD554" s="53">
        <v>16</v>
      </c>
      <c r="AE554" s="53">
        <v>12</v>
      </c>
      <c r="AF554" s="53">
        <v>1</v>
      </c>
      <c r="AG554" s="53">
        <v>0</v>
      </c>
      <c r="AH554" s="53">
        <v>2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">
      <c r="A555" s="131">
        <v>0.28125</v>
      </c>
      <c r="B555" s="51">
        <v>44</v>
      </c>
      <c r="C555" s="52">
        <v>1</v>
      </c>
      <c r="D555" s="53">
        <v>0</v>
      </c>
      <c r="E555" s="53">
        <v>38</v>
      </c>
      <c r="F555" s="53">
        <v>0</v>
      </c>
      <c r="G555" s="53">
        <v>5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43</v>
      </c>
      <c r="R555" s="118">
        <v>97.727272727272734</v>
      </c>
      <c r="S555" s="53">
        <v>32</v>
      </c>
      <c r="T555" s="118">
        <v>72.727272727272734</v>
      </c>
      <c r="U555" s="53">
        <v>0</v>
      </c>
      <c r="V555" s="118">
        <v>0</v>
      </c>
      <c r="W555" s="118">
        <v>27.081818181818178</v>
      </c>
      <c r="X555" s="124">
        <v>31.887499999999999</v>
      </c>
      <c r="Y555" s="52">
        <v>0</v>
      </c>
      <c r="Z555" s="53">
        <v>0</v>
      </c>
      <c r="AA555" s="53">
        <v>0</v>
      </c>
      <c r="AB555" s="53">
        <v>1</v>
      </c>
      <c r="AC555" s="53">
        <v>14</v>
      </c>
      <c r="AD555" s="53">
        <v>17</v>
      </c>
      <c r="AE555" s="53">
        <v>12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">
      <c r="A556" s="131">
        <v>0.29166666666666669</v>
      </c>
      <c r="B556" s="51">
        <v>46</v>
      </c>
      <c r="C556" s="52">
        <v>1</v>
      </c>
      <c r="D556" s="53">
        <v>3</v>
      </c>
      <c r="E556" s="53">
        <v>35</v>
      </c>
      <c r="F556" s="53">
        <v>0</v>
      </c>
      <c r="G556" s="53">
        <v>6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42</v>
      </c>
      <c r="R556" s="118">
        <v>91.304347826086953</v>
      </c>
      <c r="S556" s="53">
        <v>33</v>
      </c>
      <c r="T556" s="118">
        <v>71.739130434782609</v>
      </c>
      <c r="U556" s="53">
        <v>6</v>
      </c>
      <c r="V556" s="118">
        <v>13.043478260869565</v>
      </c>
      <c r="W556" s="118">
        <v>27.27391304347826</v>
      </c>
      <c r="X556" s="124">
        <v>33.512500000000003</v>
      </c>
      <c r="Y556" s="52">
        <v>0</v>
      </c>
      <c r="Z556" s="53">
        <v>0</v>
      </c>
      <c r="AA556" s="53">
        <v>1</v>
      </c>
      <c r="AB556" s="53">
        <v>3</v>
      </c>
      <c r="AC556" s="53">
        <v>11</v>
      </c>
      <c r="AD556" s="53">
        <v>21</v>
      </c>
      <c r="AE556" s="53">
        <v>4</v>
      </c>
      <c r="AF556" s="53">
        <v>4</v>
      </c>
      <c r="AG556" s="53">
        <v>1</v>
      </c>
      <c r="AH556" s="53">
        <v>1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">
      <c r="A557" s="131">
        <v>0.30208333333333331</v>
      </c>
      <c r="B557" s="51">
        <v>47</v>
      </c>
      <c r="C557" s="52">
        <v>0</v>
      </c>
      <c r="D557" s="53">
        <v>3</v>
      </c>
      <c r="E557" s="53">
        <v>37</v>
      </c>
      <c r="F557" s="53">
        <v>0</v>
      </c>
      <c r="G557" s="53">
        <v>7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44</v>
      </c>
      <c r="R557" s="118">
        <v>93.61702127659575</v>
      </c>
      <c r="S557" s="53">
        <v>38</v>
      </c>
      <c r="T557" s="118">
        <v>80.851063829787222</v>
      </c>
      <c r="U557" s="53">
        <v>3</v>
      </c>
      <c r="V557" s="118">
        <v>6.3829787234042552</v>
      </c>
      <c r="W557" s="118">
        <v>28.157446808510642</v>
      </c>
      <c r="X557" s="124">
        <v>33.079807692307696</v>
      </c>
      <c r="Y557" s="52">
        <v>0</v>
      </c>
      <c r="Z557" s="53">
        <v>0</v>
      </c>
      <c r="AA557" s="53">
        <v>1</v>
      </c>
      <c r="AB557" s="53">
        <v>2</v>
      </c>
      <c r="AC557" s="53">
        <v>8</v>
      </c>
      <c r="AD557" s="53">
        <v>20</v>
      </c>
      <c r="AE557" s="53">
        <v>13</v>
      </c>
      <c r="AF557" s="53">
        <v>2</v>
      </c>
      <c r="AG557" s="53">
        <v>0</v>
      </c>
      <c r="AH557" s="53">
        <v>1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">
      <c r="A558" s="131">
        <v>0.3125</v>
      </c>
      <c r="B558" s="51">
        <v>64</v>
      </c>
      <c r="C558" s="52">
        <v>0</v>
      </c>
      <c r="D558" s="53">
        <v>2</v>
      </c>
      <c r="E558" s="53">
        <v>53</v>
      </c>
      <c r="F558" s="53">
        <v>0</v>
      </c>
      <c r="G558" s="53">
        <v>9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59</v>
      </c>
      <c r="R558" s="118">
        <v>92.1875</v>
      </c>
      <c r="S558" s="53">
        <v>43</v>
      </c>
      <c r="T558" s="118">
        <v>67.1875</v>
      </c>
      <c r="U558" s="53">
        <v>4</v>
      </c>
      <c r="V558" s="118">
        <v>6.25</v>
      </c>
      <c r="W558" s="118">
        <v>26.246874999999999</v>
      </c>
      <c r="X558" s="124">
        <v>31.526388888888889</v>
      </c>
      <c r="Y558" s="52">
        <v>0</v>
      </c>
      <c r="Z558" s="53">
        <v>0</v>
      </c>
      <c r="AA558" s="53">
        <v>1</v>
      </c>
      <c r="AB558" s="53">
        <v>4</v>
      </c>
      <c r="AC558" s="53">
        <v>21</v>
      </c>
      <c r="AD558" s="53">
        <v>25</v>
      </c>
      <c r="AE558" s="53">
        <v>9</v>
      </c>
      <c r="AF558" s="53">
        <v>3</v>
      </c>
      <c r="AG558" s="53">
        <v>1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">
      <c r="A559" s="131">
        <v>0.32291666666666669</v>
      </c>
      <c r="B559" s="51">
        <v>80</v>
      </c>
      <c r="C559" s="52">
        <v>2</v>
      </c>
      <c r="D559" s="53">
        <v>4</v>
      </c>
      <c r="E559" s="53">
        <v>63</v>
      </c>
      <c r="F559" s="53">
        <v>0</v>
      </c>
      <c r="G559" s="53">
        <v>11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62</v>
      </c>
      <c r="R559" s="118">
        <v>77.5</v>
      </c>
      <c r="S559" s="53">
        <v>44</v>
      </c>
      <c r="T559" s="118">
        <v>55.000000000000007</v>
      </c>
      <c r="U559" s="53">
        <v>1</v>
      </c>
      <c r="V559" s="118">
        <v>1.25</v>
      </c>
      <c r="W559" s="118">
        <v>24.587499999999999</v>
      </c>
      <c r="X559" s="124">
        <v>30.970833333333331</v>
      </c>
      <c r="Y559" s="52">
        <v>0</v>
      </c>
      <c r="Z559" s="53">
        <v>1</v>
      </c>
      <c r="AA559" s="53">
        <v>4</v>
      </c>
      <c r="AB559" s="53">
        <v>13</v>
      </c>
      <c r="AC559" s="53">
        <v>22</v>
      </c>
      <c r="AD559" s="53">
        <v>24</v>
      </c>
      <c r="AE559" s="53">
        <v>15</v>
      </c>
      <c r="AF559" s="53">
        <v>0</v>
      </c>
      <c r="AG559" s="53">
        <v>1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">
      <c r="A560" s="131">
        <v>0.33333333333333331</v>
      </c>
      <c r="B560" s="51">
        <v>87</v>
      </c>
      <c r="C560" s="52">
        <v>2</v>
      </c>
      <c r="D560" s="53">
        <v>3</v>
      </c>
      <c r="E560" s="53">
        <v>71</v>
      </c>
      <c r="F560" s="53">
        <v>0</v>
      </c>
      <c r="G560" s="53">
        <v>11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77</v>
      </c>
      <c r="R560" s="118">
        <v>88.505747126436788</v>
      </c>
      <c r="S560" s="53">
        <v>53</v>
      </c>
      <c r="T560" s="118">
        <v>60.919540229885058</v>
      </c>
      <c r="U560" s="53">
        <v>8</v>
      </c>
      <c r="V560" s="118">
        <v>9.1954022988505741</v>
      </c>
      <c r="W560" s="118">
        <v>26.293103448275861</v>
      </c>
      <c r="X560" s="124">
        <v>31.030357142857142</v>
      </c>
      <c r="Y560" s="52">
        <v>0</v>
      </c>
      <c r="Z560" s="53">
        <v>0</v>
      </c>
      <c r="AA560" s="53">
        <v>1</v>
      </c>
      <c r="AB560" s="53">
        <v>9</v>
      </c>
      <c r="AC560" s="53">
        <v>32</v>
      </c>
      <c r="AD560" s="53">
        <v>30</v>
      </c>
      <c r="AE560" s="53">
        <v>7</v>
      </c>
      <c r="AF560" s="53">
        <v>2</v>
      </c>
      <c r="AG560" s="53">
        <v>4</v>
      </c>
      <c r="AH560" s="53">
        <v>2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">
      <c r="A561" s="131">
        <v>0.34375</v>
      </c>
      <c r="B561" s="51">
        <v>98</v>
      </c>
      <c r="C561" s="52">
        <v>1</v>
      </c>
      <c r="D561" s="53">
        <v>3</v>
      </c>
      <c r="E561" s="53">
        <v>84</v>
      </c>
      <c r="F561" s="53">
        <v>0</v>
      </c>
      <c r="G561" s="53">
        <v>10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86</v>
      </c>
      <c r="R561" s="118">
        <v>87.755102040816325</v>
      </c>
      <c r="S561" s="53">
        <v>65</v>
      </c>
      <c r="T561" s="118">
        <v>66.326530612244895</v>
      </c>
      <c r="U561" s="53">
        <v>6</v>
      </c>
      <c r="V561" s="118">
        <v>6.1224489795918364</v>
      </c>
      <c r="W561" s="118">
        <v>26.465306122448979</v>
      </c>
      <c r="X561" s="124">
        <v>31.530357142857142</v>
      </c>
      <c r="Y561" s="52">
        <v>0</v>
      </c>
      <c r="Z561" s="53">
        <v>2</v>
      </c>
      <c r="AA561" s="53">
        <v>0</v>
      </c>
      <c r="AB561" s="53">
        <v>10</v>
      </c>
      <c r="AC561" s="53">
        <v>26</v>
      </c>
      <c r="AD561" s="53">
        <v>40</v>
      </c>
      <c r="AE561" s="53">
        <v>14</v>
      </c>
      <c r="AF561" s="53">
        <v>2</v>
      </c>
      <c r="AG561" s="53">
        <v>3</v>
      </c>
      <c r="AH561" s="53">
        <v>0</v>
      </c>
      <c r="AI561" s="53">
        <v>1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">
      <c r="A562" s="131">
        <v>0.35416666666666669</v>
      </c>
      <c r="B562" s="51">
        <v>116</v>
      </c>
      <c r="C562" s="52">
        <v>4</v>
      </c>
      <c r="D562" s="53">
        <v>2</v>
      </c>
      <c r="E562" s="53">
        <v>99</v>
      </c>
      <c r="F562" s="53">
        <v>0</v>
      </c>
      <c r="G562" s="53">
        <v>10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1</v>
      </c>
      <c r="N562" s="54">
        <v>0</v>
      </c>
      <c r="O562" s="54">
        <v>0</v>
      </c>
      <c r="P562" s="54">
        <v>0</v>
      </c>
      <c r="Q562" s="52">
        <v>94</v>
      </c>
      <c r="R562" s="118">
        <v>81.034482758620683</v>
      </c>
      <c r="S562" s="53">
        <v>69</v>
      </c>
      <c r="T562" s="118">
        <v>59.482758620689658</v>
      </c>
      <c r="U562" s="53">
        <v>3</v>
      </c>
      <c r="V562" s="118">
        <v>2.5862068965517242</v>
      </c>
      <c r="W562" s="118">
        <v>24.551724137931036</v>
      </c>
      <c r="X562" s="124">
        <v>28.941847826086956</v>
      </c>
      <c r="Y562" s="52">
        <v>0</v>
      </c>
      <c r="Z562" s="53">
        <v>1</v>
      </c>
      <c r="AA562" s="53">
        <v>9</v>
      </c>
      <c r="AB562" s="53">
        <v>12</v>
      </c>
      <c r="AC562" s="53">
        <v>37</v>
      </c>
      <c r="AD562" s="53">
        <v>46</v>
      </c>
      <c r="AE562" s="53">
        <v>8</v>
      </c>
      <c r="AF562" s="53">
        <v>2</v>
      </c>
      <c r="AG562" s="53">
        <v>0</v>
      </c>
      <c r="AH562" s="53">
        <v>0</v>
      </c>
      <c r="AI562" s="53">
        <v>0</v>
      </c>
      <c r="AJ562" s="53">
        <v>0</v>
      </c>
      <c r="AK562" s="53">
        <v>1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">
      <c r="A563" s="131">
        <v>0.36458333333333331</v>
      </c>
      <c r="B563" s="51">
        <v>110</v>
      </c>
      <c r="C563" s="52">
        <v>3</v>
      </c>
      <c r="D563" s="53">
        <v>4</v>
      </c>
      <c r="E563" s="53">
        <v>92</v>
      </c>
      <c r="F563" s="53">
        <v>0</v>
      </c>
      <c r="G563" s="53">
        <v>10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99</v>
      </c>
      <c r="R563" s="118">
        <v>90</v>
      </c>
      <c r="S563" s="53">
        <v>79</v>
      </c>
      <c r="T563" s="118">
        <v>71.818181818181813</v>
      </c>
      <c r="U563" s="53">
        <v>4</v>
      </c>
      <c r="V563" s="118">
        <v>3.6363636363636362</v>
      </c>
      <c r="W563" s="118">
        <v>25.880000000000003</v>
      </c>
      <c r="X563" s="124">
        <v>29.477925531914892</v>
      </c>
      <c r="Y563" s="52">
        <v>0</v>
      </c>
      <c r="Z563" s="53">
        <v>0</v>
      </c>
      <c r="AA563" s="53">
        <v>0</v>
      </c>
      <c r="AB563" s="53">
        <v>11</v>
      </c>
      <c r="AC563" s="53">
        <v>37</v>
      </c>
      <c r="AD563" s="53">
        <v>47</v>
      </c>
      <c r="AE563" s="53">
        <v>11</v>
      </c>
      <c r="AF563" s="53">
        <v>3</v>
      </c>
      <c r="AG563" s="53">
        <v>1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">
      <c r="A564" s="131">
        <v>0.375</v>
      </c>
      <c r="B564" s="51">
        <v>136</v>
      </c>
      <c r="C564" s="52">
        <v>3</v>
      </c>
      <c r="D564" s="53">
        <v>6</v>
      </c>
      <c r="E564" s="53">
        <v>113</v>
      </c>
      <c r="F564" s="53">
        <v>0</v>
      </c>
      <c r="G564" s="53">
        <v>14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119</v>
      </c>
      <c r="R564" s="118">
        <v>87.5</v>
      </c>
      <c r="S564" s="53">
        <v>76</v>
      </c>
      <c r="T564" s="118">
        <v>55.882352941176471</v>
      </c>
      <c r="U564" s="53">
        <v>3</v>
      </c>
      <c r="V564" s="118">
        <v>2.2058823529411766</v>
      </c>
      <c r="W564" s="118">
        <v>24.839705882352941</v>
      </c>
      <c r="X564" s="124">
        <v>29.206127450980393</v>
      </c>
      <c r="Y564" s="52">
        <v>0</v>
      </c>
      <c r="Z564" s="53">
        <v>0</v>
      </c>
      <c r="AA564" s="53">
        <v>2</v>
      </c>
      <c r="AB564" s="53">
        <v>15</v>
      </c>
      <c r="AC564" s="53">
        <v>52</v>
      </c>
      <c r="AD564" s="53">
        <v>51</v>
      </c>
      <c r="AE564" s="53">
        <v>13</v>
      </c>
      <c r="AF564" s="53">
        <v>1</v>
      </c>
      <c r="AG564" s="53">
        <v>2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">
      <c r="A565" s="131">
        <v>0.38541666666666669</v>
      </c>
      <c r="B565" s="51">
        <v>122</v>
      </c>
      <c r="C565" s="52">
        <v>1</v>
      </c>
      <c r="D565" s="53">
        <v>4</v>
      </c>
      <c r="E565" s="53">
        <v>104</v>
      </c>
      <c r="F565" s="53">
        <v>1</v>
      </c>
      <c r="G565" s="53">
        <v>12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116</v>
      </c>
      <c r="R565" s="118">
        <v>95.081967213114751</v>
      </c>
      <c r="S565" s="53">
        <v>78</v>
      </c>
      <c r="T565" s="118">
        <v>63.934426229508205</v>
      </c>
      <c r="U565" s="53">
        <v>5</v>
      </c>
      <c r="V565" s="118">
        <v>4.0983606557377046</v>
      </c>
      <c r="W565" s="118">
        <v>26.047540983606559</v>
      </c>
      <c r="X565" s="124">
        <v>29.887499999999996</v>
      </c>
      <c r="Y565" s="52">
        <v>0</v>
      </c>
      <c r="Z565" s="53">
        <v>0</v>
      </c>
      <c r="AA565" s="53">
        <v>0</v>
      </c>
      <c r="AB565" s="53">
        <v>6</v>
      </c>
      <c r="AC565" s="53">
        <v>51</v>
      </c>
      <c r="AD565" s="53">
        <v>46</v>
      </c>
      <c r="AE565" s="53">
        <v>14</v>
      </c>
      <c r="AF565" s="53">
        <v>3</v>
      </c>
      <c r="AG565" s="53">
        <v>1</v>
      </c>
      <c r="AH565" s="53">
        <v>0</v>
      </c>
      <c r="AI565" s="53">
        <v>0</v>
      </c>
      <c r="AJ565" s="53">
        <v>1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">
      <c r="A566" s="131">
        <v>0.39583333333333331</v>
      </c>
      <c r="B566" s="51">
        <v>162</v>
      </c>
      <c r="C566" s="52">
        <v>2</v>
      </c>
      <c r="D566" s="53">
        <v>5</v>
      </c>
      <c r="E566" s="53">
        <v>135</v>
      </c>
      <c r="F566" s="53">
        <v>0</v>
      </c>
      <c r="G566" s="53">
        <v>20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140</v>
      </c>
      <c r="R566" s="118">
        <v>86.419753086419746</v>
      </c>
      <c r="S566" s="53">
        <v>104</v>
      </c>
      <c r="T566" s="118">
        <v>64.197530864197532</v>
      </c>
      <c r="U566" s="53">
        <v>2</v>
      </c>
      <c r="V566" s="118">
        <v>1.2345679012345678</v>
      </c>
      <c r="W566" s="118">
        <v>24.722222222222221</v>
      </c>
      <c r="X566" s="124">
        <v>29.025657894736842</v>
      </c>
      <c r="Y566" s="52">
        <v>0</v>
      </c>
      <c r="Z566" s="53">
        <v>1</v>
      </c>
      <c r="AA566" s="53">
        <v>8</v>
      </c>
      <c r="AB566" s="53">
        <v>13</v>
      </c>
      <c r="AC566" s="53">
        <v>49</v>
      </c>
      <c r="AD566" s="53">
        <v>76</v>
      </c>
      <c r="AE566" s="53">
        <v>13</v>
      </c>
      <c r="AF566" s="53">
        <v>0</v>
      </c>
      <c r="AG566" s="53">
        <v>2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">
      <c r="A567" s="131">
        <v>0.40625</v>
      </c>
      <c r="B567" s="51">
        <v>175</v>
      </c>
      <c r="C567" s="52">
        <v>3</v>
      </c>
      <c r="D567" s="53">
        <v>1</v>
      </c>
      <c r="E567" s="53">
        <v>152</v>
      </c>
      <c r="F567" s="53">
        <v>1</v>
      </c>
      <c r="G567" s="53">
        <v>16</v>
      </c>
      <c r="H567" s="53">
        <v>1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145</v>
      </c>
      <c r="R567" s="118">
        <v>82.857142857142861</v>
      </c>
      <c r="S567" s="53">
        <v>71</v>
      </c>
      <c r="T567" s="118">
        <v>40.571428571428569</v>
      </c>
      <c r="U567" s="53">
        <v>1</v>
      </c>
      <c r="V567" s="118">
        <v>0.5714285714285714</v>
      </c>
      <c r="W567" s="118">
        <v>23.215999999999998</v>
      </c>
      <c r="X567" s="124">
        <v>27.612499999999997</v>
      </c>
      <c r="Y567" s="52">
        <v>0</v>
      </c>
      <c r="Z567" s="53">
        <v>0</v>
      </c>
      <c r="AA567" s="53">
        <v>6</v>
      </c>
      <c r="AB567" s="53">
        <v>24</v>
      </c>
      <c r="AC567" s="53">
        <v>89</v>
      </c>
      <c r="AD567" s="53">
        <v>50</v>
      </c>
      <c r="AE567" s="53">
        <v>5</v>
      </c>
      <c r="AF567" s="53">
        <v>1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">
      <c r="A568" s="131">
        <v>0.41666666666666669</v>
      </c>
      <c r="B568" s="51">
        <v>132</v>
      </c>
      <c r="C568" s="52">
        <v>1</v>
      </c>
      <c r="D568" s="53">
        <v>5</v>
      </c>
      <c r="E568" s="53">
        <v>116</v>
      </c>
      <c r="F568" s="53">
        <v>0</v>
      </c>
      <c r="G568" s="53">
        <v>10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127</v>
      </c>
      <c r="R568" s="118">
        <v>96.212121212121218</v>
      </c>
      <c r="S568" s="53">
        <v>95</v>
      </c>
      <c r="T568" s="118">
        <v>71.969696969696969</v>
      </c>
      <c r="U568" s="53">
        <v>7</v>
      </c>
      <c r="V568" s="118">
        <v>5.3030303030303028</v>
      </c>
      <c r="W568" s="118">
        <v>26.270454545454545</v>
      </c>
      <c r="X568" s="124">
        <v>29.56732456140351</v>
      </c>
      <c r="Y568" s="52">
        <v>0</v>
      </c>
      <c r="Z568" s="53">
        <v>0</v>
      </c>
      <c r="AA568" s="53">
        <v>1</v>
      </c>
      <c r="AB568" s="53">
        <v>4</v>
      </c>
      <c r="AC568" s="53">
        <v>51</v>
      </c>
      <c r="AD568" s="53">
        <v>57</v>
      </c>
      <c r="AE568" s="53">
        <v>12</v>
      </c>
      <c r="AF568" s="53">
        <v>5</v>
      </c>
      <c r="AG568" s="53">
        <v>2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">
      <c r="A569" s="131">
        <v>0.42708333333333331</v>
      </c>
      <c r="B569" s="51">
        <v>178</v>
      </c>
      <c r="C569" s="52">
        <v>3</v>
      </c>
      <c r="D569" s="53">
        <v>5</v>
      </c>
      <c r="E569" s="53">
        <v>152</v>
      </c>
      <c r="F569" s="53">
        <v>0</v>
      </c>
      <c r="G569" s="53">
        <v>17</v>
      </c>
      <c r="H569" s="53">
        <v>1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133</v>
      </c>
      <c r="R569" s="118">
        <v>74.719101123595507</v>
      </c>
      <c r="S569" s="53">
        <v>68</v>
      </c>
      <c r="T569" s="118">
        <v>38.202247191011232</v>
      </c>
      <c r="U569" s="53">
        <v>1</v>
      </c>
      <c r="V569" s="118">
        <v>0.5617977528089888</v>
      </c>
      <c r="W569" s="118">
        <v>22.517415730337081</v>
      </c>
      <c r="X569" s="124">
        <v>27.647115384615383</v>
      </c>
      <c r="Y569" s="52">
        <v>0</v>
      </c>
      <c r="Z569" s="53">
        <v>2</v>
      </c>
      <c r="AA569" s="53">
        <v>7</v>
      </c>
      <c r="AB569" s="53">
        <v>36</v>
      </c>
      <c r="AC569" s="53">
        <v>75</v>
      </c>
      <c r="AD569" s="53">
        <v>52</v>
      </c>
      <c r="AE569" s="53">
        <v>5</v>
      </c>
      <c r="AF569" s="53">
        <v>1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">
      <c r="A570" s="131">
        <v>0.4375</v>
      </c>
      <c r="B570" s="51">
        <v>178</v>
      </c>
      <c r="C570" s="52">
        <v>3</v>
      </c>
      <c r="D570" s="53">
        <v>6</v>
      </c>
      <c r="E570" s="53">
        <v>149</v>
      </c>
      <c r="F570" s="53">
        <v>0</v>
      </c>
      <c r="G570" s="53">
        <v>19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1</v>
      </c>
      <c r="P570" s="54">
        <v>0</v>
      </c>
      <c r="Q570" s="52">
        <v>148</v>
      </c>
      <c r="R570" s="118">
        <v>83.146067415730343</v>
      </c>
      <c r="S570" s="53">
        <v>92</v>
      </c>
      <c r="T570" s="118">
        <v>51.68539325842697</v>
      </c>
      <c r="U570" s="53">
        <v>2</v>
      </c>
      <c r="V570" s="118">
        <v>1.1235955056179776</v>
      </c>
      <c r="W570" s="118">
        <v>24.117977528089888</v>
      </c>
      <c r="X570" s="124">
        <v>29.005424528301887</v>
      </c>
      <c r="Y570" s="52">
        <v>0</v>
      </c>
      <c r="Z570" s="53">
        <v>2</v>
      </c>
      <c r="AA570" s="53">
        <v>3</v>
      </c>
      <c r="AB570" s="53">
        <v>25</v>
      </c>
      <c r="AC570" s="53">
        <v>75</v>
      </c>
      <c r="AD570" s="53">
        <v>53</v>
      </c>
      <c r="AE570" s="53">
        <v>18</v>
      </c>
      <c r="AF570" s="53">
        <v>2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">
      <c r="A571" s="131">
        <v>0.44791666666666669</v>
      </c>
      <c r="B571" s="51">
        <v>201</v>
      </c>
      <c r="C571" s="52">
        <v>2</v>
      </c>
      <c r="D571" s="53">
        <v>4</v>
      </c>
      <c r="E571" s="53">
        <v>177</v>
      </c>
      <c r="F571" s="53">
        <v>2</v>
      </c>
      <c r="G571" s="53">
        <v>15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146</v>
      </c>
      <c r="R571" s="118">
        <v>72.636815920398007</v>
      </c>
      <c r="S571" s="53">
        <v>74</v>
      </c>
      <c r="T571" s="118">
        <v>36.815920398009951</v>
      </c>
      <c r="U571" s="53">
        <v>2</v>
      </c>
      <c r="V571" s="118">
        <v>0.99502487562189057</v>
      </c>
      <c r="W571" s="118">
        <v>22.826865671641791</v>
      </c>
      <c r="X571" s="124">
        <v>28.029545454545453</v>
      </c>
      <c r="Y571" s="52">
        <v>0</v>
      </c>
      <c r="Z571" s="53">
        <v>2</v>
      </c>
      <c r="AA571" s="53">
        <v>10</v>
      </c>
      <c r="AB571" s="53">
        <v>43</v>
      </c>
      <c r="AC571" s="53">
        <v>86</v>
      </c>
      <c r="AD571" s="53">
        <v>44</v>
      </c>
      <c r="AE571" s="53">
        <v>14</v>
      </c>
      <c r="AF571" s="53">
        <v>1</v>
      </c>
      <c r="AG571" s="53">
        <v>1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">
      <c r="A572" s="131">
        <v>0.45833333333333331</v>
      </c>
      <c r="B572" s="51">
        <v>184</v>
      </c>
      <c r="C572" s="52">
        <v>4</v>
      </c>
      <c r="D572" s="53">
        <v>2</v>
      </c>
      <c r="E572" s="53">
        <v>163</v>
      </c>
      <c r="F572" s="53">
        <v>0</v>
      </c>
      <c r="G572" s="53">
        <v>13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154</v>
      </c>
      <c r="R572" s="118">
        <v>83.695652173913047</v>
      </c>
      <c r="S572" s="53">
        <v>82</v>
      </c>
      <c r="T572" s="118">
        <v>44.565217391304344</v>
      </c>
      <c r="U572" s="53">
        <v>2</v>
      </c>
      <c r="V572" s="118">
        <v>1.0869565217391304</v>
      </c>
      <c r="W572" s="118">
        <v>23.800000000000004</v>
      </c>
      <c r="X572" s="124">
        <v>28.40345744680851</v>
      </c>
      <c r="Y572" s="52">
        <v>0</v>
      </c>
      <c r="Z572" s="53">
        <v>0</v>
      </c>
      <c r="AA572" s="53">
        <v>1</v>
      </c>
      <c r="AB572" s="53">
        <v>29</v>
      </c>
      <c r="AC572" s="53">
        <v>91</v>
      </c>
      <c r="AD572" s="53">
        <v>47</v>
      </c>
      <c r="AE572" s="53">
        <v>14</v>
      </c>
      <c r="AF572" s="53">
        <v>2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">
      <c r="A573" s="131">
        <v>0.46875</v>
      </c>
      <c r="B573" s="51">
        <v>198</v>
      </c>
      <c r="C573" s="52">
        <v>4</v>
      </c>
      <c r="D573" s="53">
        <v>6</v>
      </c>
      <c r="E573" s="53">
        <v>172</v>
      </c>
      <c r="F573" s="53">
        <v>1</v>
      </c>
      <c r="G573" s="53">
        <v>14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1</v>
      </c>
      <c r="N573" s="54">
        <v>0</v>
      </c>
      <c r="O573" s="54">
        <v>0</v>
      </c>
      <c r="P573" s="54">
        <v>0</v>
      </c>
      <c r="Q573" s="52">
        <v>166</v>
      </c>
      <c r="R573" s="118">
        <v>83.838383838383834</v>
      </c>
      <c r="S573" s="53">
        <v>91</v>
      </c>
      <c r="T573" s="118">
        <v>45.959595959595958</v>
      </c>
      <c r="U573" s="53">
        <v>5</v>
      </c>
      <c r="V573" s="118">
        <v>2.5252525252525251</v>
      </c>
      <c r="W573" s="118">
        <v>23.955555555555556</v>
      </c>
      <c r="X573" s="124">
        <v>29.109722222222221</v>
      </c>
      <c r="Y573" s="52">
        <v>0</v>
      </c>
      <c r="Z573" s="53">
        <v>0</v>
      </c>
      <c r="AA573" s="53">
        <v>7</v>
      </c>
      <c r="AB573" s="53">
        <v>25</v>
      </c>
      <c r="AC573" s="53">
        <v>88</v>
      </c>
      <c r="AD573" s="53">
        <v>54</v>
      </c>
      <c r="AE573" s="53">
        <v>19</v>
      </c>
      <c r="AF573" s="53">
        <v>3</v>
      </c>
      <c r="AG573" s="53">
        <v>1</v>
      </c>
      <c r="AH573" s="53">
        <v>0</v>
      </c>
      <c r="AI573" s="53">
        <v>1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">
      <c r="A574" s="131">
        <v>0.47916666666666669</v>
      </c>
      <c r="B574" s="51">
        <v>207</v>
      </c>
      <c r="C574" s="52">
        <v>5</v>
      </c>
      <c r="D574" s="53">
        <v>6</v>
      </c>
      <c r="E574" s="53">
        <v>182</v>
      </c>
      <c r="F574" s="53">
        <v>0</v>
      </c>
      <c r="G574" s="53">
        <v>14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175</v>
      </c>
      <c r="R574" s="118">
        <v>84.54106280193237</v>
      </c>
      <c r="S574" s="53">
        <v>110</v>
      </c>
      <c r="T574" s="118">
        <v>53.140096618357489</v>
      </c>
      <c r="U574" s="53">
        <v>0</v>
      </c>
      <c r="V574" s="118">
        <v>0</v>
      </c>
      <c r="W574" s="118">
        <v>23.444444444444443</v>
      </c>
      <c r="X574" s="124">
        <v>27.967628205128204</v>
      </c>
      <c r="Y574" s="52">
        <v>0</v>
      </c>
      <c r="Z574" s="53">
        <v>4</v>
      </c>
      <c r="AA574" s="53">
        <v>4</v>
      </c>
      <c r="AB574" s="53">
        <v>24</v>
      </c>
      <c r="AC574" s="53">
        <v>92</v>
      </c>
      <c r="AD574" s="53">
        <v>78</v>
      </c>
      <c r="AE574" s="53">
        <v>5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">
      <c r="A575" s="131">
        <v>0.48958333333333331</v>
      </c>
      <c r="B575" s="51">
        <v>210</v>
      </c>
      <c r="C575" s="52">
        <v>3</v>
      </c>
      <c r="D575" s="53">
        <v>2</v>
      </c>
      <c r="E575" s="53">
        <v>188</v>
      </c>
      <c r="F575" s="53">
        <v>1</v>
      </c>
      <c r="G575" s="53">
        <v>11</v>
      </c>
      <c r="H575" s="53">
        <v>1</v>
      </c>
      <c r="I575" s="53">
        <v>2</v>
      </c>
      <c r="J575" s="53">
        <v>0</v>
      </c>
      <c r="K575" s="53">
        <v>0</v>
      </c>
      <c r="L575" s="53">
        <v>1</v>
      </c>
      <c r="M575" s="53">
        <v>1</v>
      </c>
      <c r="N575" s="54">
        <v>0</v>
      </c>
      <c r="O575" s="54">
        <v>0</v>
      </c>
      <c r="P575" s="54">
        <v>0</v>
      </c>
      <c r="Q575" s="52">
        <v>163</v>
      </c>
      <c r="R575" s="118">
        <v>77.61904761904762</v>
      </c>
      <c r="S575" s="53">
        <v>89</v>
      </c>
      <c r="T575" s="118">
        <v>42.38095238095238</v>
      </c>
      <c r="U575" s="53">
        <v>1</v>
      </c>
      <c r="V575" s="118">
        <v>0.47619047619047622</v>
      </c>
      <c r="W575" s="118">
        <v>22.62142857142857</v>
      </c>
      <c r="X575" s="124">
        <v>27.985714285714284</v>
      </c>
      <c r="Y575" s="52">
        <v>0</v>
      </c>
      <c r="Z575" s="53">
        <v>9</v>
      </c>
      <c r="AA575" s="53">
        <v>6</v>
      </c>
      <c r="AB575" s="53">
        <v>32</v>
      </c>
      <c r="AC575" s="53">
        <v>94</v>
      </c>
      <c r="AD575" s="53">
        <v>56</v>
      </c>
      <c r="AE575" s="53">
        <v>12</v>
      </c>
      <c r="AF575" s="53">
        <v>1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">
      <c r="A576" s="131">
        <v>0.5</v>
      </c>
      <c r="B576" s="51">
        <v>210</v>
      </c>
      <c r="C576" s="52">
        <v>2</v>
      </c>
      <c r="D576" s="53">
        <v>12</v>
      </c>
      <c r="E576" s="53">
        <v>181</v>
      </c>
      <c r="F576" s="53">
        <v>0</v>
      </c>
      <c r="G576" s="53">
        <v>13</v>
      </c>
      <c r="H576" s="53">
        <v>2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182</v>
      </c>
      <c r="R576" s="118">
        <v>86.666666666666671</v>
      </c>
      <c r="S576" s="53">
        <v>96</v>
      </c>
      <c r="T576" s="118">
        <v>45.714285714285715</v>
      </c>
      <c r="U576" s="53">
        <v>4</v>
      </c>
      <c r="V576" s="118">
        <v>1.9047619047619049</v>
      </c>
      <c r="W576" s="118">
        <v>23.871904761904762</v>
      </c>
      <c r="X576" s="124">
        <v>28.154449152542373</v>
      </c>
      <c r="Y576" s="52">
        <v>0</v>
      </c>
      <c r="Z576" s="53">
        <v>3</v>
      </c>
      <c r="AA576" s="53">
        <v>5</v>
      </c>
      <c r="AB576" s="53">
        <v>20</v>
      </c>
      <c r="AC576" s="53">
        <v>109</v>
      </c>
      <c r="AD576" s="53">
        <v>59</v>
      </c>
      <c r="AE576" s="53">
        <v>10</v>
      </c>
      <c r="AF576" s="53">
        <v>3</v>
      </c>
      <c r="AG576" s="53">
        <v>1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">
      <c r="A577" s="131">
        <v>0.51041666666666663</v>
      </c>
      <c r="B577" s="51">
        <v>215</v>
      </c>
      <c r="C577" s="52">
        <v>2</v>
      </c>
      <c r="D577" s="53">
        <v>4</v>
      </c>
      <c r="E577" s="53">
        <v>197</v>
      </c>
      <c r="F577" s="53">
        <v>2</v>
      </c>
      <c r="G577" s="53">
        <v>10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183</v>
      </c>
      <c r="R577" s="118">
        <v>85.116279069767444</v>
      </c>
      <c r="S577" s="53">
        <v>100</v>
      </c>
      <c r="T577" s="118">
        <v>46.511627906976742</v>
      </c>
      <c r="U577" s="53">
        <v>2</v>
      </c>
      <c r="V577" s="118">
        <v>0.93023255813953487</v>
      </c>
      <c r="W577" s="118">
        <v>23.649767441860469</v>
      </c>
      <c r="X577" s="124">
        <v>28.002884615384612</v>
      </c>
      <c r="Y577" s="52">
        <v>0</v>
      </c>
      <c r="Z577" s="53">
        <v>0</v>
      </c>
      <c r="AA577" s="53">
        <v>8</v>
      </c>
      <c r="AB577" s="53">
        <v>24</v>
      </c>
      <c r="AC577" s="53">
        <v>107</v>
      </c>
      <c r="AD577" s="53">
        <v>65</v>
      </c>
      <c r="AE577" s="53">
        <v>9</v>
      </c>
      <c r="AF577" s="53">
        <v>2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">
      <c r="A578" s="131">
        <v>0.52083333333333337</v>
      </c>
      <c r="B578" s="51">
        <v>235</v>
      </c>
      <c r="C578" s="52">
        <v>0</v>
      </c>
      <c r="D578" s="53">
        <v>6</v>
      </c>
      <c r="E578" s="53">
        <v>206</v>
      </c>
      <c r="F578" s="53">
        <v>1</v>
      </c>
      <c r="G578" s="53">
        <v>19</v>
      </c>
      <c r="H578" s="53">
        <v>2</v>
      </c>
      <c r="I578" s="53">
        <v>1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192</v>
      </c>
      <c r="R578" s="118">
        <v>81.702127659574458</v>
      </c>
      <c r="S578" s="53">
        <v>89</v>
      </c>
      <c r="T578" s="118">
        <v>37.872340425531917</v>
      </c>
      <c r="U578" s="53">
        <v>3</v>
      </c>
      <c r="V578" s="118">
        <v>1.2765957446808509</v>
      </c>
      <c r="W578" s="118">
        <v>23.089787234042554</v>
      </c>
      <c r="X578" s="124">
        <v>27.727122641509432</v>
      </c>
      <c r="Y578" s="52">
        <v>0</v>
      </c>
      <c r="Z578" s="53">
        <v>2</v>
      </c>
      <c r="AA578" s="53">
        <v>6</v>
      </c>
      <c r="AB578" s="53">
        <v>35</v>
      </c>
      <c r="AC578" s="53">
        <v>124</v>
      </c>
      <c r="AD578" s="53">
        <v>53</v>
      </c>
      <c r="AE578" s="53">
        <v>12</v>
      </c>
      <c r="AF578" s="53">
        <v>3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">
      <c r="A579" s="131">
        <v>0.53125</v>
      </c>
      <c r="B579" s="51">
        <v>239</v>
      </c>
      <c r="C579" s="52">
        <v>1</v>
      </c>
      <c r="D579" s="53">
        <v>11</v>
      </c>
      <c r="E579" s="53">
        <v>203</v>
      </c>
      <c r="F579" s="53">
        <v>2</v>
      </c>
      <c r="G579" s="53">
        <v>19</v>
      </c>
      <c r="H579" s="53">
        <v>1</v>
      </c>
      <c r="I579" s="53">
        <v>1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202</v>
      </c>
      <c r="R579" s="118">
        <v>84.51882845188284</v>
      </c>
      <c r="S579" s="53">
        <v>112</v>
      </c>
      <c r="T579" s="118">
        <v>46.861924686192467</v>
      </c>
      <c r="U579" s="53">
        <v>1</v>
      </c>
      <c r="V579" s="118">
        <v>0.41841004184100417</v>
      </c>
      <c r="W579" s="118">
        <v>23.241422594142261</v>
      </c>
      <c r="X579" s="124">
        <v>28.271874999999998</v>
      </c>
      <c r="Y579" s="52">
        <v>0</v>
      </c>
      <c r="Z579" s="53">
        <v>1</v>
      </c>
      <c r="AA579" s="53">
        <v>18</v>
      </c>
      <c r="AB579" s="53">
        <v>18</v>
      </c>
      <c r="AC579" s="53">
        <v>108</v>
      </c>
      <c r="AD579" s="53">
        <v>80</v>
      </c>
      <c r="AE579" s="53">
        <v>13</v>
      </c>
      <c r="AF579" s="53">
        <v>1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">
      <c r="A580" s="131">
        <v>0.54166666666666663</v>
      </c>
      <c r="B580" s="51">
        <v>217</v>
      </c>
      <c r="C580" s="52">
        <v>2</v>
      </c>
      <c r="D580" s="53">
        <v>5</v>
      </c>
      <c r="E580" s="53">
        <v>191</v>
      </c>
      <c r="F580" s="53">
        <v>0</v>
      </c>
      <c r="G580" s="53">
        <v>17</v>
      </c>
      <c r="H580" s="53">
        <v>1</v>
      </c>
      <c r="I580" s="53">
        <v>1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190</v>
      </c>
      <c r="R580" s="118">
        <v>87.557603686635943</v>
      </c>
      <c r="S580" s="53">
        <v>101</v>
      </c>
      <c r="T580" s="118">
        <v>46.543778801843317</v>
      </c>
      <c r="U580" s="53">
        <v>1</v>
      </c>
      <c r="V580" s="118">
        <v>0.46082949308755761</v>
      </c>
      <c r="W580" s="118">
        <v>23.588940092165895</v>
      </c>
      <c r="X580" s="124">
        <v>28.185745614035085</v>
      </c>
      <c r="Y580" s="52">
        <v>0</v>
      </c>
      <c r="Z580" s="53">
        <v>2</v>
      </c>
      <c r="AA580" s="53">
        <v>11</v>
      </c>
      <c r="AB580" s="53">
        <v>14</v>
      </c>
      <c r="AC580" s="53">
        <v>117</v>
      </c>
      <c r="AD580" s="53">
        <v>57</v>
      </c>
      <c r="AE580" s="53">
        <v>15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">
      <c r="A581" s="131">
        <v>0.55208333333333337</v>
      </c>
      <c r="B581" s="51">
        <v>205</v>
      </c>
      <c r="C581" s="52">
        <v>4</v>
      </c>
      <c r="D581" s="53">
        <v>8</v>
      </c>
      <c r="E581" s="53">
        <v>179</v>
      </c>
      <c r="F581" s="53">
        <v>2</v>
      </c>
      <c r="G581" s="53">
        <v>11</v>
      </c>
      <c r="H581" s="53">
        <v>0</v>
      </c>
      <c r="I581" s="53">
        <v>1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177</v>
      </c>
      <c r="R581" s="118">
        <v>86.341463414634148</v>
      </c>
      <c r="S581" s="53">
        <v>99</v>
      </c>
      <c r="T581" s="118">
        <v>48.292682926829265</v>
      </c>
      <c r="U581" s="53">
        <v>3</v>
      </c>
      <c r="V581" s="118">
        <v>1.4634146341463417</v>
      </c>
      <c r="W581" s="118">
        <v>24.178048780487806</v>
      </c>
      <c r="X581" s="124">
        <v>28.786050724637679</v>
      </c>
      <c r="Y581" s="52">
        <v>0</v>
      </c>
      <c r="Z581" s="53">
        <v>1</v>
      </c>
      <c r="AA581" s="53">
        <v>8</v>
      </c>
      <c r="AB581" s="53">
        <v>19</v>
      </c>
      <c r="AC581" s="53">
        <v>89</v>
      </c>
      <c r="AD581" s="53">
        <v>69</v>
      </c>
      <c r="AE581" s="53">
        <v>16</v>
      </c>
      <c r="AF581" s="53">
        <v>3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">
      <c r="A582" s="131">
        <v>0.5625</v>
      </c>
      <c r="B582" s="51">
        <v>260</v>
      </c>
      <c r="C582" s="52">
        <v>2</v>
      </c>
      <c r="D582" s="53">
        <v>5</v>
      </c>
      <c r="E582" s="53">
        <v>232</v>
      </c>
      <c r="F582" s="53">
        <v>2</v>
      </c>
      <c r="G582" s="53">
        <v>17</v>
      </c>
      <c r="H582" s="53">
        <v>2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221</v>
      </c>
      <c r="R582" s="118">
        <v>85</v>
      </c>
      <c r="S582" s="53">
        <v>121</v>
      </c>
      <c r="T582" s="118">
        <v>46.53846153846154</v>
      </c>
      <c r="U582" s="53">
        <v>0</v>
      </c>
      <c r="V582" s="118">
        <v>0</v>
      </c>
      <c r="W582" s="118">
        <v>23.681538461538462</v>
      </c>
      <c r="X582" s="124">
        <v>28.109722222222221</v>
      </c>
      <c r="Y582" s="52">
        <v>0</v>
      </c>
      <c r="Z582" s="53">
        <v>0</v>
      </c>
      <c r="AA582" s="53">
        <v>4</v>
      </c>
      <c r="AB582" s="53">
        <v>35</v>
      </c>
      <c r="AC582" s="53">
        <v>132</v>
      </c>
      <c r="AD582" s="53">
        <v>72</v>
      </c>
      <c r="AE582" s="53">
        <v>17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">
      <c r="A583" s="131">
        <v>0.57291666666666663</v>
      </c>
      <c r="B583" s="51">
        <v>245</v>
      </c>
      <c r="C583" s="52">
        <v>3</v>
      </c>
      <c r="D583" s="53">
        <v>11</v>
      </c>
      <c r="E583" s="53">
        <v>213</v>
      </c>
      <c r="F583" s="53">
        <v>1</v>
      </c>
      <c r="G583" s="53">
        <v>15</v>
      </c>
      <c r="H583" s="53">
        <v>2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164</v>
      </c>
      <c r="R583" s="118">
        <v>66.938775510204081</v>
      </c>
      <c r="S583" s="53">
        <v>83</v>
      </c>
      <c r="T583" s="118">
        <v>33.877551020408163</v>
      </c>
      <c r="U583" s="53">
        <v>2</v>
      </c>
      <c r="V583" s="118">
        <v>0.81632653061224492</v>
      </c>
      <c r="W583" s="118">
        <v>21.440408163265303</v>
      </c>
      <c r="X583" s="124">
        <v>26.981249999999999</v>
      </c>
      <c r="Y583" s="52">
        <v>0</v>
      </c>
      <c r="Z583" s="53">
        <v>6</v>
      </c>
      <c r="AA583" s="53">
        <v>26</v>
      </c>
      <c r="AB583" s="53">
        <v>49</v>
      </c>
      <c r="AC583" s="53">
        <v>101</v>
      </c>
      <c r="AD583" s="53">
        <v>56</v>
      </c>
      <c r="AE583" s="53">
        <v>5</v>
      </c>
      <c r="AF583" s="53">
        <v>2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">
      <c r="A584" s="131">
        <v>0.58333333333333337</v>
      </c>
      <c r="B584" s="51">
        <v>243</v>
      </c>
      <c r="C584" s="52">
        <v>1</v>
      </c>
      <c r="D584" s="53">
        <v>6</v>
      </c>
      <c r="E584" s="53">
        <v>214</v>
      </c>
      <c r="F584" s="53">
        <v>2</v>
      </c>
      <c r="G584" s="53">
        <v>16</v>
      </c>
      <c r="H584" s="53">
        <v>2</v>
      </c>
      <c r="I584" s="53">
        <v>2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180</v>
      </c>
      <c r="R584" s="118">
        <v>74.074074074074076</v>
      </c>
      <c r="S584" s="53">
        <v>100</v>
      </c>
      <c r="T584" s="118">
        <v>41.152263374485599</v>
      </c>
      <c r="U584" s="53">
        <v>1</v>
      </c>
      <c r="V584" s="118">
        <v>0.41152263374485598</v>
      </c>
      <c r="W584" s="118">
        <v>22.699176954732508</v>
      </c>
      <c r="X584" s="124">
        <v>27.827016129032256</v>
      </c>
      <c r="Y584" s="52">
        <v>0</v>
      </c>
      <c r="Z584" s="53">
        <v>2</v>
      </c>
      <c r="AA584" s="53">
        <v>14</v>
      </c>
      <c r="AB584" s="53">
        <v>47</v>
      </c>
      <c r="AC584" s="53">
        <v>104</v>
      </c>
      <c r="AD584" s="53">
        <v>62</v>
      </c>
      <c r="AE584" s="53">
        <v>13</v>
      </c>
      <c r="AF584" s="53">
        <v>1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">
      <c r="A585" s="131">
        <v>0.59375</v>
      </c>
      <c r="B585" s="51">
        <v>240</v>
      </c>
      <c r="C585" s="52">
        <v>1</v>
      </c>
      <c r="D585" s="53">
        <v>8</v>
      </c>
      <c r="E585" s="53">
        <v>211</v>
      </c>
      <c r="F585" s="53">
        <v>2</v>
      </c>
      <c r="G585" s="53">
        <v>16</v>
      </c>
      <c r="H585" s="53">
        <v>1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172</v>
      </c>
      <c r="R585" s="118">
        <v>71.666666666666671</v>
      </c>
      <c r="S585" s="53">
        <v>86</v>
      </c>
      <c r="T585" s="118">
        <v>35.833333333333336</v>
      </c>
      <c r="U585" s="53">
        <v>3</v>
      </c>
      <c r="V585" s="118">
        <v>1.25</v>
      </c>
      <c r="W585" s="118">
        <v>22.314583333333335</v>
      </c>
      <c r="X585" s="124">
        <v>27.190691489361701</v>
      </c>
      <c r="Y585" s="52">
        <v>0</v>
      </c>
      <c r="Z585" s="53">
        <v>4</v>
      </c>
      <c r="AA585" s="53">
        <v>12</v>
      </c>
      <c r="AB585" s="53">
        <v>52</v>
      </c>
      <c r="AC585" s="53">
        <v>112</v>
      </c>
      <c r="AD585" s="53">
        <v>47</v>
      </c>
      <c r="AE585" s="53">
        <v>10</v>
      </c>
      <c r="AF585" s="53">
        <v>2</v>
      </c>
      <c r="AG585" s="53">
        <v>1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">
      <c r="A586" s="131">
        <v>0.60416666666666663</v>
      </c>
      <c r="B586" s="51">
        <v>230</v>
      </c>
      <c r="C586" s="52">
        <v>4</v>
      </c>
      <c r="D586" s="53">
        <v>7</v>
      </c>
      <c r="E586" s="53">
        <v>203</v>
      </c>
      <c r="F586" s="53">
        <v>2</v>
      </c>
      <c r="G586" s="53">
        <v>13</v>
      </c>
      <c r="H586" s="53">
        <v>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199</v>
      </c>
      <c r="R586" s="118">
        <v>86.521739130434781</v>
      </c>
      <c r="S586" s="53">
        <v>116</v>
      </c>
      <c r="T586" s="118">
        <v>50.434782608695649</v>
      </c>
      <c r="U586" s="53">
        <v>3</v>
      </c>
      <c r="V586" s="118">
        <v>1.3043478260869565</v>
      </c>
      <c r="W586" s="118">
        <v>24.106956521739132</v>
      </c>
      <c r="X586" s="124">
        <v>28.817187499999999</v>
      </c>
      <c r="Y586" s="52">
        <v>0</v>
      </c>
      <c r="Z586" s="53">
        <v>0</v>
      </c>
      <c r="AA586" s="53">
        <v>5</v>
      </c>
      <c r="AB586" s="53">
        <v>26</v>
      </c>
      <c r="AC586" s="53">
        <v>111</v>
      </c>
      <c r="AD586" s="53">
        <v>64</v>
      </c>
      <c r="AE586" s="53">
        <v>21</v>
      </c>
      <c r="AF586" s="53">
        <v>3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">
      <c r="A587" s="131">
        <v>0.61458333333333337</v>
      </c>
      <c r="B587" s="51">
        <v>234</v>
      </c>
      <c r="C587" s="52">
        <v>3</v>
      </c>
      <c r="D587" s="53">
        <v>7</v>
      </c>
      <c r="E587" s="53">
        <v>210</v>
      </c>
      <c r="F587" s="53">
        <v>1</v>
      </c>
      <c r="G587" s="53">
        <v>9</v>
      </c>
      <c r="H587" s="53">
        <v>0</v>
      </c>
      <c r="I587" s="53">
        <v>1</v>
      </c>
      <c r="J587" s="53">
        <v>0</v>
      </c>
      <c r="K587" s="53">
        <v>0</v>
      </c>
      <c r="L587" s="53">
        <v>1</v>
      </c>
      <c r="M587" s="53">
        <v>2</v>
      </c>
      <c r="N587" s="54">
        <v>0</v>
      </c>
      <c r="O587" s="54">
        <v>0</v>
      </c>
      <c r="P587" s="54">
        <v>0</v>
      </c>
      <c r="Q587" s="52">
        <v>188</v>
      </c>
      <c r="R587" s="118">
        <v>80.341880341880341</v>
      </c>
      <c r="S587" s="53">
        <v>119</v>
      </c>
      <c r="T587" s="118">
        <v>50.854700854700852</v>
      </c>
      <c r="U587" s="53">
        <v>5</v>
      </c>
      <c r="V587" s="118">
        <v>2.1367521367521367</v>
      </c>
      <c r="W587" s="118">
        <v>23.994871794871791</v>
      </c>
      <c r="X587" s="124">
        <v>28.697499999999998</v>
      </c>
      <c r="Y587" s="52">
        <v>0</v>
      </c>
      <c r="Z587" s="53">
        <v>0</v>
      </c>
      <c r="AA587" s="53">
        <v>7</v>
      </c>
      <c r="AB587" s="53">
        <v>39</v>
      </c>
      <c r="AC587" s="53">
        <v>92</v>
      </c>
      <c r="AD587" s="53">
        <v>75</v>
      </c>
      <c r="AE587" s="53">
        <v>16</v>
      </c>
      <c r="AF587" s="53">
        <v>2</v>
      </c>
      <c r="AG587" s="53">
        <v>3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">
      <c r="A588" s="131">
        <v>0.625</v>
      </c>
      <c r="B588" s="51">
        <v>219</v>
      </c>
      <c r="C588" s="52">
        <v>1</v>
      </c>
      <c r="D588" s="53">
        <v>4</v>
      </c>
      <c r="E588" s="53">
        <v>199</v>
      </c>
      <c r="F588" s="53">
        <v>1</v>
      </c>
      <c r="G588" s="53">
        <v>11</v>
      </c>
      <c r="H588" s="53">
        <v>2</v>
      </c>
      <c r="I588" s="53">
        <v>0</v>
      </c>
      <c r="J588" s="53">
        <v>0</v>
      </c>
      <c r="K588" s="53">
        <v>1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160</v>
      </c>
      <c r="R588" s="118">
        <v>73.059360730593596</v>
      </c>
      <c r="S588" s="53">
        <v>80</v>
      </c>
      <c r="T588" s="118">
        <v>36.529680365296798</v>
      </c>
      <c r="U588" s="53">
        <v>1</v>
      </c>
      <c r="V588" s="118">
        <v>0.45662100456621002</v>
      </c>
      <c r="W588" s="118">
        <v>22.38219178082192</v>
      </c>
      <c r="X588" s="124">
        <v>27.151923076923076</v>
      </c>
      <c r="Y588" s="52">
        <v>0</v>
      </c>
      <c r="Z588" s="53">
        <v>2</v>
      </c>
      <c r="AA588" s="53">
        <v>17</v>
      </c>
      <c r="AB588" s="53">
        <v>40</v>
      </c>
      <c r="AC588" s="53">
        <v>101</v>
      </c>
      <c r="AD588" s="53">
        <v>52</v>
      </c>
      <c r="AE588" s="53">
        <v>6</v>
      </c>
      <c r="AF588" s="53">
        <v>1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">
      <c r="A589" s="131">
        <v>0.63541666666666663</v>
      </c>
      <c r="B589" s="51">
        <v>204</v>
      </c>
      <c r="C589" s="52">
        <v>3</v>
      </c>
      <c r="D589" s="53">
        <v>6</v>
      </c>
      <c r="E589" s="53">
        <v>189</v>
      </c>
      <c r="F589" s="53">
        <v>1</v>
      </c>
      <c r="G589" s="53">
        <v>4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161</v>
      </c>
      <c r="R589" s="118">
        <v>78.921568627450981</v>
      </c>
      <c r="S589" s="53">
        <v>84</v>
      </c>
      <c r="T589" s="118">
        <v>41.17647058823529</v>
      </c>
      <c r="U589" s="53">
        <v>5</v>
      </c>
      <c r="V589" s="118">
        <v>2.4509803921568629</v>
      </c>
      <c r="W589" s="118">
        <v>23.076470588235296</v>
      </c>
      <c r="X589" s="124">
        <v>27.637499999999999</v>
      </c>
      <c r="Y589" s="52">
        <v>0</v>
      </c>
      <c r="Z589" s="53">
        <v>0</v>
      </c>
      <c r="AA589" s="53">
        <v>7</v>
      </c>
      <c r="AB589" s="53">
        <v>36</v>
      </c>
      <c r="AC589" s="53">
        <v>101</v>
      </c>
      <c r="AD589" s="53">
        <v>49</v>
      </c>
      <c r="AE589" s="53">
        <v>6</v>
      </c>
      <c r="AF589" s="53">
        <v>5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">
      <c r="A590" s="131">
        <v>0.64583333333333337</v>
      </c>
      <c r="B590" s="51">
        <v>202</v>
      </c>
      <c r="C590" s="52">
        <v>2</v>
      </c>
      <c r="D590" s="53">
        <v>4</v>
      </c>
      <c r="E590" s="53">
        <v>180</v>
      </c>
      <c r="F590" s="53">
        <v>1</v>
      </c>
      <c r="G590" s="53">
        <v>13</v>
      </c>
      <c r="H590" s="53">
        <v>1</v>
      </c>
      <c r="I590" s="53">
        <v>1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175</v>
      </c>
      <c r="R590" s="118">
        <v>86.633663366336634</v>
      </c>
      <c r="S590" s="53">
        <v>101</v>
      </c>
      <c r="T590" s="118">
        <v>50</v>
      </c>
      <c r="U590" s="53">
        <v>3</v>
      </c>
      <c r="V590" s="118">
        <v>1.4851485148514851</v>
      </c>
      <c r="W590" s="118">
        <v>24.13267326732673</v>
      </c>
      <c r="X590" s="124">
        <v>28.383653846153845</v>
      </c>
      <c r="Y590" s="52">
        <v>0</v>
      </c>
      <c r="Z590" s="53">
        <v>0</v>
      </c>
      <c r="AA590" s="53">
        <v>2</v>
      </c>
      <c r="AB590" s="53">
        <v>25</v>
      </c>
      <c r="AC590" s="53">
        <v>96</v>
      </c>
      <c r="AD590" s="53">
        <v>65</v>
      </c>
      <c r="AE590" s="53">
        <v>11</v>
      </c>
      <c r="AF590" s="53">
        <v>2</v>
      </c>
      <c r="AG590" s="53">
        <v>0</v>
      </c>
      <c r="AH590" s="53">
        <v>0</v>
      </c>
      <c r="AI590" s="53">
        <v>0</v>
      </c>
      <c r="AJ590" s="53">
        <v>1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">
      <c r="A591" s="131">
        <v>0.65625</v>
      </c>
      <c r="B591" s="51">
        <v>217</v>
      </c>
      <c r="C591" s="52">
        <v>2</v>
      </c>
      <c r="D591" s="53">
        <v>3</v>
      </c>
      <c r="E591" s="53">
        <v>186</v>
      </c>
      <c r="F591" s="53">
        <v>7</v>
      </c>
      <c r="G591" s="53">
        <v>18</v>
      </c>
      <c r="H591" s="53">
        <v>1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162</v>
      </c>
      <c r="R591" s="118">
        <v>74.654377880184327</v>
      </c>
      <c r="S591" s="53">
        <v>70</v>
      </c>
      <c r="T591" s="118">
        <v>32.258064516129032</v>
      </c>
      <c r="U591" s="53">
        <v>1</v>
      </c>
      <c r="V591" s="118">
        <v>0.46082949308755761</v>
      </c>
      <c r="W591" s="118">
        <v>21.961751152073731</v>
      </c>
      <c r="X591" s="124">
        <v>26.465277777777779</v>
      </c>
      <c r="Y591" s="52">
        <v>0</v>
      </c>
      <c r="Z591" s="53">
        <v>6</v>
      </c>
      <c r="AA591" s="53">
        <v>11</v>
      </c>
      <c r="AB591" s="53">
        <v>38</v>
      </c>
      <c r="AC591" s="53">
        <v>113</v>
      </c>
      <c r="AD591" s="53">
        <v>45</v>
      </c>
      <c r="AE591" s="53">
        <v>3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">
      <c r="A592" s="131">
        <v>0.66666666666666663</v>
      </c>
      <c r="B592" s="51">
        <v>211</v>
      </c>
      <c r="C592" s="52">
        <v>3</v>
      </c>
      <c r="D592" s="53">
        <v>8</v>
      </c>
      <c r="E592" s="53">
        <v>190</v>
      </c>
      <c r="F592" s="53">
        <v>1</v>
      </c>
      <c r="G592" s="53">
        <v>8</v>
      </c>
      <c r="H592" s="53">
        <v>0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154</v>
      </c>
      <c r="R592" s="118">
        <v>72.985781990521332</v>
      </c>
      <c r="S592" s="53">
        <v>71</v>
      </c>
      <c r="T592" s="118">
        <v>33.649289099526065</v>
      </c>
      <c r="U592" s="53">
        <v>1</v>
      </c>
      <c r="V592" s="118">
        <v>0.47393364928909953</v>
      </c>
      <c r="W592" s="118">
        <v>22.070142180094784</v>
      </c>
      <c r="X592" s="124">
        <v>26.681249999999999</v>
      </c>
      <c r="Y592" s="52">
        <v>1</v>
      </c>
      <c r="Z592" s="53">
        <v>1</v>
      </c>
      <c r="AA592" s="53">
        <v>14</v>
      </c>
      <c r="AB592" s="53">
        <v>41</v>
      </c>
      <c r="AC592" s="53">
        <v>106</v>
      </c>
      <c r="AD592" s="53">
        <v>40</v>
      </c>
      <c r="AE592" s="53">
        <v>7</v>
      </c>
      <c r="AF592" s="53">
        <v>1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">
      <c r="A593" s="131">
        <v>0.67708333333333337</v>
      </c>
      <c r="B593" s="51">
        <v>195</v>
      </c>
      <c r="C593" s="52">
        <v>1</v>
      </c>
      <c r="D593" s="53">
        <v>5</v>
      </c>
      <c r="E593" s="53">
        <v>174</v>
      </c>
      <c r="F593" s="53">
        <v>2</v>
      </c>
      <c r="G593" s="53">
        <v>10</v>
      </c>
      <c r="H593" s="53">
        <v>3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155</v>
      </c>
      <c r="R593" s="118">
        <v>79.487179487179489</v>
      </c>
      <c r="S593" s="53">
        <v>89</v>
      </c>
      <c r="T593" s="118">
        <v>45.641025641025642</v>
      </c>
      <c r="U593" s="53">
        <v>2</v>
      </c>
      <c r="V593" s="118">
        <v>1.0256410256410255</v>
      </c>
      <c r="W593" s="118">
        <v>23.161538461538463</v>
      </c>
      <c r="X593" s="124">
        <v>27.891810344827583</v>
      </c>
      <c r="Y593" s="52">
        <v>0</v>
      </c>
      <c r="Z593" s="53">
        <v>3</v>
      </c>
      <c r="AA593" s="53">
        <v>8</v>
      </c>
      <c r="AB593" s="53">
        <v>29</v>
      </c>
      <c r="AC593" s="53">
        <v>88</v>
      </c>
      <c r="AD593" s="53">
        <v>58</v>
      </c>
      <c r="AE593" s="53">
        <v>7</v>
      </c>
      <c r="AF593" s="53">
        <v>1</v>
      </c>
      <c r="AG593" s="53">
        <v>1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">
      <c r="A594" s="131">
        <v>0.6875</v>
      </c>
      <c r="B594" s="51">
        <v>192</v>
      </c>
      <c r="C594" s="52">
        <v>1</v>
      </c>
      <c r="D594" s="53">
        <v>6</v>
      </c>
      <c r="E594" s="53">
        <v>172</v>
      </c>
      <c r="F594" s="53">
        <v>0</v>
      </c>
      <c r="G594" s="53">
        <v>13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169</v>
      </c>
      <c r="R594" s="118">
        <v>88.020833333333343</v>
      </c>
      <c r="S594" s="53">
        <v>97</v>
      </c>
      <c r="T594" s="118">
        <v>50.520833333333336</v>
      </c>
      <c r="U594" s="53">
        <v>1</v>
      </c>
      <c r="V594" s="118">
        <v>0.52083333333333326</v>
      </c>
      <c r="W594" s="118">
        <v>24.006250000000005</v>
      </c>
      <c r="X594" s="124">
        <v>28.506352459016391</v>
      </c>
      <c r="Y594" s="52">
        <v>0</v>
      </c>
      <c r="Z594" s="53">
        <v>1</v>
      </c>
      <c r="AA594" s="53">
        <v>5</v>
      </c>
      <c r="AB594" s="53">
        <v>17</v>
      </c>
      <c r="AC594" s="53">
        <v>93</v>
      </c>
      <c r="AD594" s="53">
        <v>61</v>
      </c>
      <c r="AE594" s="53">
        <v>14</v>
      </c>
      <c r="AF594" s="53">
        <v>0</v>
      </c>
      <c r="AG594" s="53">
        <v>1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">
      <c r="A595" s="131">
        <v>0.69791666666666663</v>
      </c>
      <c r="B595" s="51">
        <v>217</v>
      </c>
      <c r="C595" s="52">
        <v>0</v>
      </c>
      <c r="D595" s="53">
        <v>3</v>
      </c>
      <c r="E595" s="53">
        <v>201</v>
      </c>
      <c r="F595" s="53">
        <v>2</v>
      </c>
      <c r="G595" s="53">
        <v>11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148</v>
      </c>
      <c r="R595" s="118">
        <v>68.202764976958534</v>
      </c>
      <c r="S595" s="53">
        <v>73</v>
      </c>
      <c r="T595" s="118">
        <v>33.640552995391701</v>
      </c>
      <c r="U595" s="53">
        <v>1</v>
      </c>
      <c r="V595" s="118">
        <v>0.46082949308755761</v>
      </c>
      <c r="W595" s="118">
        <v>21.981105990783409</v>
      </c>
      <c r="X595" s="124">
        <v>26.74044117647059</v>
      </c>
      <c r="Y595" s="52">
        <v>0</v>
      </c>
      <c r="Z595" s="53">
        <v>2</v>
      </c>
      <c r="AA595" s="53">
        <v>20</v>
      </c>
      <c r="AB595" s="53">
        <v>47</v>
      </c>
      <c r="AC595" s="53">
        <v>94</v>
      </c>
      <c r="AD595" s="53">
        <v>51</v>
      </c>
      <c r="AE595" s="53">
        <v>2</v>
      </c>
      <c r="AF595" s="53">
        <v>0</v>
      </c>
      <c r="AG595" s="53">
        <v>0</v>
      </c>
      <c r="AH595" s="53">
        <v>0</v>
      </c>
      <c r="AI595" s="53">
        <v>0</v>
      </c>
      <c r="AJ595" s="53">
        <v>1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">
      <c r="A596" s="131">
        <v>0.70833333333333337</v>
      </c>
      <c r="B596" s="51">
        <v>189</v>
      </c>
      <c r="C596" s="52">
        <v>0</v>
      </c>
      <c r="D596" s="53">
        <v>4</v>
      </c>
      <c r="E596" s="53">
        <v>175</v>
      </c>
      <c r="F596" s="53">
        <v>0</v>
      </c>
      <c r="G596" s="53">
        <v>6</v>
      </c>
      <c r="H596" s="53">
        <v>1</v>
      </c>
      <c r="I596" s="53">
        <v>2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166</v>
      </c>
      <c r="R596" s="118">
        <v>87.830687830687822</v>
      </c>
      <c r="S596" s="53">
        <v>78</v>
      </c>
      <c r="T596" s="118">
        <v>41.269841269841265</v>
      </c>
      <c r="U596" s="53">
        <v>4</v>
      </c>
      <c r="V596" s="118">
        <v>2.1164021164021163</v>
      </c>
      <c r="W596" s="118">
        <v>23.36402116402116</v>
      </c>
      <c r="X596" s="124">
        <v>27.929166666666664</v>
      </c>
      <c r="Y596" s="52">
        <v>0</v>
      </c>
      <c r="Z596" s="53">
        <v>1</v>
      </c>
      <c r="AA596" s="53">
        <v>10</v>
      </c>
      <c r="AB596" s="53">
        <v>12</v>
      </c>
      <c r="AC596" s="53">
        <v>110</v>
      </c>
      <c r="AD596" s="53">
        <v>42</v>
      </c>
      <c r="AE596" s="53">
        <v>10</v>
      </c>
      <c r="AF596" s="53">
        <v>4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">
      <c r="A597" s="131">
        <v>0.71875</v>
      </c>
      <c r="B597" s="51">
        <v>196</v>
      </c>
      <c r="C597" s="52">
        <v>1</v>
      </c>
      <c r="D597" s="53">
        <v>7</v>
      </c>
      <c r="E597" s="53">
        <v>173</v>
      </c>
      <c r="F597" s="53">
        <v>3</v>
      </c>
      <c r="G597" s="53">
        <v>11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139</v>
      </c>
      <c r="R597" s="118">
        <v>70.918367346938766</v>
      </c>
      <c r="S597" s="53">
        <v>73</v>
      </c>
      <c r="T597" s="118">
        <v>37.244897959183675</v>
      </c>
      <c r="U597" s="53">
        <v>2</v>
      </c>
      <c r="V597" s="118">
        <v>1.0204081632653061</v>
      </c>
      <c r="W597" s="118">
        <v>22.207142857142859</v>
      </c>
      <c r="X597" s="124">
        <v>27.963081395348837</v>
      </c>
      <c r="Y597" s="52">
        <v>0</v>
      </c>
      <c r="Z597" s="53">
        <v>5</v>
      </c>
      <c r="AA597" s="53">
        <v>14</v>
      </c>
      <c r="AB597" s="53">
        <v>38</v>
      </c>
      <c r="AC597" s="53">
        <v>81</v>
      </c>
      <c r="AD597" s="53">
        <v>43</v>
      </c>
      <c r="AE597" s="53">
        <v>13</v>
      </c>
      <c r="AF597" s="53">
        <v>2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">
      <c r="A598" s="131">
        <v>0.72916666666666663</v>
      </c>
      <c r="B598" s="51">
        <v>165</v>
      </c>
      <c r="C598" s="52">
        <v>1</v>
      </c>
      <c r="D598" s="53">
        <v>9</v>
      </c>
      <c r="E598" s="53">
        <v>140</v>
      </c>
      <c r="F598" s="53">
        <v>1</v>
      </c>
      <c r="G598" s="53">
        <v>13</v>
      </c>
      <c r="H598" s="53">
        <v>0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135</v>
      </c>
      <c r="R598" s="118">
        <v>81.818181818181827</v>
      </c>
      <c r="S598" s="53">
        <v>79</v>
      </c>
      <c r="T598" s="118">
        <v>47.878787878787875</v>
      </c>
      <c r="U598" s="53">
        <v>2</v>
      </c>
      <c r="V598" s="118">
        <v>1.2121212121212122</v>
      </c>
      <c r="W598" s="118">
        <v>23.776969696969697</v>
      </c>
      <c r="X598" s="124">
        <v>28.123076923076923</v>
      </c>
      <c r="Y598" s="52">
        <v>0</v>
      </c>
      <c r="Z598" s="53">
        <v>0</v>
      </c>
      <c r="AA598" s="53">
        <v>4</v>
      </c>
      <c r="AB598" s="53">
        <v>26</v>
      </c>
      <c r="AC598" s="53">
        <v>74</v>
      </c>
      <c r="AD598" s="53">
        <v>52</v>
      </c>
      <c r="AE598" s="53">
        <v>7</v>
      </c>
      <c r="AF598" s="53">
        <v>2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">
      <c r="A599" s="131">
        <v>0.73958333333333337</v>
      </c>
      <c r="B599" s="51">
        <v>200</v>
      </c>
      <c r="C599" s="52">
        <v>0</v>
      </c>
      <c r="D599" s="53">
        <v>16</v>
      </c>
      <c r="E599" s="53">
        <v>174</v>
      </c>
      <c r="F599" s="53">
        <v>0</v>
      </c>
      <c r="G599" s="53">
        <v>9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164</v>
      </c>
      <c r="R599" s="118">
        <v>82</v>
      </c>
      <c r="S599" s="53">
        <v>94</v>
      </c>
      <c r="T599" s="118">
        <v>47</v>
      </c>
      <c r="U599" s="53">
        <v>4</v>
      </c>
      <c r="V599" s="118">
        <v>2</v>
      </c>
      <c r="W599" s="118">
        <v>23.763999999999996</v>
      </c>
      <c r="X599" s="124">
        <v>28.258189655172412</v>
      </c>
      <c r="Y599" s="52">
        <v>0</v>
      </c>
      <c r="Z599" s="53">
        <v>0</v>
      </c>
      <c r="AA599" s="53">
        <v>12</v>
      </c>
      <c r="AB599" s="53">
        <v>24</v>
      </c>
      <c r="AC599" s="53">
        <v>92</v>
      </c>
      <c r="AD599" s="53">
        <v>58</v>
      </c>
      <c r="AE599" s="53">
        <v>10</v>
      </c>
      <c r="AF599" s="53">
        <v>2</v>
      </c>
      <c r="AG599" s="53">
        <v>1</v>
      </c>
      <c r="AH599" s="53">
        <v>1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">
      <c r="A600" s="131">
        <v>0.75</v>
      </c>
      <c r="B600" s="51">
        <v>184</v>
      </c>
      <c r="C600" s="52">
        <v>1</v>
      </c>
      <c r="D600" s="53">
        <v>13</v>
      </c>
      <c r="E600" s="53">
        <v>161</v>
      </c>
      <c r="F600" s="53">
        <v>0</v>
      </c>
      <c r="G600" s="53">
        <v>6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2</v>
      </c>
      <c r="N600" s="54">
        <v>0</v>
      </c>
      <c r="O600" s="54">
        <v>0</v>
      </c>
      <c r="P600" s="54">
        <v>0</v>
      </c>
      <c r="Q600" s="52">
        <v>144</v>
      </c>
      <c r="R600" s="118">
        <v>78.260869565217391</v>
      </c>
      <c r="S600" s="53">
        <v>93</v>
      </c>
      <c r="T600" s="118">
        <v>50.54347826086957</v>
      </c>
      <c r="U600" s="53">
        <v>2</v>
      </c>
      <c r="V600" s="118">
        <v>1.0869565217391304</v>
      </c>
      <c r="W600" s="118">
        <v>23.516304347826086</v>
      </c>
      <c r="X600" s="124">
        <v>28.477499999999999</v>
      </c>
      <c r="Y600" s="52">
        <v>0</v>
      </c>
      <c r="Z600" s="53">
        <v>2</v>
      </c>
      <c r="AA600" s="53">
        <v>7</v>
      </c>
      <c r="AB600" s="53">
        <v>31</v>
      </c>
      <c r="AC600" s="53">
        <v>78</v>
      </c>
      <c r="AD600" s="53">
        <v>50</v>
      </c>
      <c r="AE600" s="53">
        <v>14</v>
      </c>
      <c r="AF600" s="53">
        <v>2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">
      <c r="A601" s="131">
        <v>0.76041666666666663</v>
      </c>
      <c r="B601" s="51">
        <v>214</v>
      </c>
      <c r="C601" s="52">
        <v>1</v>
      </c>
      <c r="D601" s="53">
        <v>14</v>
      </c>
      <c r="E601" s="53">
        <v>179</v>
      </c>
      <c r="F601" s="53">
        <v>4</v>
      </c>
      <c r="G601" s="53">
        <v>12</v>
      </c>
      <c r="H601" s="53">
        <v>1</v>
      </c>
      <c r="I601" s="53">
        <v>0</v>
      </c>
      <c r="J601" s="53">
        <v>0</v>
      </c>
      <c r="K601" s="53">
        <v>0</v>
      </c>
      <c r="L601" s="53">
        <v>0</v>
      </c>
      <c r="M601" s="53">
        <v>3</v>
      </c>
      <c r="N601" s="54">
        <v>0</v>
      </c>
      <c r="O601" s="54">
        <v>0</v>
      </c>
      <c r="P601" s="54">
        <v>0</v>
      </c>
      <c r="Q601" s="52">
        <v>191</v>
      </c>
      <c r="R601" s="118">
        <v>89.252336448598129</v>
      </c>
      <c r="S601" s="53">
        <v>104</v>
      </c>
      <c r="T601" s="118">
        <v>48.598130841121495</v>
      </c>
      <c r="U601" s="53">
        <v>1</v>
      </c>
      <c r="V601" s="118">
        <v>0.46728971962616817</v>
      </c>
      <c r="W601" s="118">
        <v>23.910280373831778</v>
      </c>
      <c r="X601" s="124">
        <v>28.092628205128204</v>
      </c>
      <c r="Y601" s="52">
        <v>0</v>
      </c>
      <c r="Z601" s="53">
        <v>1</v>
      </c>
      <c r="AA601" s="53">
        <v>3</v>
      </c>
      <c r="AB601" s="53">
        <v>19</v>
      </c>
      <c r="AC601" s="53">
        <v>105</v>
      </c>
      <c r="AD601" s="53">
        <v>78</v>
      </c>
      <c r="AE601" s="53">
        <v>7</v>
      </c>
      <c r="AF601" s="53">
        <v>0</v>
      </c>
      <c r="AG601" s="53">
        <v>1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">
      <c r="A602" s="131">
        <v>0.77083333333333337</v>
      </c>
      <c r="B602" s="51">
        <v>169</v>
      </c>
      <c r="C602" s="52">
        <v>1</v>
      </c>
      <c r="D602" s="53">
        <v>15</v>
      </c>
      <c r="E602" s="53">
        <v>141</v>
      </c>
      <c r="F602" s="53">
        <v>2</v>
      </c>
      <c r="G602" s="53">
        <v>9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139</v>
      </c>
      <c r="R602" s="118">
        <v>82.248520710059168</v>
      </c>
      <c r="S602" s="53">
        <v>81</v>
      </c>
      <c r="T602" s="118">
        <v>47.928994082840234</v>
      </c>
      <c r="U602" s="53">
        <v>2</v>
      </c>
      <c r="V602" s="118">
        <v>1.1834319526627219</v>
      </c>
      <c r="W602" s="118">
        <v>23.621301775147931</v>
      </c>
      <c r="X602" s="124">
        <v>27.860326086956523</v>
      </c>
      <c r="Y602" s="52">
        <v>0</v>
      </c>
      <c r="Z602" s="53">
        <v>0</v>
      </c>
      <c r="AA602" s="53">
        <v>7</v>
      </c>
      <c r="AB602" s="53">
        <v>23</v>
      </c>
      <c r="AC602" s="53">
        <v>84</v>
      </c>
      <c r="AD602" s="53">
        <v>46</v>
      </c>
      <c r="AE602" s="53">
        <v>7</v>
      </c>
      <c r="AF602" s="53">
        <v>1</v>
      </c>
      <c r="AG602" s="53">
        <v>1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">
      <c r="A603" s="131">
        <v>0.78125</v>
      </c>
      <c r="B603" s="51">
        <v>164</v>
      </c>
      <c r="C603" s="52">
        <v>2</v>
      </c>
      <c r="D603" s="53">
        <v>8</v>
      </c>
      <c r="E603" s="53">
        <v>142</v>
      </c>
      <c r="F603" s="53">
        <v>1</v>
      </c>
      <c r="G603" s="53">
        <v>10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137</v>
      </c>
      <c r="R603" s="118">
        <v>83.536585365853654</v>
      </c>
      <c r="S603" s="53">
        <v>84</v>
      </c>
      <c r="T603" s="118">
        <v>51.219512195121951</v>
      </c>
      <c r="U603" s="53">
        <v>2</v>
      </c>
      <c r="V603" s="118">
        <v>1.2195121951219512</v>
      </c>
      <c r="W603" s="118">
        <v>24.182926829268293</v>
      </c>
      <c r="X603" s="124">
        <v>28.509840425531912</v>
      </c>
      <c r="Y603" s="52">
        <v>0</v>
      </c>
      <c r="Z603" s="53">
        <v>0</v>
      </c>
      <c r="AA603" s="53">
        <v>1</v>
      </c>
      <c r="AB603" s="53">
        <v>26</v>
      </c>
      <c r="AC603" s="53">
        <v>76</v>
      </c>
      <c r="AD603" s="53">
        <v>47</v>
      </c>
      <c r="AE603" s="53">
        <v>12</v>
      </c>
      <c r="AF603" s="53">
        <v>1</v>
      </c>
      <c r="AG603" s="53">
        <v>1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">
      <c r="A604" s="131">
        <v>0.79166666666666663</v>
      </c>
      <c r="B604" s="51">
        <v>209</v>
      </c>
      <c r="C604" s="52">
        <v>1</v>
      </c>
      <c r="D604" s="53">
        <v>15</v>
      </c>
      <c r="E604" s="53">
        <v>183</v>
      </c>
      <c r="F604" s="53">
        <v>0</v>
      </c>
      <c r="G604" s="53">
        <v>9</v>
      </c>
      <c r="H604" s="53">
        <v>0</v>
      </c>
      <c r="I604" s="53">
        <v>0</v>
      </c>
      <c r="J604" s="53">
        <v>1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185</v>
      </c>
      <c r="R604" s="118">
        <v>88.516746411483254</v>
      </c>
      <c r="S604" s="53">
        <v>108</v>
      </c>
      <c r="T604" s="118">
        <v>51.674641148325364</v>
      </c>
      <c r="U604" s="53">
        <v>2</v>
      </c>
      <c r="V604" s="118">
        <v>0.9569377990430622</v>
      </c>
      <c r="W604" s="118">
        <v>24.474641148325357</v>
      </c>
      <c r="X604" s="124">
        <v>28.956944444444446</v>
      </c>
      <c r="Y604" s="52">
        <v>0</v>
      </c>
      <c r="Z604" s="53">
        <v>0</v>
      </c>
      <c r="AA604" s="53">
        <v>1</v>
      </c>
      <c r="AB604" s="53">
        <v>23</v>
      </c>
      <c r="AC604" s="53">
        <v>107</v>
      </c>
      <c r="AD604" s="53">
        <v>54</v>
      </c>
      <c r="AE604" s="53">
        <v>22</v>
      </c>
      <c r="AF604" s="53">
        <v>2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">
      <c r="A605" s="131">
        <v>0.80208333333333337</v>
      </c>
      <c r="B605" s="51">
        <v>161</v>
      </c>
      <c r="C605" s="52">
        <v>1</v>
      </c>
      <c r="D605" s="53">
        <v>13</v>
      </c>
      <c r="E605" s="53">
        <v>136</v>
      </c>
      <c r="F605" s="53">
        <v>1</v>
      </c>
      <c r="G605" s="53">
        <v>9</v>
      </c>
      <c r="H605" s="53">
        <v>1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135</v>
      </c>
      <c r="R605" s="118">
        <v>83.850931677018636</v>
      </c>
      <c r="S605" s="53">
        <v>89</v>
      </c>
      <c r="T605" s="118">
        <v>55.279503105590067</v>
      </c>
      <c r="U605" s="53">
        <v>4</v>
      </c>
      <c r="V605" s="118">
        <v>2.4844720496894408</v>
      </c>
      <c r="W605" s="118">
        <v>24.524844720496894</v>
      </c>
      <c r="X605" s="124">
        <v>29.057311320754714</v>
      </c>
      <c r="Y605" s="52">
        <v>0</v>
      </c>
      <c r="Z605" s="53">
        <v>1</v>
      </c>
      <c r="AA605" s="53">
        <v>0</v>
      </c>
      <c r="AB605" s="53">
        <v>25</v>
      </c>
      <c r="AC605" s="53">
        <v>64</v>
      </c>
      <c r="AD605" s="53">
        <v>53</v>
      </c>
      <c r="AE605" s="53">
        <v>14</v>
      </c>
      <c r="AF605" s="53">
        <v>3</v>
      </c>
      <c r="AG605" s="53">
        <v>1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">
      <c r="A606" s="131">
        <v>0.8125</v>
      </c>
      <c r="B606" s="51">
        <v>165</v>
      </c>
      <c r="C606" s="52">
        <v>1</v>
      </c>
      <c r="D606" s="53">
        <v>10</v>
      </c>
      <c r="E606" s="53">
        <v>149</v>
      </c>
      <c r="F606" s="53">
        <v>0</v>
      </c>
      <c r="G606" s="53">
        <v>4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132</v>
      </c>
      <c r="R606" s="118">
        <v>80</v>
      </c>
      <c r="S606" s="53">
        <v>75</v>
      </c>
      <c r="T606" s="118">
        <v>45.454545454545453</v>
      </c>
      <c r="U606" s="53">
        <v>1</v>
      </c>
      <c r="V606" s="118">
        <v>0.60606060606060608</v>
      </c>
      <c r="W606" s="118">
        <v>23.461818181818181</v>
      </c>
      <c r="X606" s="124">
        <v>28.413541666666664</v>
      </c>
      <c r="Y606" s="52">
        <v>0</v>
      </c>
      <c r="Z606" s="53">
        <v>1</v>
      </c>
      <c r="AA606" s="53">
        <v>5</v>
      </c>
      <c r="AB606" s="53">
        <v>27</v>
      </c>
      <c r="AC606" s="53">
        <v>71</v>
      </c>
      <c r="AD606" s="53">
        <v>48</v>
      </c>
      <c r="AE606" s="53">
        <v>12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">
      <c r="A607" s="131">
        <v>0.82291666666666663</v>
      </c>
      <c r="B607" s="51">
        <v>154</v>
      </c>
      <c r="C607" s="52">
        <v>0</v>
      </c>
      <c r="D607" s="53">
        <v>11</v>
      </c>
      <c r="E607" s="53">
        <v>132</v>
      </c>
      <c r="F607" s="53">
        <v>2</v>
      </c>
      <c r="G607" s="53">
        <v>7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138</v>
      </c>
      <c r="R607" s="118">
        <v>89.610389610389603</v>
      </c>
      <c r="S607" s="53">
        <v>87</v>
      </c>
      <c r="T607" s="118">
        <v>56.493506493506494</v>
      </c>
      <c r="U607" s="53">
        <v>3</v>
      </c>
      <c r="V607" s="118">
        <v>1.948051948051948</v>
      </c>
      <c r="W607" s="118">
        <v>24.359740259740256</v>
      </c>
      <c r="X607" s="124">
        <v>28.419758064516127</v>
      </c>
      <c r="Y607" s="52">
        <v>0</v>
      </c>
      <c r="Z607" s="53">
        <v>1</v>
      </c>
      <c r="AA607" s="53">
        <v>1</v>
      </c>
      <c r="AB607" s="53">
        <v>14</v>
      </c>
      <c r="AC607" s="53">
        <v>68</v>
      </c>
      <c r="AD607" s="53">
        <v>62</v>
      </c>
      <c r="AE607" s="53">
        <v>5</v>
      </c>
      <c r="AF607" s="53">
        <v>3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">
      <c r="A608" s="131">
        <v>0.83333333333333337</v>
      </c>
      <c r="B608" s="51">
        <v>158</v>
      </c>
      <c r="C608" s="52">
        <v>1</v>
      </c>
      <c r="D608" s="53">
        <v>10</v>
      </c>
      <c r="E608" s="53">
        <v>139</v>
      </c>
      <c r="F608" s="53">
        <v>1</v>
      </c>
      <c r="G608" s="53">
        <v>5</v>
      </c>
      <c r="H608" s="53">
        <v>0</v>
      </c>
      <c r="I608" s="53">
        <v>2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143</v>
      </c>
      <c r="R608" s="118">
        <v>90.506329113924053</v>
      </c>
      <c r="S608" s="53">
        <v>85</v>
      </c>
      <c r="T608" s="118">
        <v>53.797468354430379</v>
      </c>
      <c r="U608" s="53">
        <v>1</v>
      </c>
      <c r="V608" s="118">
        <v>0.63291139240506333</v>
      </c>
      <c r="W608" s="118">
        <v>24.235443037974683</v>
      </c>
      <c r="X608" s="124">
        <v>28.156367924528301</v>
      </c>
      <c r="Y608" s="52">
        <v>0</v>
      </c>
      <c r="Z608" s="53">
        <v>0</v>
      </c>
      <c r="AA608" s="53">
        <v>2</v>
      </c>
      <c r="AB608" s="53">
        <v>13</v>
      </c>
      <c r="AC608" s="53">
        <v>82</v>
      </c>
      <c r="AD608" s="53">
        <v>53</v>
      </c>
      <c r="AE608" s="53">
        <v>7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">
      <c r="A609" s="131">
        <v>0.84375</v>
      </c>
      <c r="B609" s="51">
        <v>150</v>
      </c>
      <c r="C609" s="52">
        <v>0</v>
      </c>
      <c r="D609" s="53">
        <v>19</v>
      </c>
      <c r="E609" s="53">
        <v>126</v>
      </c>
      <c r="F609" s="53">
        <v>1</v>
      </c>
      <c r="G609" s="53">
        <v>4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134</v>
      </c>
      <c r="R609" s="118">
        <v>89.333333333333329</v>
      </c>
      <c r="S609" s="53">
        <v>91</v>
      </c>
      <c r="T609" s="118">
        <v>60.666666666666671</v>
      </c>
      <c r="U609" s="53">
        <v>4</v>
      </c>
      <c r="V609" s="118">
        <v>2.666666666666667</v>
      </c>
      <c r="W609" s="118">
        <v>25.08</v>
      </c>
      <c r="X609" s="124">
        <v>29.046590909090909</v>
      </c>
      <c r="Y609" s="52">
        <v>0</v>
      </c>
      <c r="Z609" s="53">
        <v>2</v>
      </c>
      <c r="AA609" s="53">
        <v>2</v>
      </c>
      <c r="AB609" s="53">
        <v>12</v>
      </c>
      <c r="AC609" s="53">
        <v>63</v>
      </c>
      <c r="AD609" s="53">
        <v>55</v>
      </c>
      <c r="AE609" s="53">
        <v>12</v>
      </c>
      <c r="AF609" s="53">
        <v>1</v>
      </c>
      <c r="AG609" s="53">
        <v>3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">
      <c r="A610" s="131">
        <v>0.85416666666666663</v>
      </c>
      <c r="B610" s="51">
        <v>130</v>
      </c>
      <c r="C610" s="52">
        <v>0</v>
      </c>
      <c r="D610" s="53">
        <v>9</v>
      </c>
      <c r="E610" s="53">
        <v>114</v>
      </c>
      <c r="F610" s="53">
        <v>3</v>
      </c>
      <c r="G610" s="53">
        <v>4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119</v>
      </c>
      <c r="R610" s="118">
        <v>91.538461538461533</v>
      </c>
      <c r="S610" s="53">
        <v>78</v>
      </c>
      <c r="T610" s="118">
        <v>60</v>
      </c>
      <c r="U610" s="53">
        <v>2</v>
      </c>
      <c r="V610" s="118">
        <v>1.5384615384615385</v>
      </c>
      <c r="W610" s="118">
        <v>25.046923076923079</v>
      </c>
      <c r="X610" s="124">
        <v>29.064583333333331</v>
      </c>
      <c r="Y610" s="52">
        <v>0</v>
      </c>
      <c r="Z610" s="53">
        <v>0</v>
      </c>
      <c r="AA610" s="53">
        <v>0</v>
      </c>
      <c r="AB610" s="53">
        <v>11</v>
      </c>
      <c r="AC610" s="53">
        <v>57</v>
      </c>
      <c r="AD610" s="53">
        <v>48</v>
      </c>
      <c r="AE610" s="53">
        <v>12</v>
      </c>
      <c r="AF610" s="53">
        <v>0</v>
      </c>
      <c r="AG610" s="53">
        <v>2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">
      <c r="A611" s="131">
        <v>0.86458333333333337</v>
      </c>
      <c r="B611" s="51">
        <v>122</v>
      </c>
      <c r="C611" s="52">
        <v>0</v>
      </c>
      <c r="D611" s="53">
        <v>11</v>
      </c>
      <c r="E611" s="53">
        <v>106</v>
      </c>
      <c r="F611" s="53">
        <v>0</v>
      </c>
      <c r="G611" s="53">
        <v>5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117</v>
      </c>
      <c r="R611" s="118">
        <v>95.901639344262293</v>
      </c>
      <c r="S611" s="53">
        <v>77</v>
      </c>
      <c r="T611" s="118">
        <v>63.114754098360656</v>
      </c>
      <c r="U611" s="53">
        <v>4</v>
      </c>
      <c r="V611" s="118">
        <v>3.278688524590164</v>
      </c>
      <c r="W611" s="118">
        <v>26.181967213114753</v>
      </c>
      <c r="X611" s="124">
        <v>31.232738095238094</v>
      </c>
      <c r="Y611" s="52">
        <v>0</v>
      </c>
      <c r="Z611" s="53">
        <v>0</v>
      </c>
      <c r="AA611" s="53">
        <v>1</v>
      </c>
      <c r="AB611" s="53">
        <v>4</v>
      </c>
      <c r="AC611" s="53">
        <v>55</v>
      </c>
      <c r="AD611" s="53">
        <v>37</v>
      </c>
      <c r="AE611" s="53">
        <v>21</v>
      </c>
      <c r="AF611" s="53">
        <v>3</v>
      </c>
      <c r="AG611" s="53">
        <v>0</v>
      </c>
      <c r="AH611" s="53">
        <v>0</v>
      </c>
      <c r="AI611" s="53">
        <v>0</v>
      </c>
      <c r="AJ611" s="53">
        <v>0</v>
      </c>
      <c r="AK611" s="53">
        <v>1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">
      <c r="A612" s="131">
        <v>0.875</v>
      </c>
      <c r="B612" s="51">
        <v>125</v>
      </c>
      <c r="C612" s="52">
        <v>0</v>
      </c>
      <c r="D612" s="53">
        <v>19</v>
      </c>
      <c r="E612" s="53">
        <v>102</v>
      </c>
      <c r="F612" s="53">
        <v>0</v>
      </c>
      <c r="G612" s="53">
        <v>4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118</v>
      </c>
      <c r="R612" s="118">
        <v>94.399999999999991</v>
      </c>
      <c r="S612" s="53">
        <v>88</v>
      </c>
      <c r="T612" s="118">
        <v>70.399999999999991</v>
      </c>
      <c r="U612" s="53">
        <v>5</v>
      </c>
      <c r="V612" s="118">
        <v>4</v>
      </c>
      <c r="W612" s="118">
        <v>26</v>
      </c>
      <c r="X612" s="124">
        <v>29.475462962962961</v>
      </c>
      <c r="Y612" s="52">
        <v>0</v>
      </c>
      <c r="Z612" s="53">
        <v>0</v>
      </c>
      <c r="AA612" s="53">
        <v>1</v>
      </c>
      <c r="AB612" s="53">
        <v>6</v>
      </c>
      <c r="AC612" s="53">
        <v>47</v>
      </c>
      <c r="AD612" s="53">
        <v>54</v>
      </c>
      <c r="AE612" s="53">
        <v>12</v>
      </c>
      <c r="AF612" s="53">
        <v>5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">
      <c r="A613" s="131">
        <v>0.88541666666666663</v>
      </c>
      <c r="B613" s="51">
        <v>104</v>
      </c>
      <c r="C613" s="52">
        <v>0</v>
      </c>
      <c r="D613" s="53">
        <v>5</v>
      </c>
      <c r="E613" s="53">
        <v>95</v>
      </c>
      <c r="F613" s="53">
        <v>0</v>
      </c>
      <c r="G613" s="53">
        <v>4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97</v>
      </c>
      <c r="R613" s="118">
        <v>93.269230769230774</v>
      </c>
      <c r="S613" s="53">
        <v>77</v>
      </c>
      <c r="T613" s="118">
        <v>74.038461538461547</v>
      </c>
      <c r="U613" s="53">
        <v>6</v>
      </c>
      <c r="V613" s="118">
        <v>5.7692307692307692</v>
      </c>
      <c r="W613" s="118">
        <v>26.069230769230767</v>
      </c>
      <c r="X613" s="124">
        <v>29.109198113207547</v>
      </c>
      <c r="Y613" s="52">
        <v>0</v>
      </c>
      <c r="Z613" s="53">
        <v>0</v>
      </c>
      <c r="AA613" s="53">
        <v>2</v>
      </c>
      <c r="AB613" s="53">
        <v>5</v>
      </c>
      <c r="AC613" s="53">
        <v>34</v>
      </c>
      <c r="AD613" s="53">
        <v>53</v>
      </c>
      <c r="AE613" s="53">
        <v>4</v>
      </c>
      <c r="AF613" s="53">
        <v>5</v>
      </c>
      <c r="AG613" s="53">
        <v>0</v>
      </c>
      <c r="AH613" s="53">
        <v>1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">
      <c r="A614" s="131">
        <v>0.89583333333333337</v>
      </c>
      <c r="B614" s="51">
        <v>90</v>
      </c>
      <c r="C614" s="52">
        <v>1</v>
      </c>
      <c r="D614" s="53">
        <v>9</v>
      </c>
      <c r="E614" s="53">
        <v>75</v>
      </c>
      <c r="F614" s="53">
        <v>0</v>
      </c>
      <c r="G614" s="53">
        <v>4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83</v>
      </c>
      <c r="R614" s="118">
        <v>92.222222222222229</v>
      </c>
      <c r="S614" s="53">
        <v>65</v>
      </c>
      <c r="T614" s="118">
        <v>72.222222222222214</v>
      </c>
      <c r="U614" s="53">
        <v>10</v>
      </c>
      <c r="V614" s="118">
        <v>11.111111111111111</v>
      </c>
      <c r="W614" s="118">
        <v>27.143333333333334</v>
      </c>
      <c r="X614" s="124">
        <v>32.887500000000003</v>
      </c>
      <c r="Y614" s="52">
        <v>0</v>
      </c>
      <c r="Z614" s="53">
        <v>0</v>
      </c>
      <c r="AA614" s="53">
        <v>1</v>
      </c>
      <c r="AB614" s="53">
        <v>6</v>
      </c>
      <c r="AC614" s="53">
        <v>30</v>
      </c>
      <c r="AD614" s="53">
        <v>33</v>
      </c>
      <c r="AE614" s="53">
        <v>10</v>
      </c>
      <c r="AF614" s="53">
        <v>7</v>
      </c>
      <c r="AG614" s="53">
        <v>1</v>
      </c>
      <c r="AH614" s="53">
        <v>1</v>
      </c>
      <c r="AI614" s="53">
        <v>1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">
      <c r="A615" s="131">
        <v>0.90625</v>
      </c>
      <c r="B615" s="51">
        <v>117</v>
      </c>
      <c r="C615" s="52">
        <v>2</v>
      </c>
      <c r="D615" s="53">
        <v>13</v>
      </c>
      <c r="E615" s="53">
        <v>98</v>
      </c>
      <c r="F615" s="53">
        <v>0</v>
      </c>
      <c r="G615" s="53">
        <v>3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1</v>
      </c>
      <c r="N615" s="54">
        <v>0</v>
      </c>
      <c r="O615" s="54">
        <v>0</v>
      </c>
      <c r="P615" s="54">
        <v>0</v>
      </c>
      <c r="Q615" s="52">
        <v>111</v>
      </c>
      <c r="R615" s="118">
        <v>94.871794871794862</v>
      </c>
      <c r="S615" s="53">
        <v>75</v>
      </c>
      <c r="T615" s="118">
        <v>64.102564102564102</v>
      </c>
      <c r="U615" s="53">
        <v>3</v>
      </c>
      <c r="V615" s="118">
        <v>2.5641025641025639</v>
      </c>
      <c r="W615" s="118">
        <v>25.800000000000004</v>
      </c>
      <c r="X615" s="124">
        <v>29.499107142857142</v>
      </c>
      <c r="Y615" s="52">
        <v>0</v>
      </c>
      <c r="Z615" s="53">
        <v>0</v>
      </c>
      <c r="AA615" s="53">
        <v>0</v>
      </c>
      <c r="AB615" s="53">
        <v>6</v>
      </c>
      <c r="AC615" s="53">
        <v>39</v>
      </c>
      <c r="AD615" s="53">
        <v>56</v>
      </c>
      <c r="AE615" s="53">
        <v>13</v>
      </c>
      <c r="AF615" s="53">
        <v>3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">
      <c r="A616" s="131">
        <v>0.91666666666666663</v>
      </c>
      <c r="B616" s="51">
        <v>123</v>
      </c>
      <c r="C616" s="52">
        <v>1</v>
      </c>
      <c r="D616" s="53">
        <v>9</v>
      </c>
      <c r="E616" s="53">
        <v>107</v>
      </c>
      <c r="F616" s="53">
        <v>0</v>
      </c>
      <c r="G616" s="53">
        <v>6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115</v>
      </c>
      <c r="R616" s="118">
        <v>93.495934959349597</v>
      </c>
      <c r="S616" s="53">
        <v>89</v>
      </c>
      <c r="T616" s="118">
        <v>72.357723577235774</v>
      </c>
      <c r="U616" s="53">
        <v>6</v>
      </c>
      <c r="V616" s="118">
        <v>4.8780487804878048</v>
      </c>
      <c r="W616" s="118">
        <v>26.510569105691058</v>
      </c>
      <c r="X616" s="124">
        <v>31.673214285714288</v>
      </c>
      <c r="Y616" s="52">
        <v>0</v>
      </c>
      <c r="Z616" s="53">
        <v>0</v>
      </c>
      <c r="AA616" s="53">
        <v>3</v>
      </c>
      <c r="AB616" s="53">
        <v>5</v>
      </c>
      <c r="AC616" s="53">
        <v>38</v>
      </c>
      <c r="AD616" s="53">
        <v>50</v>
      </c>
      <c r="AE616" s="53">
        <v>21</v>
      </c>
      <c r="AF616" s="53">
        <v>5</v>
      </c>
      <c r="AG616" s="53">
        <v>1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">
      <c r="A617" s="131">
        <v>0.92708333333333337</v>
      </c>
      <c r="B617" s="51">
        <v>117</v>
      </c>
      <c r="C617" s="52">
        <v>0</v>
      </c>
      <c r="D617" s="53">
        <v>7</v>
      </c>
      <c r="E617" s="53">
        <v>103</v>
      </c>
      <c r="F617" s="53">
        <v>1</v>
      </c>
      <c r="G617" s="53">
        <v>5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104</v>
      </c>
      <c r="R617" s="118">
        <v>88.888888888888886</v>
      </c>
      <c r="S617" s="53">
        <v>70</v>
      </c>
      <c r="T617" s="118">
        <v>59.82905982905983</v>
      </c>
      <c r="U617" s="53">
        <v>4</v>
      </c>
      <c r="V617" s="118">
        <v>3.4188034188034191</v>
      </c>
      <c r="W617" s="118">
        <v>25.376068376068375</v>
      </c>
      <c r="X617" s="124">
        <v>29.798214285714284</v>
      </c>
      <c r="Y617" s="52">
        <v>0</v>
      </c>
      <c r="Z617" s="53">
        <v>1</v>
      </c>
      <c r="AA617" s="53">
        <v>2</v>
      </c>
      <c r="AB617" s="53">
        <v>10</v>
      </c>
      <c r="AC617" s="53">
        <v>43</v>
      </c>
      <c r="AD617" s="53">
        <v>43</v>
      </c>
      <c r="AE617" s="53">
        <v>14</v>
      </c>
      <c r="AF617" s="53">
        <v>4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">
      <c r="A618" s="131">
        <v>0.9375</v>
      </c>
      <c r="B618" s="51">
        <v>109</v>
      </c>
      <c r="C618" s="52">
        <v>1</v>
      </c>
      <c r="D618" s="53">
        <v>3</v>
      </c>
      <c r="E618" s="53">
        <v>96</v>
      </c>
      <c r="F618" s="53">
        <v>1</v>
      </c>
      <c r="G618" s="53">
        <v>5</v>
      </c>
      <c r="H618" s="53">
        <v>3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105</v>
      </c>
      <c r="R618" s="118">
        <v>96.330275229357795</v>
      </c>
      <c r="S618" s="53">
        <v>83</v>
      </c>
      <c r="T618" s="118">
        <v>76.146788990825684</v>
      </c>
      <c r="U618" s="53">
        <v>4</v>
      </c>
      <c r="V618" s="118">
        <v>3.669724770642202</v>
      </c>
      <c r="W618" s="118">
        <v>26.421100917431193</v>
      </c>
      <c r="X618" s="124">
        <v>29.887499999999996</v>
      </c>
      <c r="Y618" s="52">
        <v>0</v>
      </c>
      <c r="Z618" s="53">
        <v>1</v>
      </c>
      <c r="AA618" s="53">
        <v>1</v>
      </c>
      <c r="AB618" s="53">
        <v>2</v>
      </c>
      <c r="AC618" s="53">
        <v>39</v>
      </c>
      <c r="AD618" s="53">
        <v>49</v>
      </c>
      <c r="AE618" s="53">
        <v>13</v>
      </c>
      <c r="AF618" s="53">
        <v>4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">
      <c r="A619" s="131">
        <v>0.94791666666666663</v>
      </c>
      <c r="B619" s="51">
        <v>89</v>
      </c>
      <c r="C619" s="52">
        <v>0</v>
      </c>
      <c r="D619" s="53">
        <v>2</v>
      </c>
      <c r="E619" s="53">
        <v>80</v>
      </c>
      <c r="F619" s="53">
        <v>1</v>
      </c>
      <c r="G619" s="53">
        <v>6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83</v>
      </c>
      <c r="R619" s="118">
        <v>93.258426966292134</v>
      </c>
      <c r="S619" s="53">
        <v>62</v>
      </c>
      <c r="T619" s="118">
        <v>69.662921348314612</v>
      </c>
      <c r="U619" s="53">
        <v>9</v>
      </c>
      <c r="V619" s="118">
        <v>10.112359550561797</v>
      </c>
      <c r="W619" s="118">
        <v>26.482022471910113</v>
      </c>
      <c r="X619" s="124">
        <v>32.462499999999999</v>
      </c>
      <c r="Y619" s="52">
        <v>0</v>
      </c>
      <c r="Z619" s="53">
        <v>1</v>
      </c>
      <c r="AA619" s="53">
        <v>0</v>
      </c>
      <c r="AB619" s="53">
        <v>5</v>
      </c>
      <c r="AC619" s="53">
        <v>40</v>
      </c>
      <c r="AD619" s="53">
        <v>24</v>
      </c>
      <c r="AE619" s="53">
        <v>10</v>
      </c>
      <c r="AF619" s="53">
        <v>7</v>
      </c>
      <c r="AG619" s="53">
        <v>1</v>
      </c>
      <c r="AH619" s="53">
        <v>1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">
      <c r="A620" s="131">
        <v>0.95833333333333337</v>
      </c>
      <c r="B620" s="51">
        <v>94</v>
      </c>
      <c r="C620" s="52">
        <v>1</v>
      </c>
      <c r="D620" s="53">
        <v>4</v>
      </c>
      <c r="E620" s="53">
        <v>80</v>
      </c>
      <c r="F620" s="53">
        <v>3</v>
      </c>
      <c r="G620" s="53">
        <v>6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87</v>
      </c>
      <c r="R620" s="118">
        <v>92.553191489361694</v>
      </c>
      <c r="S620" s="53">
        <v>56</v>
      </c>
      <c r="T620" s="118">
        <v>59.574468085106382</v>
      </c>
      <c r="U620" s="53">
        <v>2</v>
      </c>
      <c r="V620" s="118">
        <v>2.1276595744680851</v>
      </c>
      <c r="W620" s="118">
        <v>25.482978723404255</v>
      </c>
      <c r="X620" s="124">
        <v>29.098026315789475</v>
      </c>
      <c r="Y620" s="52">
        <v>0</v>
      </c>
      <c r="Z620" s="53">
        <v>0</v>
      </c>
      <c r="AA620" s="53">
        <v>0</v>
      </c>
      <c r="AB620" s="53">
        <v>7</v>
      </c>
      <c r="AC620" s="53">
        <v>39</v>
      </c>
      <c r="AD620" s="53">
        <v>38</v>
      </c>
      <c r="AE620" s="53">
        <v>8</v>
      </c>
      <c r="AF620" s="53">
        <v>2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">
      <c r="A621" s="131">
        <v>0.96875</v>
      </c>
      <c r="B621" s="51">
        <v>92</v>
      </c>
      <c r="C621" s="52">
        <v>1</v>
      </c>
      <c r="D621" s="53">
        <v>6</v>
      </c>
      <c r="E621" s="53">
        <v>80</v>
      </c>
      <c r="F621" s="53">
        <v>0</v>
      </c>
      <c r="G621" s="53">
        <v>5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81</v>
      </c>
      <c r="R621" s="118">
        <v>88.043478260869563</v>
      </c>
      <c r="S621" s="53">
        <v>58</v>
      </c>
      <c r="T621" s="118">
        <v>63.04347826086957</v>
      </c>
      <c r="U621" s="53">
        <v>4</v>
      </c>
      <c r="V621" s="118">
        <v>4.3478260869565215</v>
      </c>
      <c r="W621" s="118">
        <v>25.570652173913043</v>
      </c>
      <c r="X621" s="124">
        <v>29.737499999999997</v>
      </c>
      <c r="Y621" s="52">
        <v>0</v>
      </c>
      <c r="Z621" s="53">
        <v>1</v>
      </c>
      <c r="AA621" s="53">
        <v>2</v>
      </c>
      <c r="AB621" s="53">
        <v>8</v>
      </c>
      <c r="AC621" s="53">
        <v>30</v>
      </c>
      <c r="AD621" s="53">
        <v>37</v>
      </c>
      <c r="AE621" s="53">
        <v>10</v>
      </c>
      <c r="AF621" s="53">
        <v>2</v>
      </c>
      <c r="AG621" s="53">
        <v>2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">
      <c r="A622" s="131">
        <v>0.97916666666666663</v>
      </c>
      <c r="B622" s="51">
        <v>84</v>
      </c>
      <c r="C622" s="52">
        <v>0</v>
      </c>
      <c r="D622" s="53">
        <v>1</v>
      </c>
      <c r="E622" s="53">
        <v>80</v>
      </c>
      <c r="F622" s="53">
        <v>0</v>
      </c>
      <c r="G622" s="53">
        <v>3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79</v>
      </c>
      <c r="R622" s="118">
        <v>94.047619047619051</v>
      </c>
      <c r="S622" s="53">
        <v>53</v>
      </c>
      <c r="T622" s="118">
        <v>63.095238095238095</v>
      </c>
      <c r="U622" s="53">
        <v>4</v>
      </c>
      <c r="V622" s="118">
        <v>4.7619047619047619</v>
      </c>
      <c r="W622" s="118">
        <v>25.966666666666669</v>
      </c>
      <c r="X622" s="124">
        <v>29.074999999999999</v>
      </c>
      <c r="Y622" s="52">
        <v>0</v>
      </c>
      <c r="Z622" s="53">
        <v>0</v>
      </c>
      <c r="AA622" s="53">
        <v>0</v>
      </c>
      <c r="AB622" s="53">
        <v>5</v>
      </c>
      <c r="AC622" s="53">
        <v>38</v>
      </c>
      <c r="AD622" s="53">
        <v>32</v>
      </c>
      <c r="AE622" s="53">
        <v>5</v>
      </c>
      <c r="AF622" s="53">
        <v>2</v>
      </c>
      <c r="AG622" s="53">
        <v>1</v>
      </c>
      <c r="AH622" s="53">
        <v>1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">
      <c r="A623" s="132">
        <v>0.98958333333333337</v>
      </c>
      <c r="B623" s="81">
        <v>65</v>
      </c>
      <c r="C623" s="82">
        <v>0</v>
      </c>
      <c r="D623" s="83">
        <v>3</v>
      </c>
      <c r="E623" s="83">
        <v>60</v>
      </c>
      <c r="F623" s="83">
        <v>0</v>
      </c>
      <c r="G623" s="83">
        <v>1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59</v>
      </c>
      <c r="R623" s="119">
        <v>90.769230769230774</v>
      </c>
      <c r="S623" s="83">
        <v>47</v>
      </c>
      <c r="T623" s="119">
        <v>72.307692307692307</v>
      </c>
      <c r="U623" s="83">
        <v>8</v>
      </c>
      <c r="V623" s="119">
        <v>12.307692307692308</v>
      </c>
      <c r="W623" s="119">
        <v>27.630769230769232</v>
      </c>
      <c r="X623" s="125">
        <v>33.543750000000003</v>
      </c>
      <c r="Y623" s="82">
        <v>0</v>
      </c>
      <c r="Z623" s="83">
        <v>0</v>
      </c>
      <c r="AA623" s="83">
        <v>1</v>
      </c>
      <c r="AB623" s="83">
        <v>5</v>
      </c>
      <c r="AC623" s="83">
        <v>16</v>
      </c>
      <c r="AD623" s="83">
        <v>27</v>
      </c>
      <c r="AE623" s="83">
        <v>8</v>
      </c>
      <c r="AF623" s="83">
        <v>4</v>
      </c>
      <c r="AG623" s="83">
        <v>3</v>
      </c>
      <c r="AH623" s="83">
        <v>1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">
      <c r="A624" s="56" t="s">
        <v>64</v>
      </c>
      <c r="B624" s="57">
        <v>8642</v>
      </c>
      <c r="C624" s="58">
        <v>92</v>
      </c>
      <c r="D624" s="59">
        <v>291</v>
      </c>
      <c r="E624" s="59">
        <v>7553</v>
      </c>
      <c r="F624" s="59">
        <v>49</v>
      </c>
      <c r="G624" s="59">
        <v>588</v>
      </c>
      <c r="H624" s="59">
        <v>35</v>
      </c>
      <c r="I624" s="59">
        <v>17</v>
      </c>
      <c r="J624" s="59">
        <v>1</v>
      </c>
      <c r="K624" s="59">
        <v>1</v>
      </c>
      <c r="L624" s="59">
        <v>2</v>
      </c>
      <c r="M624" s="59">
        <v>12</v>
      </c>
      <c r="N624" s="60">
        <v>0</v>
      </c>
      <c r="O624" s="60">
        <v>1</v>
      </c>
      <c r="P624" s="60">
        <v>0</v>
      </c>
      <c r="Q624" s="58">
        <v>7044</v>
      </c>
      <c r="R624" s="120">
        <v>81.508909974542931</v>
      </c>
      <c r="S624" s="59">
        <v>4027</v>
      </c>
      <c r="T624" s="120">
        <v>46.598009719972225</v>
      </c>
      <c r="U624" s="59">
        <v>128</v>
      </c>
      <c r="V624" s="120">
        <v>1.4811386253182135</v>
      </c>
      <c r="W624" s="120">
        <v>23.576787780606338</v>
      </c>
      <c r="X624" s="126">
        <v>28.343628133704733</v>
      </c>
      <c r="Y624" s="61">
        <v>1</v>
      </c>
      <c r="Z624" s="62">
        <v>69</v>
      </c>
      <c r="AA624" s="62">
        <v>338</v>
      </c>
      <c r="AB624" s="62">
        <v>1190</v>
      </c>
      <c r="AC624" s="62">
        <v>3885</v>
      </c>
      <c r="AD624" s="62">
        <v>2513</v>
      </c>
      <c r="AE624" s="62">
        <v>518</v>
      </c>
      <c r="AF624" s="62">
        <v>86</v>
      </c>
      <c r="AG624" s="62">
        <v>31</v>
      </c>
      <c r="AH624" s="62">
        <v>5</v>
      </c>
      <c r="AI624" s="62">
        <v>2</v>
      </c>
      <c r="AJ624" s="62">
        <v>3</v>
      </c>
      <c r="AK624" s="62">
        <v>1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">
      <c r="A625" s="65" t="s">
        <v>65</v>
      </c>
      <c r="B625" s="66">
        <v>10480</v>
      </c>
      <c r="C625" s="67">
        <v>102</v>
      </c>
      <c r="D625" s="68">
        <v>437</v>
      </c>
      <c r="E625" s="68">
        <v>9137</v>
      </c>
      <c r="F625" s="68">
        <v>58</v>
      </c>
      <c r="G625" s="68">
        <v>668</v>
      </c>
      <c r="H625" s="68">
        <v>39</v>
      </c>
      <c r="I625" s="68">
        <v>19</v>
      </c>
      <c r="J625" s="68">
        <v>2</v>
      </c>
      <c r="K625" s="68">
        <v>1</v>
      </c>
      <c r="L625" s="68">
        <v>2</v>
      </c>
      <c r="M625" s="68">
        <v>14</v>
      </c>
      <c r="N625" s="69">
        <v>0</v>
      </c>
      <c r="O625" s="69">
        <v>1</v>
      </c>
      <c r="P625" s="69">
        <v>0</v>
      </c>
      <c r="Q625" s="67">
        <v>8698</v>
      </c>
      <c r="R625" s="121">
        <v>82.996183206106863</v>
      </c>
      <c r="S625" s="68">
        <v>5141</v>
      </c>
      <c r="T625" s="121">
        <v>49.055343511450381</v>
      </c>
      <c r="U625" s="68">
        <v>184</v>
      </c>
      <c r="V625" s="121">
        <v>1.7557251908396947</v>
      </c>
      <c r="W625" s="121">
        <v>23.870181297709927</v>
      </c>
      <c r="X625" s="127">
        <v>28.557739596469105</v>
      </c>
      <c r="Y625" s="70">
        <v>1</v>
      </c>
      <c r="Z625" s="71">
        <v>75</v>
      </c>
      <c r="AA625" s="71">
        <v>357</v>
      </c>
      <c r="AB625" s="71">
        <v>1349</v>
      </c>
      <c r="AC625" s="71">
        <v>4639</v>
      </c>
      <c r="AD625" s="71">
        <v>3172</v>
      </c>
      <c r="AE625" s="71">
        <v>703</v>
      </c>
      <c r="AF625" s="71">
        <v>126</v>
      </c>
      <c r="AG625" s="71">
        <v>39</v>
      </c>
      <c r="AH625" s="71">
        <v>10</v>
      </c>
      <c r="AI625" s="71">
        <v>3</v>
      </c>
      <c r="AJ625" s="71">
        <v>4</v>
      </c>
      <c r="AK625" s="71">
        <v>2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">
      <c r="A626" s="65" t="s">
        <v>66</v>
      </c>
      <c r="B626" s="66">
        <v>11253</v>
      </c>
      <c r="C626" s="67">
        <v>106</v>
      </c>
      <c r="D626" s="68">
        <v>472</v>
      </c>
      <c r="E626" s="68">
        <v>9823</v>
      </c>
      <c r="F626" s="68">
        <v>64</v>
      </c>
      <c r="G626" s="68">
        <v>705</v>
      </c>
      <c r="H626" s="68">
        <v>44</v>
      </c>
      <c r="I626" s="68">
        <v>19</v>
      </c>
      <c r="J626" s="68">
        <v>2</v>
      </c>
      <c r="K626" s="68">
        <v>1</v>
      </c>
      <c r="L626" s="68">
        <v>2</v>
      </c>
      <c r="M626" s="68">
        <v>14</v>
      </c>
      <c r="N626" s="69">
        <v>0</v>
      </c>
      <c r="O626" s="69">
        <v>1</v>
      </c>
      <c r="P626" s="69">
        <v>0</v>
      </c>
      <c r="Q626" s="67">
        <v>9411</v>
      </c>
      <c r="R626" s="121">
        <v>83.631031724873367</v>
      </c>
      <c r="S626" s="68">
        <v>5659</v>
      </c>
      <c r="T626" s="121">
        <v>50.28881187238958</v>
      </c>
      <c r="U626" s="68">
        <v>225</v>
      </c>
      <c r="V626" s="121">
        <v>1.9994668088509731</v>
      </c>
      <c r="W626" s="121">
        <v>24.024811161468055</v>
      </c>
      <c r="X626" s="127">
        <v>28.671270161290323</v>
      </c>
      <c r="Y626" s="70">
        <v>1</v>
      </c>
      <c r="Z626" s="71">
        <v>79</v>
      </c>
      <c r="AA626" s="71">
        <v>366</v>
      </c>
      <c r="AB626" s="71">
        <v>1396</v>
      </c>
      <c r="AC626" s="71">
        <v>4922</v>
      </c>
      <c r="AD626" s="71">
        <v>3472</v>
      </c>
      <c r="AE626" s="71">
        <v>792</v>
      </c>
      <c r="AF626" s="71">
        <v>156</v>
      </c>
      <c r="AG626" s="71">
        <v>47</v>
      </c>
      <c r="AH626" s="71">
        <v>13</v>
      </c>
      <c r="AI626" s="71">
        <v>3</v>
      </c>
      <c r="AJ626" s="71">
        <v>4</v>
      </c>
      <c r="AK626" s="71">
        <v>2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">
      <c r="A627" s="73" t="s">
        <v>67</v>
      </c>
      <c r="B627" s="74">
        <v>11937</v>
      </c>
      <c r="C627" s="75">
        <v>115</v>
      </c>
      <c r="D627" s="76">
        <v>499</v>
      </c>
      <c r="E627" s="76">
        <v>10408</v>
      </c>
      <c r="F627" s="76">
        <v>64</v>
      </c>
      <c r="G627" s="76">
        <v>764</v>
      </c>
      <c r="H627" s="76">
        <v>47</v>
      </c>
      <c r="I627" s="76">
        <v>19</v>
      </c>
      <c r="J627" s="76">
        <v>2</v>
      </c>
      <c r="K627" s="76">
        <v>2</v>
      </c>
      <c r="L627" s="76">
        <v>2</v>
      </c>
      <c r="M627" s="76">
        <v>14</v>
      </c>
      <c r="N627" s="77">
        <v>0</v>
      </c>
      <c r="O627" s="77">
        <v>1</v>
      </c>
      <c r="P627" s="77">
        <v>0</v>
      </c>
      <c r="Q627" s="75">
        <v>10048</v>
      </c>
      <c r="R627" s="122">
        <v>84.175253413755541</v>
      </c>
      <c r="S627" s="76">
        <v>6175</v>
      </c>
      <c r="T627" s="122">
        <v>51.729915389126248</v>
      </c>
      <c r="U627" s="76">
        <v>309</v>
      </c>
      <c r="V627" s="122">
        <v>2.5885900980145768</v>
      </c>
      <c r="W627" s="122">
        <v>24.258984669514962</v>
      </c>
      <c r="X627" s="128">
        <v>28.879511278195487</v>
      </c>
      <c r="Y627" s="78">
        <v>1</v>
      </c>
      <c r="Z627" s="79">
        <v>84</v>
      </c>
      <c r="AA627" s="79">
        <v>373</v>
      </c>
      <c r="AB627" s="79">
        <v>1431</v>
      </c>
      <c r="AC627" s="79">
        <v>5098</v>
      </c>
      <c r="AD627" s="79">
        <v>3724</v>
      </c>
      <c r="AE627" s="79">
        <v>917</v>
      </c>
      <c r="AF627" s="79">
        <v>200</v>
      </c>
      <c r="AG627" s="79">
        <v>69</v>
      </c>
      <c r="AH627" s="79">
        <v>22</v>
      </c>
      <c r="AI627" s="79">
        <v>6</v>
      </c>
      <c r="AJ627" s="79">
        <v>8</v>
      </c>
      <c r="AK627" s="79">
        <v>4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">
      <c r="B628" s="35" t="s">
        <v>78</v>
      </c>
      <c r="C628" s="35" t="s">
        <v>24</v>
      </c>
      <c r="Y628" s="35" t="s">
        <v>24</v>
      </c>
    </row>
    <row r="629" spans="1:52" s="2" customFormat="1" ht="12.6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">
      <c r="A632" s="130">
        <v>0</v>
      </c>
      <c r="B632" s="45">
        <v>81</v>
      </c>
      <c r="C632" s="46">
        <v>1</v>
      </c>
      <c r="D632" s="47">
        <v>2</v>
      </c>
      <c r="E632" s="47">
        <v>71</v>
      </c>
      <c r="F632" s="47">
        <v>0</v>
      </c>
      <c r="G632" s="47">
        <v>6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74</v>
      </c>
      <c r="R632" s="117">
        <v>91.358024691358025</v>
      </c>
      <c r="S632" s="47">
        <v>55</v>
      </c>
      <c r="T632" s="117">
        <v>67.901234567901241</v>
      </c>
      <c r="U632" s="47">
        <v>4</v>
      </c>
      <c r="V632" s="117">
        <v>4.9382716049382713</v>
      </c>
      <c r="W632" s="117">
        <v>25.98271604938272</v>
      </c>
      <c r="X632" s="123">
        <v>29.617763157894736</v>
      </c>
      <c r="Y632" s="46">
        <v>0</v>
      </c>
      <c r="Z632" s="47">
        <v>0</v>
      </c>
      <c r="AA632" s="47">
        <v>1</v>
      </c>
      <c r="AB632" s="47">
        <v>6</v>
      </c>
      <c r="AC632" s="47">
        <v>24</v>
      </c>
      <c r="AD632" s="47">
        <v>38</v>
      </c>
      <c r="AE632" s="47">
        <v>8</v>
      </c>
      <c r="AF632" s="47">
        <v>4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">
      <c r="A633" s="131">
        <v>1.0416666666666666E-2</v>
      </c>
      <c r="B633" s="51">
        <v>79</v>
      </c>
      <c r="C633" s="52">
        <v>1</v>
      </c>
      <c r="D633" s="53">
        <v>3</v>
      </c>
      <c r="E633" s="53">
        <v>69</v>
      </c>
      <c r="F633" s="53">
        <v>0</v>
      </c>
      <c r="G633" s="53">
        <v>6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72</v>
      </c>
      <c r="R633" s="118">
        <v>91.139240506329116</v>
      </c>
      <c r="S633" s="53">
        <v>47</v>
      </c>
      <c r="T633" s="118">
        <v>59.493670886075947</v>
      </c>
      <c r="U633" s="53">
        <v>1</v>
      </c>
      <c r="V633" s="118">
        <v>1.2658227848101267</v>
      </c>
      <c r="W633" s="118">
        <v>24.967088607594935</v>
      </c>
      <c r="X633" s="124">
        <v>29.705681818181819</v>
      </c>
      <c r="Y633" s="52">
        <v>0</v>
      </c>
      <c r="Z633" s="53">
        <v>0</v>
      </c>
      <c r="AA633" s="53">
        <v>2</v>
      </c>
      <c r="AB633" s="53">
        <v>5</v>
      </c>
      <c r="AC633" s="53">
        <v>39</v>
      </c>
      <c r="AD633" s="53">
        <v>21</v>
      </c>
      <c r="AE633" s="53">
        <v>11</v>
      </c>
      <c r="AF633" s="53">
        <v>1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">
      <c r="A634" s="131">
        <v>2.0833333333333332E-2</v>
      </c>
      <c r="B634" s="51">
        <v>50</v>
      </c>
      <c r="C634" s="52">
        <v>0</v>
      </c>
      <c r="D634" s="53">
        <v>2</v>
      </c>
      <c r="E634" s="53">
        <v>43</v>
      </c>
      <c r="F634" s="53">
        <v>1</v>
      </c>
      <c r="G634" s="53">
        <v>4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46</v>
      </c>
      <c r="R634" s="118">
        <v>92</v>
      </c>
      <c r="S634" s="53">
        <v>40</v>
      </c>
      <c r="T634" s="118">
        <v>80</v>
      </c>
      <c r="U634" s="53">
        <v>4</v>
      </c>
      <c r="V634" s="118">
        <v>8</v>
      </c>
      <c r="W634" s="118">
        <v>27.356000000000005</v>
      </c>
      <c r="X634" s="124">
        <v>32.137500000000003</v>
      </c>
      <c r="Y634" s="52">
        <v>0</v>
      </c>
      <c r="Z634" s="53">
        <v>0</v>
      </c>
      <c r="AA634" s="53">
        <v>0</v>
      </c>
      <c r="AB634" s="53">
        <v>4</v>
      </c>
      <c r="AC634" s="53">
        <v>13</v>
      </c>
      <c r="AD634" s="53">
        <v>22</v>
      </c>
      <c r="AE634" s="53">
        <v>7</v>
      </c>
      <c r="AF634" s="53">
        <v>4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">
      <c r="A635" s="131">
        <v>3.125E-2</v>
      </c>
      <c r="B635" s="51">
        <v>54</v>
      </c>
      <c r="C635" s="52">
        <v>0</v>
      </c>
      <c r="D635" s="53">
        <v>0</v>
      </c>
      <c r="E635" s="53">
        <v>52</v>
      </c>
      <c r="F635" s="53">
        <v>0</v>
      </c>
      <c r="G635" s="53">
        <v>2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52</v>
      </c>
      <c r="R635" s="118">
        <v>96.296296296296291</v>
      </c>
      <c r="S635" s="53">
        <v>38</v>
      </c>
      <c r="T635" s="118">
        <v>70.370370370370367</v>
      </c>
      <c r="U635" s="53">
        <v>4</v>
      </c>
      <c r="V635" s="118">
        <v>7.4074074074074066</v>
      </c>
      <c r="W635" s="118">
        <v>27.268518518518519</v>
      </c>
      <c r="X635" s="124">
        <v>32.359722222222224</v>
      </c>
      <c r="Y635" s="52">
        <v>0</v>
      </c>
      <c r="Z635" s="53">
        <v>0</v>
      </c>
      <c r="AA635" s="53">
        <v>0</v>
      </c>
      <c r="AB635" s="53">
        <v>2</v>
      </c>
      <c r="AC635" s="53">
        <v>18</v>
      </c>
      <c r="AD635" s="53">
        <v>21</v>
      </c>
      <c r="AE635" s="53">
        <v>9</v>
      </c>
      <c r="AF635" s="53">
        <v>2</v>
      </c>
      <c r="AG635" s="53">
        <v>1</v>
      </c>
      <c r="AH635" s="53">
        <v>0</v>
      </c>
      <c r="AI635" s="53">
        <v>1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">
      <c r="A636" s="131">
        <v>4.1666666666666664E-2</v>
      </c>
      <c r="B636" s="51">
        <v>47</v>
      </c>
      <c r="C636" s="52">
        <v>0</v>
      </c>
      <c r="D636" s="53">
        <v>0</v>
      </c>
      <c r="E636" s="53">
        <v>45</v>
      </c>
      <c r="F636" s="53">
        <v>0</v>
      </c>
      <c r="G636" s="53">
        <v>2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47</v>
      </c>
      <c r="R636" s="118">
        <v>100</v>
      </c>
      <c r="S636" s="53">
        <v>35</v>
      </c>
      <c r="T636" s="118">
        <v>74.468085106382972</v>
      </c>
      <c r="U636" s="53">
        <v>3</v>
      </c>
      <c r="V636" s="118">
        <v>6.3829787234042552</v>
      </c>
      <c r="W636" s="118">
        <v>27.053191489361701</v>
      </c>
      <c r="X636" s="124">
        <v>32.106250000000003</v>
      </c>
      <c r="Y636" s="52">
        <v>0</v>
      </c>
      <c r="Z636" s="53">
        <v>0</v>
      </c>
      <c r="AA636" s="53">
        <v>0</v>
      </c>
      <c r="AB636" s="53">
        <v>0</v>
      </c>
      <c r="AC636" s="53">
        <v>17</v>
      </c>
      <c r="AD636" s="53">
        <v>19</v>
      </c>
      <c r="AE636" s="53">
        <v>8</v>
      </c>
      <c r="AF636" s="53">
        <v>3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">
      <c r="A637" s="131">
        <v>5.2083333333333336E-2</v>
      </c>
      <c r="B637" s="51">
        <v>35</v>
      </c>
      <c r="C637" s="52">
        <v>1</v>
      </c>
      <c r="D637" s="53">
        <v>1</v>
      </c>
      <c r="E637" s="53">
        <v>31</v>
      </c>
      <c r="F637" s="53">
        <v>0</v>
      </c>
      <c r="G637" s="53">
        <v>0</v>
      </c>
      <c r="H637" s="53">
        <v>2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32</v>
      </c>
      <c r="R637" s="118">
        <v>91.428571428571431</v>
      </c>
      <c r="S637" s="53">
        <v>26</v>
      </c>
      <c r="T637" s="118">
        <v>74.285714285714292</v>
      </c>
      <c r="U637" s="53">
        <v>2</v>
      </c>
      <c r="V637" s="118">
        <v>5.7142857142857144</v>
      </c>
      <c r="W637" s="118">
        <v>26.748571428571431</v>
      </c>
      <c r="X637" s="124">
        <v>32.316071428571426</v>
      </c>
      <c r="Y637" s="52">
        <v>0</v>
      </c>
      <c r="Z637" s="53">
        <v>1</v>
      </c>
      <c r="AA637" s="53">
        <v>0</v>
      </c>
      <c r="AB637" s="53">
        <v>2</v>
      </c>
      <c r="AC637" s="53">
        <v>7</v>
      </c>
      <c r="AD637" s="53">
        <v>16</v>
      </c>
      <c r="AE637" s="53">
        <v>7</v>
      </c>
      <c r="AF637" s="53">
        <v>1</v>
      </c>
      <c r="AG637" s="53">
        <v>1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">
      <c r="A638" s="131">
        <v>6.25E-2</v>
      </c>
      <c r="B638" s="51">
        <v>29</v>
      </c>
      <c r="C638" s="52">
        <v>0</v>
      </c>
      <c r="D638" s="53">
        <v>4</v>
      </c>
      <c r="E638" s="53">
        <v>22</v>
      </c>
      <c r="F638" s="53">
        <v>0</v>
      </c>
      <c r="G638" s="53">
        <v>3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29</v>
      </c>
      <c r="R638" s="118">
        <v>100</v>
      </c>
      <c r="S638" s="53">
        <v>24</v>
      </c>
      <c r="T638" s="118">
        <v>82.758620689655174</v>
      </c>
      <c r="U638" s="53">
        <v>2</v>
      </c>
      <c r="V638" s="118">
        <v>6.8965517241379306</v>
      </c>
      <c r="W638" s="118">
        <v>27.53448275862069</v>
      </c>
      <c r="X638" s="124">
        <v>32.679166666666667</v>
      </c>
      <c r="Y638" s="52">
        <v>0</v>
      </c>
      <c r="Z638" s="53">
        <v>0</v>
      </c>
      <c r="AA638" s="53">
        <v>0</v>
      </c>
      <c r="AB638" s="53">
        <v>0</v>
      </c>
      <c r="AC638" s="53">
        <v>8</v>
      </c>
      <c r="AD638" s="53">
        <v>13</v>
      </c>
      <c r="AE638" s="53">
        <v>6</v>
      </c>
      <c r="AF638" s="53">
        <v>2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">
      <c r="A639" s="131">
        <v>7.2916666666666671E-2</v>
      </c>
      <c r="B639" s="51">
        <v>29</v>
      </c>
      <c r="C639" s="52">
        <v>0</v>
      </c>
      <c r="D639" s="53">
        <v>3</v>
      </c>
      <c r="E639" s="53">
        <v>25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26</v>
      </c>
      <c r="R639" s="118">
        <v>89.65517241379311</v>
      </c>
      <c r="S639" s="53">
        <v>21</v>
      </c>
      <c r="T639" s="118">
        <v>72.41379310344827</v>
      </c>
      <c r="U639" s="53">
        <v>0</v>
      </c>
      <c r="V639" s="118">
        <v>0</v>
      </c>
      <c r="W639" s="118">
        <v>25.865517241379308</v>
      </c>
      <c r="X639" s="124">
        <v>29.520833333333332</v>
      </c>
      <c r="Y639" s="52">
        <v>0</v>
      </c>
      <c r="Z639" s="53">
        <v>0</v>
      </c>
      <c r="AA639" s="53">
        <v>0</v>
      </c>
      <c r="AB639" s="53">
        <v>3</v>
      </c>
      <c r="AC639" s="53">
        <v>7</v>
      </c>
      <c r="AD639" s="53">
        <v>15</v>
      </c>
      <c r="AE639" s="53">
        <v>4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">
      <c r="A640" s="131">
        <v>8.3333333333333329E-2</v>
      </c>
      <c r="B640" s="51">
        <v>26</v>
      </c>
      <c r="C640" s="52">
        <v>0</v>
      </c>
      <c r="D640" s="53">
        <v>1</v>
      </c>
      <c r="E640" s="53">
        <v>24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26</v>
      </c>
      <c r="R640" s="118">
        <v>100</v>
      </c>
      <c r="S640" s="53">
        <v>21</v>
      </c>
      <c r="T640" s="118">
        <v>80.769230769230774</v>
      </c>
      <c r="U640" s="53">
        <v>1</v>
      </c>
      <c r="V640" s="118">
        <v>3.8461538461538463</v>
      </c>
      <c r="W640" s="118">
        <v>27.053846153846159</v>
      </c>
      <c r="X640" s="124">
        <v>29.372794117647057</v>
      </c>
      <c r="Y640" s="52">
        <v>0</v>
      </c>
      <c r="Z640" s="53">
        <v>0</v>
      </c>
      <c r="AA640" s="53">
        <v>0</v>
      </c>
      <c r="AB640" s="53">
        <v>0</v>
      </c>
      <c r="AC640" s="53">
        <v>6</v>
      </c>
      <c r="AD640" s="53">
        <v>17</v>
      </c>
      <c r="AE640" s="53">
        <v>2</v>
      </c>
      <c r="AF640" s="53">
        <v>1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">
      <c r="A641" s="131">
        <v>9.375E-2</v>
      </c>
      <c r="B641" s="51">
        <v>24</v>
      </c>
      <c r="C641" s="52">
        <v>0</v>
      </c>
      <c r="D641" s="53">
        <v>2</v>
      </c>
      <c r="E641" s="53">
        <v>20</v>
      </c>
      <c r="F641" s="53">
        <v>0</v>
      </c>
      <c r="G641" s="53">
        <v>2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22</v>
      </c>
      <c r="R641" s="118">
        <v>91.666666666666657</v>
      </c>
      <c r="S641" s="53">
        <v>16</v>
      </c>
      <c r="T641" s="118">
        <v>66.666666666666657</v>
      </c>
      <c r="U641" s="53">
        <v>0</v>
      </c>
      <c r="V641" s="118">
        <v>0</v>
      </c>
      <c r="W641" s="118">
        <v>26.175000000000001</v>
      </c>
      <c r="X641" s="124">
        <v>30.137499999999999</v>
      </c>
      <c r="Y641" s="52">
        <v>0</v>
      </c>
      <c r="Z641" s="53">
        <v>1</v>
      </c>
      <c r="AA641" s="53">
        <v>0</v>
      </c>
      <c r="AB641" s="53">
        <v>1</v>
      </c>
      <c r="AC641" s="53">
        <v>7</v>
      </c>
      <c r="AD641" s="53">
        <v>11</v>
      </c>
      <c r="AE641" s="53">
        <v>4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">
      <c r="A642" s="131">
        <v>0.10416666666666667</v>
      </c>
      <c r="B642" s="51">
        <v>25</v>
      </c>
      <c r="C642" s="52">
        <v>0</v>
      </c>
      <c r="D642" s="53">
        <v>1</v>
      </c>
      <c r="E642" s="53">
        <v>21</v>
      </c>
      <c r="F642" s="53">
        <v>0</v>
      </c>
      <c r="G642" s="53">
        <v>3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25</v>
      </c>
      <c r="R642" s="118">
        <v>100</v>
      </c>
      <c r="S642" s="53">
        <v>20</v>
      </c>
      <c r="T642" s="118">
        <v>80</v>
      </c>
      <c r="U642" s="53">
        <v>4</v>
      </c>
      <c r="V642" s="118">
        <v>16</v>
      </c>
      <c r="W642" s="118">
        <v>29.351999999999997</v>
      </c>
      <c r="X642" s="124">
        <v>35.262500000000003</v>
      </c>
      <c r="Y642" s="52">
        <v>0</v>
      </c>
      <c r="Z642" s="53">
        <v>0</v>
      </c>
      <c r="AA642" s="53">
        <v>0</v>
      </c>
      <c r="AB642" s="53">
        <v>0</v>
      </c>
      <c r="AC642" s="53">
        <v>7</v>
      </c>
      <c r="AD642" s="53">
        <v>11</v>
      </c>
      <c r="AE642" s="53">
        <v>3</v>
      </c>
      <c r="AF642" s="53">
        <v>2</v>
      </c>
      <c r="AG642" s="53">
        <v>1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1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">
      <c r="A643" s="131">
        <v>0.11458333333333333</v>
      </c>
      <c r="B643" s="51">
        <v>20</v>
      </c>
      <c r="C643" s="52">
        <v>0</v>
      </c>
      <c r="D643" s="53">
        <v>0</v>
      </c>
      <c r="E643" s="53">
        <v>19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19</v>
      </c>
      <c r="R643" s="118">
        <v>95</v>
      </c>
      <c r="S643" s="53">
        <v>15</v>
      </c>
      <c r="T643" s="118">
        <v>75</v>
      </c>
      <c r="U643" s="53">
        <v>2</v>
      </c>
      <c r="V643" s="118">
        <v>10</v>
      </c>
      <c r="W643" s="118">
        <v>28.25</v>
      </c>
      <c r="X643" s="124">
        <v>33.387500000000003</v>
      </c>
      <c r="Y643" s="52">
        <v>0</v>
      </c>
      <c r="Z643" s="53">
        <v>0</v>
      </c>
      <c r="AA643" s="53">
        <v>0</v>
      </c>
      <c r="AB643" s="53">
        <v>1</v>
      </c>
      <c r="AC643" s="53">
        <v>5</v>
      </c>
      <c r="AD643" s="53">
        <v>8</v>
      </c>
      <c r="AE643" s="53">
        <v>4</v>
      </c>
      <c r="AF643" s="53">
        <v>0</v>
      </c>
      <c r="AG643" s="53">
        <v>2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">
      <c r="A644" s="131">
        <v>0.125</v>
      </c>
      <c r="B644" s="51">
        <v>14</v>
      </c>
      <c r="C644" s="52">
        <v>0</v>
      </c>
      <c r="D644" s="53">
        <v>0</v>
      </c>
      <c r="E644" s="53">
        <v>12</v>
      </c>
      <c r="F644" s="53">
        <v>0</v>
      </c>
      <c r="G644" s="53">
        <v>2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13</v>
      </c>
      <c r="R644" s="118">
        <v>92.857142857142861</v>
      </c>
      <c r="S644" s="53">
        <v>6</v>
      </c>
      <c r="T644" s="118">
        <v>42.857142857142854</v>
      </c>
      <c r="U644" s="53">
        <v>1</v>
      </c>
      <c r="V644" s="118">
        <v>7.1428571428571423</v>
      </c>
      <c r="W644" s="118">
        <v>27.564285714285713</v>
      </c>
      <c r="X644" s="124">
        <v>32.804166666666667</v>
      </c>
      <c r="Y644" s="52">
        <v>0</v>
      </c>
      <c r="Z644" s="53">
        <v>0</v>
      </c>
      <c r="AA644" s="53">
        <v>0</v>
      </c>
      <c r="AB644" s="53">
        <v>1</v>
      </c>
      <c r="AC644" s="53">
        <v>8</v>
      </c>
      <c r="AD644" s="53">
        <v>1</v>
      </c>
      <c r="AE644" s="53">
        <v>3</v>
      </c>
      <c r="AF644" s="53">
        <v>0</v>
      </c>
      <c r="AG644" s="53">
        <v>0</v>
      </c>
      <c r="AH644" s="53">
        <v>0</v>
      </c>
      <c r="AI644" s="53">
        <v>1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">
      <c r="A645" s="131">
        <v>0.13541666666666666</v>
      </c>
      <c r="B645" s="51">
        <v>17</v>
      </c>
      <c r="C645" s="52">
        <v>0</v>
      </c>
      <c r="D645" s="53">
        <v>0</v>
      </c>
      <c r="E645" s="53">
        <v>13</v>
      </c>
      <c r="F645" s="53">
        <v>0</v>
      </c>
      <c r="G645" s="53">
        <v>4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16</v>
      </c>
      <c r="R645" s="118">
        <v>94.117647058823522</v>
      </c>
      <c r="S645" s="53">
        <v>13</v>
      </c>
      <c r="T645" s="118">
        <v>76.470588235294116</v>
      </c>
      <c r="U645" s="53">
        <v>1</v>
      </c>
      <c r="V645" s="118">
        <v>5.8823529411764701</v>
      </c>
      <c r="W645" s="118">
        <v>28.341176470588234</v>
      </c>
      <c r="X645" s="124">
        <v>33.345833333333331</v>
      </c>
      <c r="Y645" s="52">
        <v>0</v>
      </c>
      <c r="Z645" s="53">
        <v>0</v>
      </c>
      <c r="AA645" s="53">
        <v>0</v>
      </c>
      <c r="AB645" s="53">
        <v>1</v>
      </c>
      <c r="AC645" s="53">
        <v>3</v>
      </c>
      <c r="AD645" s="53">
        <v>6</v>
      </c>
      <c r="AE645" s="53">
        <v>6</v>
      </c>
      <c r="AF645" s="53">
        <v>1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">
      <c r="A646" s="131">
        <v>0.14583333333333334</v>
      </c>
      <c r="B646" s="51">
        <v>16</v>
      </c>
      <c r="C646" s="52">
        <v>0</v>
      </c>
      <c r="D646" s="53">
        <v>0</v>
      </c>
      <c r="E646" s="53">
        <v>12</v>
      </c>
      <c r="F646" s="53">
        <v>0</v>
      </c>
      <c r="G646" s="53">
        <v>4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14</v>
      </c>
      <c r="R646" s="118">
        <v>87.5</v>
      </c>
      <c r="S646" s="53">
        <v>10</v>
      </c>
      <c r="T646" s="118">
        <v>62.5</v>
      </c>
      <c r="U646" s="53">
        <v>0</v>
      </c>
      <c r="V646" s="118">
        <v>0</v>
      </c>
      <c r="W646" s="118">
        <v>25.556249999999999</v>
      </c>
      <c r="X646" s="124">
        <v>30.637499999999999</v>
      </c>
      <c r="Y646" s="52">
        <v>0</v>
      </c>
      <c r="Z646" s="53">
        <v>0</v>
      </c>
      <c r="AA646" s="53">
        <v>0</v>
      </c>
      <c r="AB646" s="53">
        <v>2</v>
      </c>
      <c r="AC646" s="53">
        <v>5</v>
      </c>
      <c r="AD646" s="53">
        <v>6</v>
      </c>
      <c r="AE646" s="53">
        <v>3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">
      <c r="A647" s="131">
        <v>0.15625</v>
      </c>
      <c r="B647" s="51">
        <v>15</v>
      </c>
      <c r="C647" s="52">
        <v>0</v>
      </c>
      <c r="D647" s="53">
        <v>1</v>
      </c>
      <c r="E647" s="53">
        <v>14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15</v>
      </c>
      <c r="R647" s="118">
        <v>100</v>
      </c>
      <c r="S647" s="53">
        <v>12</v>
      </c>
      <c r="T647" s="118">
        <v>80</v>
      </c>
      <c r="U647" s="53">
        <v>1</v>
      </c>
      <c r="V647" s="118">
        <v>6.666666666666667</v>
      </c>
      <c r="W647" s="118">
        <v>27.133333333333333</v>
      </c>
      <c r="X647" s="124">
        <v>28.744642857142857</v>
      </c>
      <c r="Y647" s="52">
        <v>0</v>
      </c>
      <c r="Z647" s="53">
        <v>0</v>
      </c>
      <c r="AA647" s="53">
        <v>0</v>
      </c>
      <c r="AB647" s="53">
        <v>0</v>
      </c>
      <c r="AC647" s="53">
        <v>7</v>
      </c>
      <c r="AD647" s="53">
        <v>7</v>
      </c>
      <c r="AE647" s="53">
        <v>0</v>
      </c>
      <c r="AF647" s="53">
        <v>0</v>
      </c>
      <c r="AG647" s="53">
        <v>0</v>
      </c>
      <c r="AH647" s="53">
        <v>0</v>
      </c>
      <c r="AI647" s="53">
        <v>1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">
      <c r="A648" s="131">
        <v>0.16666666666666666</v>
      </c>
      <c r="B648" s="51">
        <v>17</v>
      </c>
      <c r="C648" s="52">
        <v>0</v>
      </c>
      <c r="D648" s="53">
        <v>0</v>
      </c>
      <c r="E648" s="53">
        <v>16</v>
      </c>
      <c r="F648" s="53">
        <v>0</v>
      </c>
      <c r="G648" s="53">
        <v>1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15</v>
      </c>
      <c r="R648" s="118">
        <v>88.235294117647058</v>
      </c>
      <c r="S648" s="53">
        <v>13</v>
      </c>
      <c r="T648" s="118">
        <v>76.470588235294116</v>
      </c>
      <c r="U648" s="53">
        <v>0</v>
      </c>
      <c r="V648" s="118">
        <v>0</v>
      </c>
      <c r="W648" s="118">
        <v>25.811764705882354</v>
      </c>
      <c r="X648" s="124">
        <v>28.862500000000001</v>
      </c>
      <c r="Y648" s="52">
        <v>0</v>
      </c>
      <c r="Z648" s="53">
        <v>0</v>
      </c>
      <c r="AA648" s="53">
        <v>0</v>
      </c>
      <c r="AB648" s="53">
        <v>2</v>
      </c>
      <c r="AC648" s="53">
        <v>4</v>
      </c>
      <c r="AD648" s="53">
        <v>10</v>
      </c>
      <c r="AE648" s="53">
        <v>1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">
      <c r="A649" s="131">
        <v>0.17708333333333334</v>
      </c>
      <c r="B649" s="51">
        <v>14</v>
      </c>
      <c r="C649" s="52">
        <v>0</v>
      </c>
      <c r="D649" s="53">
        <v>0</v>
      </c>
      <c r="E649" s="53">
        <v>13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14</v>
      </c>
      <c r="R649" s="118">
        <v>100</v>
      </c>
      <c r="S649" s="53">
        <v>14</v>
      </c>
      <c r="T649" s="118">
        <v>100</v>
      </c>
      <c r="U649" s="53">
        <v>3</v>
      </c>
      <c r="V649" s="118">
        <v>21.428571428571427</v>
      </c>
      <c r="W649" s="118">
        <v>29.357142857142861</v>
      </c>
      <c r="X649" s="124">
        <v>36.137500000000003</v>
      </c>
      <c r="Y649" s="52">
        <v>0</v>
      </c>
      <c r="Z649" s="53">
        <v>0</v>
      </c>
      <c r="AA649" s="53">
        <v>0</v>
      </c>
      <c r="AB649" s="53">
        <v>0</v>
      </c>
      <c r="AC649" s="53">
        <v>2</v>
      </c>
      <c r="AD649" s="53">
        <v>8</v>
      </c>
      <c r="AE649" s="53">
        <v>1</v>
      </c>
      <c r="AF649" s="53">
        <v>3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">
      <c r="A650" s="131">
        <v>0.1875</v>
      </c>
      <c r="B650" s="51">
        <v>26</v>
      </c>
      <c r="C650" s="52">
        <v>0</v>
      </c>
      <c r="D650" s="53">
        <v>1</v>
      </c>
      <c r="E650" s="53">
        <v>23</v>
      </c>
      <c r="F650" s="53">
        <v>0</v>
      </c>
      <c r="G650" s="53">
        <v>2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25</v>
      </c>
      <c r="R650" s="118">
        <v>96.15384615384616</v>
      </c>
      <c r="S650" s="53">
        <v>23</v>
      </c>
      <c r="T650" s="118">
        <v>88.461538461538453</v>
      </c>
      <c r="U650" s="53">
        <v>4</v>
      </c>
      <c r="V650" s="118">
        <v>15.384615384615385</v>
      </c>
      <c r="W650" s="118">
        <v>29.134615384615383</v>
      </c>
      <c r="X650" s="124">
        <v>34.804166666666667</v>
      </c>
      <c r="Y650" s="52">
        <v>0</v>
      </c>
      <c r="Z650" s="53">
        <v>0</v>
      </c>
      <c r="AA650" s="53">
        <v>0</v>
      </c>
      <c r="AB650" s="53">
        <v>1</v>
      </c>
      <c r="AC650" s="53">
        <v>6</v>
      </c>
      <c r="AD650" s="53">
        <v>11</v>
      </c>
      <c r="AE650" s="53">
        <v>4</v>
      </c>
      <c r="AF650" s="53">
        <v>3</v>
      </c>
      <c r="AG650" s="53">
        <v>0</v>
      </c>
      <c r="AH650" s="53">
        <v>0</v>
      </c>
      <c r="AI650" s="53">
        <v>1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">
      <c r="A651" s="131">
        <v>0.19791666666666666</v>
      </c>
      <c r="B651" s="51">
        <v>11</v>
      </c>
      <c r="C651" s="52">
        <v>2</v>
      </c>
      <c r="D651" s="53">
        <v>0</v>
      </c>
      <c r="E651" s="53">
        <v>9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9</v>
      </c>
      <c r="R651" s="118">
        <v>81.818181818181827</v>
      </c>
      <c r="S651" s="53">
        <v>4</v>
      </c>
      <c r="T651" s="118">
        <v>36.363636363636367</v>
      </c>
      <c r="U651" s="53">
        <v>0</v>
      </c>
      <c r="V651" s="118">
        <v>0</v>
      </c>
      <c r="W651" s="118">
        <v>23.454545454545453</v>
      </c>
      <c r="X651" s="124">
        <v>28.554166666666667</v>
      </c>
      <c r="Y651" s="52">
        <v>0</v>
      </c>
      <c r="Z651" s="53">
        <v>0</v>
      </c>
      <c r="AA651" s="53">
        <v>1</v>
      </c>
      <c r="AB651" s="53">
        <v>1</v>
      </c>
      <c r="AC651" s="53">
        <v>5</v>
      </c>
      <c r="AD651" s="53">
        <v>3</v>
      </c>
      <c r="AE651" s="53">
        <v>1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">
      <c r="A652" s="131">
        <v>0.20833333333333334</v>
      </c>
      <c r="B652" s="51">
        <v>19</v>
      </c>
      <c r="C652" s="52">
        <v>0</v>
      </c>
      <c r="D652" s="53">
        <v>0</v>
      </c>
      <c r="E652" s="53">
        <v>18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19</v>
      </c>
      <c r="R652" s="118">
        <v>100</v>
      </c>
      <c r="S652" s="53">
        <v>15</v>
      </c>
      <c r="T652" s="118">
        <v>78.94736842105263</v>
      </c>
      <c r="U652" s="53">
        <v>1</v>
      </c>
      <c r="V652" s="118">
        <v>5.2631578947368416</v>
      </c>
      <c r="W652" s="118">
        <v>28.08421052631579</v>
      </c>
      <c r="X652" s="124">
        <v>33.316071428571433</v>
      </c>
      <c r="Y652" s="52">
        <v>0</v>
      </c>
      <c r="Z652" s="53">
        <v>0</v>
      </c>
      <c r="AA652" s="53">
        <v>0</v>
      </c>
      <c r="AB652" s="53">
        <v>0</v>
      </c>
      <c r="AC652" s="53">
        <v>4</v>
      </c>
      <c r="AD652" s="53">
        <v>7</v>
      </c>
      <c r="AE652" s="53">
        <v>7</v>
      </c>
      <c r="AF652" s="53">
        <v>1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">
      <c r="A653" s="131">
        <v>0.21875</v>
      </c>
      <c r="B653" s="51">
        <v>13</v>
      </c>
      <c r="C653" s="52">
        <v>0</v>
      </c>
      <c r="D653" s="53">
        <v>1</v>
      </c>
      <c r="E653" s="53">
        <v>8</v>
      </c>
      <c r="F653" s="53">
        <v>0</v>
      </c>
      <c r="G653" s="53">
        <v>3</v>
      </c>
      <c r="H653" s="53">
        <v>1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12</v>
      </c>
      <c r="R653" s="118">
        <v>92.307692307692307</v>
      </c>
      <c r="S653" s="53">
        <v>9</v>
      </c>
      <c r="T653" s="118">
        <v>69.230769230769226</v>
      </c>
      <c r="U653" s="53">
        <v>2</v>
      </c>
      <c r="V653" s="118">
        <v>15.384615384615385</v>
      </c>
      <c r="W653" s="118">
        <v>27.715384615384615</v>
      </c>
      <c r="X653" s="124">
        <v>35.137500000000003</v>
      </c>
      <c r="Y653" s="52">
        <v>0</v>
      </c>
      <c r="Z653" s="53">
        <v>1</v>
      </c>
      <c r="AA653" s="53">
        <v>0</v>
      </c>
      <c r="AB653" s="53">
        <v>0</v>
      </c>
      <c r="AC653" s="53">
        <v>6</v>
      </c>
      <c r="AD653" s="53">
        <v>1</v>
      </c>
      <c r="AE653" s="53">
        <v>3</v>
      </c>
      <c r="AF653" s="53">
        <v>0</v>
      </c>
      <c r="AG653" s="53">
        <v>1</v>
      </c>
      <c r="AH653" s="53">
        <v>1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">
      <c r="A654" s="131">
        <v>0.22916666666666666</v>
      </c>
      <c r="B654" s="51">
        <v>15</v>
      </c>
      <c r="C654" s="52">
        <v>0</v>
      </c>
      <c r="D654" s="53">
        <v>2</v>
      </c>
      <c r="E654" s="53">
        <v>9</v>
      </c>
      <c r="F654" s="53">
        <v>0</v>
      </c>
      <c r="G654" s="53">
        <v>4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15</v>
      </c>
      <c r="R654" s="118">
        <v>100</v>
      </c>
      <c r="S654" s="53">
        <v>10</v>
      </c>
      <c r="T654" s="118">
        <v>66.666666666666657</v>
      </c>
      <c r="U654" s="53">
        <v>3</v>
      </c>
      <c r="V654" s="118">
        <v>20</v>
      </c>
      <c r="W654" s="118">
        <v>27.913333333333334</v>
      </c>
      <c r="X654" s="124">
        <v>36.512500000000003</v>
      </c>
      <c r="Y654" s="52">
        <v>0</v>
      </c>
      <c r="Z654" s="53">
        <v>0</v>
      </c>
      <c r="AA654" s="53">
        <v>0</v>
      </c>
      <c r="AB654" s="53">
        <v>0</v>
      </c>
      <c r="AC654" s="53">
        <v>7</v>
      </c>
      <c r="AD654" s="53">
        <v>3</v>
      </c>
      <c r="AE654" s="53">
        <v>2</v>
      </c>
      <c r="AF654" s="53">
        <v>2</v>
      </c>
      <c r="AG654" s="53">
        <v>1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">
      <c r="A655" s="131">
        <v>0.23958333333333334</v>
      </c>
      <c r="B655" s="51">
        <v>12</v>
      </c>
      <c r="C655" s="52">
        <v>1</v>
      </c>
      <c r="D655" s="53">
        <v>0</v>
      </c>
      <c r="E655" s="53">
        <v>9</v>
      </c>
      <c r="F655" s="53">
        <v>0</v>
      </c>
      <c r="G655" s="53">
        <v>2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10</v>
      </c>
      <c r="R655" s="118">
        <v>83.333333333333343</v>
      </c>
      <c r="S655" s="53">
        <v>6</v>
      </c>
      <c r="T655" s="118">
        <v>50</v>
      </c>
      <c r="U655" s="53">
        <v>2</v>
      </c>
      <c r="V655" s="118">
        <v>16.666666666666664</v>
      </c>
      <c r="W655" s="118">
        <v>26.566666666666663</v>
      </c>
      <c r="X655" s="124">
        <v>35.137500000000003</v>
      </c>
      <c r="Y655" s="52">
        <v>0</v>
      </c>
      <c r="Z655" s="53">
        <v>0</v>
      </c>
      <c r="AA655" s="53">
        <v>0</v>
      </c>
      <c r="AB655" s="53">
        <v>2</v>
      </c>
      <c r="AC655" s="53">
        <v>4</v>
      </c>
      <c r="AD655" s="53">
        <v>3</v>
      </c>
      <c r="AE655" s="53">
        <v>1</v>
      </c>
      <c r="AF655" s="53">
        <v>2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">
      <c r="A656" s="131">
        <v>0.25</v>
      </c>
      <c r="B656" s="51">
        <v>27</v>
      </c>
      <c r="C656" s="52">
        <v>0</v>
      </c>
      <c r="D656" s="53">
        <v>0</v>
      </c>
      <c r="E656" s="53">
        <v>25</v>
      </c>
      <c r="F656" s="53">
        <v>0</v>
      </c>
      <c r="G656" s="53">
        <v>2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25</v>
      </c>
      <c r="R656" s="118">
        <v>92.592592592592595</v>
      </c>
      <c r="S656" s="53">
        <v>18</v>
      </c>
      <c r="T656" s="118">
        <v>66.666666666666657</v>
      </c>
      <c r="U656" s="53">
        <v>2</v>
      </c>
      <c r="V656" s="118">
        <v>7.4074074074074066</v>
      </c>
      <c r="W656" s="118">
        <v>26.144444444444442</v>
      </c>
      <c r="X656" s="124">
        <v>29.2</v>
      </c>
      <c r="Y656" s="52">
        <v>0</v>
      </c>
      <c r="Z656" s="53">
        <v>0</v>
      </c>
      <c r="AA656" s="53">
        <v>1</v>
      </c>
      <c r="AB656" s="53">
        <v>1</v>
      </c>
      <c r="AC656" s="53">
        <v>10</v>
      </c>
      <c r="AD656" s="53">
        <v>12</v>
      </c>
      <c r="AE656" s="53">
        <v>1</v>
      </c>
      <c r="AF656" s="53">
        <v>2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">
      <c r="A657" s="131">
        <v>0.26041666666666669</v>
      </c>
      <c r="B657" s="51">
        <v>27</v>
      </c>
      <c r="C657" s="52">
        <v>0</v>
      </c>
      <c r="D657" s="53">
        <v>0</v>
      </c>
      <c r="E657" s="53">
        <v>22</v>
      </c>
      <c r="F657" s="53">
        <v>0</v>
      </c>
      <c r="G657" s="53">
        <v>5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24</v>
      </c>
      <c r="R657" s="118">
        <v>88.888888888888886</v>
      </c>
      <c r="S657" s="53">
        <v>13</v>
      </c>
      <c r="T657" s="118">
        <v>48.148148148148145</v>
      </c>
      <c r="U657" s="53">
        <v>0</v>
      </c>
      <c r="V657" s="118">
        <v>0</v>
      </c>
      <c r="W657" s="118">
        <v>24.803703703703704</v>
      </c>
      <c r="X657" s="124">
        <v>28.981249999999999</v>
      </c>
      <c r="Y657" s="52">
        <v>0</v>
      </c>
      <c r="Z657" s="53">
        <v>0</v>
      </c>
      <c r="AA657" s="53">
        <v>0</v>
      </c>
      <c r="AB657" s="53">
        <v>3</v>
      </c>
      <c r="AC657" s="53">
        <v>13</v>
      </c>
      <c r="AD657" s="53">
        <v>8</v>
      </c>
      <c r="AE657" s="53">
        <v>3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">
      <c r="A658" s="131">
        <v>0.27083333333333331</v>
      </c>
      <c r="B658" s="51">
        <v>11</v>
      </c>
      <c r="C658" s="52">
        <v>0</v>
      </c>
      <c r="D658" s="53">
        <v>0</v>
      </c>
      <c r="E658" s="53">
        <v>9</v>
      </c>
      <c r="F658" s="53">
        <v>0</v>
      </c>
      <c r="G658" s="53">
        <v>2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9</v>
      </c>
      <c r="R658" s="118">
        <v>81.818181818181827</v>
      </c>
      <c r="S658" s="53">
        <v>6</v>
      </c>
      <c r="T658" s="118">
        <v>54.54545454545454</v>
      </c>
      <c r="U658" s="53">
        <v>1</v>
      </c>
      <c r="V658" s="118">
        <v>9.0909090909090917</v>
      </c>
      <c r="W658" s="118">
        <v>25.109090909090909</v>
      </c>
      <c r="X658" s="124">
        <v>31.387499999999999</v>
      </c>
      <c r="Y658" s="52">
        <v>0</v>
      </c>
      <c r="Z658" s="53">
        <v>0</v>
      </c>
      <c r="AA658" s="53">
        <v>0</v>
      </c>
      <c r="AB658" s="53">
        <v>2</v>
      </c>
      <c r="AC658" s="53">
        <v>3</v>
      </c>
      <c r="AD658" s="53">
        <v>4</v>
      </c>
      <c r="AE658" s="53">
        <v>1</v>
      </c>
      <c r="AF658" s="53">
        <v>1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">
      <c r="A659" s="131">
        <v>0.28125</v>
      </c>
      <c r="B659" s="51">
        <v>22</v>
      </c>
      <c r="C659" s="52">
        <v>0</v>
      </c>
      <c r="D659" s="53">
        <v>0</v>
      </c>
      <c r="E659" s="53">
        <v>20</v>
      </c>
      <c r="F659" s="53">
        <v>0</v>
      </c>
      <c r="G659" s="53">
        <v>2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20</v>
      </c>
      <c r="R659" s="118">
        <v>90.909090909090907</v>
      </c>
      <c r="S659" s="53">
        <v>18</v>
      </c>
      <c r="T659" s="118">
        <v>81.818181818181827</v>
      </c>
      <c r="U659" s="53">
        <v>1</v>
      </c>
      <c r="V659" s="118">
        <v>4.5454545454545459</v>
      </c>
      <c r="W659" s="118">
        <v>27.745454545454546</v>
      </c>
      <c r="X659" s="124">
        <v>31.762499999999999</v>
      </c>
      <c r="Y659" s="52">
        <v>0</v>
      </c>
      <c r="Z659" s="53">
        <v>0</v>
      </c>
      <c r="AA659" s="53">
        <v>0</v>
      </c>
      <c r="AB659" s="53">
        <v>2</v>
      </c>
      <c r="AC659" s="53">
        <v>3</v>
      </c>
      <c r="AD659" s="53">
        <v>12</v>
      </c>
      <c r="AE659" s="53">
        <v>4</v>
      </c>
      <c r="AF659" s="53">
        <v>1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">
      <c r="A660" s="131">
        <v>0.29166666666666669</v>
      </c>
      <c r="B660" s="51">
        <v>30</v>
      </c>
      <c r="C660" s="52">
        <v>2</v>
      </c>
      <c r="D660" s="53">
        <v>0</v>
      </c>
      <c r="E660" s="53">
        <v>24</v>
      </c>
      <c r="F660" s="53">
        <v>0</v>
      </c>
      <c r="G660" s="53">
        <v>4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26</v>
      </c>
      <c r="R660" s="118">
        <v>86.666666666666671</v>
      </c>
      <c r="S660" s="53">
        <v>17</v>
      </c>
      <c r="T660" s="118">
        <v>56.666666666666664</v>
      </c>
      <c r="U660" s="53">
        <v>1</v>
      </c>
      <c r="V660" s="118">
        <v>3.3333333333333335</v>
      </c>
      <c r="W660" s="118">
        <v>24.646666666666668</v>
      </c>
      <c r="X660" s="124">
        <v>29.359722222222221</v>
      </c>
      <c r="Y660" s="52">
        <v>0</v>
      </c>
      <c r="Z660" s="53">
        <v>1</v>
      </c>
      <c r="AA660" s="53">
        <v>1</v>
      </c>
      <c r="AB660" s="53">
        <v>2</v>
      </c>
      <c r="AC660" s="53">
        <v>13</v>
      </c>
      <c r="AD660" s="53">
        <v>9</v>
      </c>
      <c r="AE660" s="53">
        <v>3</v>
      </c>
      <c r="AF660" s="53">
        <v>0</v>
      </c>
      <c r="AG660" s="53">
        <v>1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">
      <c r="A661" s="131">
        <v>0.30208333333333331</v>
      </c>
      <c r="B661" s="51">
        <v>34</v>
      </c>
      <c r="C661" s="52">
        <v>0</v>
      </c>
      <c r="D661" s="53">
        <v>1</v>
      </c>
      <c r="E661" s="53">
        <v>28</v>
      </c>
      <c r="F661" s="53">
        <v>0</v>
      </c>
      <c r="G661" s="53">
        <v>5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29</v>
      </c>
      <c r="R661" s="118">
        <v>85.294117647058826</v>
      </c>
      <c r="S661" s="53">
        <v>20</v>
      </c>
      <c r="T661" s="118">
        <v>58.82352941176471</v>
      </c>
      <c r="U661" s="53">
        <v>0</v>
      </c>
      <c r="V661" s="118">
        <v>0</v>
      </c>
      <c r="W661" s="118">
        <v>24.888235294117649</v>
      </c>
      <c r="X661" s="124">
        <v>29.244642857142857</v>
      </c>
      <c r="Y661" s="52">
        <v>0</v>
      </c>
      <c r="Z661" s="53">
        <v>0</v>
      </c>
      <c r="AA661" s="53">
        <v>0</v>
      </c>
      <c r="AB661" s="53">
        <v>5</v>
      </c>
      <c r="AC661" s="53">
        <v>11</v>
      </c>
      <c r="AD661" s="53">
        <v>14</v>
      </c>
      <c r="AE661" s="53">
        <v>4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">
      <c r="A662" s="131">
        <v>0.3125</v>
      </c>
      <c r="B662" s="51">
        <v>36</v>
      </c>
      <c r="C662" s="52">
        <v>2</v>
      </c>
      <c r="D662" s="53">
        <v>1</v>
      </c>
      <c r="E662" s="53">
        <v>28</v>
      </c>
      <c r="F662" s="53">
        <v>0</v>
      </c>
      <c r="G662" s="53">
        <v>5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33</v>
      </c>
      <c r="R662" s="118">
        <v>91.666666666666657</v>
      </c>
      <c r="S662" s="53">
        <v>26</v>
      </c>
      <c r="T662" s="118">
        <v>72.222222222222214</v>
      </c>
      <c r="U662" s="53">
        <v>0</v>
      </c>
      <c r="V662" s="118">
        <v>0</v>
      </c>
      <c r="W662" s="118">
        <v>25.894444444444446</v>
      </c>
      <c r="X662" s="124">
        <v>31.262499999999999</v>
      </c>
      <c r="Y662" s="52">
        <v>0</v>
      </c>
      <c r="Z662" s="53">
        <v>2</v>
      </c>
      <c r="AA662" s="53">
        <v>0</v>
      </c>
      <c r="AB662" s="53">
        <v>1</v>
      </c>
      <c r="AC662" s="53">
        <v>10</v>
      </c>
      <c r="AD662" s="53">
        <v>15</v>
      </c>
      <c r="AE662" s="53">
        <v>8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">
      <c r="A663" s="131">
        <v>0.32291666666666669</v>
      </c>
      <c r="B663" s="51">
        <v>39</v>
      </c>
      <c r="C663" s="52">
        <v>1</v>
      </c>
      <c r="D663" s="53">
        <v>1</v>
      </c>
      <c r="E663" s="53">
        <v>33</v>
      </c>
      <c r="F663" s="53">
        <v>0</v>
      </c>
      <c r="G663" s="53">
        <v>3</v>
      </c>
      <c r="H663" s="53">
        <v>0</v>
      </c>
      <c r="I663" s="53">
        <v>0</v>
      </c>
      <c r="J663" s="53">
        <v>1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34</v>
      </c>
      <c r="R663" s="118">
        <v>87.179487179487182</v>
      </c>
      <c r="S663" s="53">
        <v>28</v>
      </c>
      <c r="T663" s="118">
        <v>71.794871794871796</v>
      </c>
      <c r="U663" s="53">
        <v>0</v>
      </c>
      <c r="V663" s="118">
        <v>0</v>
      </c>
      <c r="W663" s="118">
        <v>26.046153846153846</v>
      </c>
      <c r="X663" s="124">
        <v>31.978409090909093</v>
      </c>
      <c r="Y663" s="52">
        <v>0</v>
      </c>
      <c r="Z663" s="53">
        <v>0</v>
      </c>
      <c r="AA663" s="53">
        <v>1</v>
      </c>
      <c r="AB663" s="53">
        <v>4</v>
      </c>
      <c r="AC663" s="53">
        <v>10</v>
      </c>
      <c r="AD663" s="53">
        <v>13</v>
      </c>
      <c r="AE663" s="53">
        <v>11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">
      <c r="A664" s="131">
        <v>0.33333333333333331</v>
      </c>
      <c r="B664" s="51">
        <v>41</v>
      </c>
      <c r="C664" s="52">
        <v>1</v>
      </c>
      <c r="D664" s="53">
        <v>1</v>
      </c>
      <c r="E664" s="53">
        <v>33</v>
      </c>
      <c r="F664" s="53">
        <v>0</v>
      </c>
      <c r="G664" s="53">
        <v>5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1</v>
      </c>
      <c r="O664" s="54">
        <v>0</v>
      </c>
      <c r="P664" s="54">
        <v>0</v>
      </c>
      <c r="Q664" s="52">
        <v>31</v>
      </c>
      <c r="R664" s="118">
        <v>75.609756097560975</v>
      </c>
      <c r="S664" s="53">
        <v>25</v>
      </c>
      <c r="T664" s="118">
        <v>60.975609756097562</v>
      </c>
      <c r="U664" s="53">
        <v>0</v>
      </c>
      <c r="V664" s="118">
        <v>0</v>
      </c>
      <c r="W664" s="118">
        <v>24.5</v>
      </c>
      <c r="X664" s="124">
        <v>29.299264705882351</v>
      </c>
      <c r="Y664" s="52">
        <v>0</v>
      </c>
      <c r="Z664" s="53">
        <v>0</v>
      </c>
      <c r="AA664" s="53">
        <v>2</v>
      </c>
      <c r="AB664" s="53">
        <v>8</v>
      </c>
      <c r="AC664" s="53">
        <v>9</v>
      </c>
      <c r="AD664" s="53">
        <v>17</v>
      </c>
      <c r="AE664" s="53">
        <v>5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">
      <c r="A665" s="131">
        <v>0.34375</v>
      </c>
      <c r="B665" s="51">
        <v>50</v>
      </c>
      <c r="C665" s="52">
        <v>4</v>
      </c>
      <c r="D665" s="53">
        <v>4</v>
      </c>
      <c r="E665" s="53">
        <v>33</v>
      </c>
      <c r="F665" s="53">
        <v>0</v>
      </c>
      <c r="G665" s="53">
        <v>9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44</v>
      </c>
      <c r="R665" s="118">
        <v>88</v>
      </c>
      <c r="S665" s="53">
        <v>33</v>
      </c>
      <c r="T665" s="118">
        <v>66</v>
      </c>
      <c r="U665" s="53">
        <v>4</v>
      </c>
      <c r="V665" s="118">
        <v>8</v>
      </c>
      <c r="W665" s="118">
        <v>26.6</v>
      </c>
      <c r="X665" s="124">
        <v>32.887500000000003</v>
      </c>
      <c r="Y665" s="52">
        <v>0</v>
      </c>
      <c r="Z665" s="53">
        <v>0</v>
      </c>
      <c r="AA665" s="53">
        <v>2</v>
      </c>
      <c r="AB665" s="53">
        <v>4</v>
      </c>
      <c r="AC665" s="53">
        <v>17</v>
      </c>
      <c r="AD665" s="53">
        <v>13</v>
      </c>
      <c r="AE665" s="53">
        <v>10</v>
      </c>
      <c r="AF665" s="53">
        <v>3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">
      <c r="A666" s="131">
        <v>0.35416666666666669</v>
      </c>
      <c r="B666" s="51">
        <v>54</v>
      </c>
      <c r="C666" s="52">
        <v>1</v>
      </c>
      <c r="D666" s="53">
        <v>0</v>
      </c>
      <c r="E666" s="53">
        <v>51</v>
      </c>
      <c r="F666" s="53">
        <v>0</v>
      </c>
      <c r="G666" s="53">
        <v>2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47</v>
      </c>
      <c r="R666" s="118">
        <v>87.037037037037038</v>
      </c>
      <c r="S666" s="53">
        <v>27</v>
      </c>
      <c r="T666" s="118">
        <v>50</v>
      </c>
      <c r="U666" s="53">
        <v>1</v>
      </c>
      <c r="V666" s="118">
        <v>1.8518518518518516</v>
      </c>
      <c r="W666" s="118">
        <v>24.65</v>
      </c>
      <c r="X666" s="124">
        <v>28.9375</v>
      </c>
      <c r="Y666" s="52">
        <v>0</v>
      </c>
      <c r="Z666" s="53">
        <v>0</v>
      </c>
      <c r="AA666" s="53">
        <v>0</v>
      </c>
      <c r="AB666" s="53">
        <v>7</v>
      </c>
      <c r="AC666" s="53">
        <v>26</v>
      </c>
      <c r="AD666" s="53">
        <v>15</v>
      </c>
      <c r="AE666" s="53">
        <v>5</v>
      </c>
      <c r="AF666" s="53">
        <v>1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">
      <c r="A667" s="131">
        <v>0.36458333333333331</v>
      </c>
      <c r="B667" s="51">
        <v>64</v>
      </c>
      <c r="C667" s="52">
        <v>1</v>
      </c>
      <c r="D667" s="53">
        <v>3</v>
      </c>
      <c r="E667" s="53">
        <v>53</v>
      </c>
      <c r="F667" s="53">
        <v>0</v>
      </c>
      <c r="G667" s="53">
        <v>7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61</v>
      </c>
      <c r="R667" s="118">
        <v>95.3125</v>
      </c>
      <c r="S667" s="53">
        <v>28</v>
      </c>
      <c r="T667" s="118">
        <v>43.75</v>
      </c>
      <c r="U667" s="53">
        <v>5</v>
      </c>
      <c r="V667" s="118">
        <v>7.8125</v>
      </c>
      <c r="W667" s="118">
        <v>24.912499999999998</v>
      </c>
      <c r="X667" s="124">
        <v>30.804166666666667</v>
      </c>
      <c r="Y667" s="52">
        <v>0</v>
      </c>
      <c r="Z667" s="53">
        <v>0</v>
      </c>
      <c r="AA667" s="53">
        <v>1</v>
      </c>
      <c r="AB667" s="53">
        <v>2</v>
      </c>
      <c r="AC667" s="53">
        <v>40</v>
      </c>
      <c r="AD667" s="53">
        <v>10</v>
      </c>
      <c r="AE667" s="53">
        <v>6</v>
      </c>
      <c r="AF667" s="53">
        <v>4</v>
      </c>
      <c r="AG667" s="53">
        <v>1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">
      <c r="A668" s="131">
        <v>0.375</v>
      </c>
      <c r="B668" s="51">
        <v>77</v>
      </c>
      <c r="C668" s="52">
        <v>2</v>
      </c>
      <c r="D668" s="53">
        <v>2</v>
      </c>
      <c r="E668" s="53">
        <v>67</v>
      </c>
      <c r="F668" s="53">
        <v>0</v>
      </c>
      <c r="G668" s="53">
        <v>6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66</v>
      </c>
      <c r="R668" s="118">
        <v>85.714285714285708</v>
      </c>
      <c r="S668" s="53">
        <v>42</v>
      </c>
      <c r="T668" s="118">
        <v>54.54545454545454</v>
      </c>
      <c r="U668" s="53">
        <v>0</v>
      </c>
      <c r="V668" s="118">
        <v>0</v>
      </c>
      <c r="W668" s="118">
        <v>24.320779220779222</v>
      </c>
      <c r="X668" s="124">
        <v>28.581048387096772</v>
      </c>
      <c r="Y668" s="52">
        <v>0</v>
      </c>
      <c r="Z668" s="53">
        <v>0</v>
      </c>
      <c r="AA668" s="53">
        <v>3</v>
      </c>
      <c r="AB668" s="53">
        <v>8</v>
      </c>
      <c r="AC668" s="53">
        <v>30</v>
      </c>
      <c r="AD668" s="53">
        <v>31</v>
      </c>
      <c r="AE668" s="53">
        <v>5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">
      <c r="A669" s="131">
        <v>0.38541666666666669</v>
      </c>
      <c r="B669" s="51">
        <v>100</v>
      </c>
      <c r="C669" s="52">
        <v>1</v>
      </c>
      <c r="D669" s="53">
        <v>2</v>
      </c>
      <c r="E669" s="53">
        <v>93</v>
      </c>
      <c r="F669" s="53">
        <v>0</v>
      </c>
      <c r="G669" s="53">
        <v>3</v>
      </c>
      <c r="H669" s="53">
        <v>1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89</v>
      </c>
      <c r="R669" s="118">
        <v>89</v>
      </c>
      <c r="S669" s="53">
        <v>57</v>
      </c>
      <c r="T669" s="118">
        <v>56.999999999999993</v>
      </c>
      <c r="U669" s="53">
        <v>3</v>
      </c>
      <c r="V669" s="118">
        <v>3</v>
      </c>
      <c r="W669" s="118">
        <v>24.765000000000001</v>
      </c>
      <c r="X669" s="124">
        <v>29.066071428571426</v>
      </c>
      <c r="Y669" s="52">
        <v>0</v>
      </c>
      <c r="Z669" s="53">
        <v>0</v>
      </c>
      <c r="AA669" s="53">
        <v>2</v>
      </c>
      <c r="AB669" s="53">
        <v>9</v>
      </c>
      <c r="AC669" s="53">
        <v>43</v>
      </c>
      <c r="AD669" s="53">
        <v>35</v>
      </c>
      <c r="AE669" s="53">
        <v>8</v>
      </c>
      <c r="AF669" s="53">
        <v>3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">
      <c r="A670" s="131">
        <v>0.39583333333333331</v>
      </c>
      <c r="B670" s="51">
        <v>94</v>
      </c>
      <c r="C670" s="52">
        <v>1</v>
      </c>
      <c r="D670" s="53">
        <v>4</v>
      </c>
      <c r="E670" s="53">
        <v>83</v>
      </c>
      <c r="F670" s="53">
        <v>0</v>
      </c>
      <c r="G670" s="53">
        <v>6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79</v>
      </c>
      <c r="R670" s="118">
        <v>84.042553191489361</v>
      </c>
      <c r="S670" s="53">
        <v>53</v>
      </c>
      <c r="T670" s="118">
        <v>56.38297872340425</v>
      </c>
      <c r="U670" s="53">
        <v>2</v>
      </c>
      <c r="V670" s="118">
        <v>2.1276595744680851</v>
      </c>
      <c r="W670" s="118">
        <v>24.468085106382979</v>
      </c>
      <c r="X670" s="124">
        <v>28.625</v>
      </c>
      <c r="Y670" s="52">
        <v>0</v>
      </c>
      <c r="Z670" s="53">
        <v>0</v>
      </c>
      <c r="AA670" s="53">
        <v>2</v>
      </c>
      <c r="AB670" s="53">
        <v>13</v>
      </c>
      <c r="AC670" s="53">
        <v>33</v>
      </c>
      <c r="AD670" s="53">
        <v>40</v>
      </c>
      <c r="AE670" s="53">
        <v>4</v>
      </c>
      <c r="AF670" s="53">
        <v>2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">
      <c r="A671" s="131">
        <v>0.40625</v>
      </c>
      <c r="B671" s="51">
        <v>87</v>
      </c>
      <c r="C671" s="52">
        <v>2</v>
      </c>
      <c r="D671" s="53">
        <v>2</v>
      </c>
      <c r="E671" s="53">
        <v>78</v>
      </c>
      <c r="F671" s="53">
        <v>1</v>
      </c>
      <c r="G671" s="53">
        <v>3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75</v>
      </c>
      <c r="R671" s="118">
        <v>86.206896551724128</v>
      </c>
      <c r="S671" s="53">
        <v>50</v>
      </c>
      <c r="T671" s="118">
        <v>57.47126436781609</v>
      </c>
      <c r="U671" s="53">
        <v>3</v>
      </c>
      <c r="V671" s="118">
        <v>3.4482758620689653</v>
      </c>
      <c r="W671" s="118">
        <v>24.589655172413796</v>
      </c>
      <c r="X671" s="124">
        <v>28.872348484848484</v>
      </c>
      <c r="Y671" s="52">
        <v>0</v>
      </c>
      <c r="Z671" s="53">
        <v>1</v>
      </c>
      <c r="AA671" s="53">
        <v>2</v>
      </c>
      <c r="AB671" s="53">
        <v>9</v>
      </c>
      <c r="AC671" s="53">
        <v>34</v>
      </c>
      <c r="AD671" s="53">
        <v>33</v>
      </c>
      <c r="AE671" s="53">
        <v>5</v>
      </c>
      <c r="AF671" s="53">
        <v>2</v>
      </c>
      <c r="AG671" s="53">
        <v>0</v>
      </c>
      <c r="AH671" s="53">
        <v>1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">
      <c r="A672" s="131">
        <v>0.41666666666666669</v>
      </c>
      <c r="B672" s="51">
        <v>104</v>
      </c>
      <c r="C672" s="52">
        <v>0</v>
      </c>
      <c r="D672" s="53">
        <v>1</v>
      </c>
      <c r="E672" s="53">
        <v>96</v>
      </c>
      <c r="F672" s="53">
        <v>0</v>
      </c>
      <c r="G672" s="53">
        <v>7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86</v>
      </c>
      <c r="R672" s="118">
        <v>82.692307692307693</v>
      </c>
      <c r="S672" s="53">
        <v>63</v>
      </c>
      <c r="T672" s="118">
        <v>60.576923076923073</v>
      </c>
      <c r="U672" s="53">
        <v>3</v>
      </c>
      <c r="V672" s="118">
        <v>2.8846153846153846</v>
      </c>
      <c r="W672" s="118">
        <v>25.253846153846151</v>
      </c>
      <c r="X672" s="124">
        <v>29.442378048780487</v>
      </c>
      <c r="Y672" s="52">
        <v>0</v>
      </c>
      <c r="Z672" s="53">
        <v>0</v>
      </c>
      <c r="AA672" s="53">
        <v>1</v>
      </c>
      <c r="AB672" s="53">
        <v>17</v>
      </c>
      <c r="AC672" s="53">
        <v>31</v>
      </c>
      <c r="AD672" s="53">
        <v>41</v>
      </c>
      <c r="AE672" s="53">
        <v>11</v>
      </c>
      <c r="AF672" s="53">
        <v>1</v>
      </c>
      <c r="AG672" s="53">
        <v>1</v>
      </c>
      <c r="AH672" s="53">
        <v>0</v>
      </c>
      <c r="AI672" s="53">
        <v>0</v>
      </c>
      <c r="AJ672" s="53">
        <v>1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">
      <c r="A673" s="131">
        <v>0.42708333333333331</v>
      </c>
      <c r="B673" s="51">
        <v>129</v>
      </c>
      <c r="C673" s="52">
        <v>5</v>
      </c>
      <c r="D673" s="53">
        <v>0</v>
      </c>
      <c r="E673" s="53">
        <v>115</v>
      </c>
      <c r="F673" s="53">
        <v>0</v>
      </c>
      <c r="G673" s="53">
        <v>7</v>
      </c>
      <c r="H673" s="53">
        <v>0</v>
      </c>
      <c r="I673" s="53">
        <v>1</v>
      </c>
      <c r="J673" s="53">
        <v>0</v>
      </c>
      <c r="K673" s="53">
        <v>0</v>
      </c>
      <c r="L673" s="53">
        <v>0</v>
      </c>
      <c r="M673" s="53">
        <v>1</v>
      </c>
      <c r="N673" s="54">
        <v>0</v>
      </c>
      <c r="O673" s="54">
        <v>0</v>
      </c>
      <c r="P673" s="54">
        <v>0</v>
      </c>
      <c r="Q673" s="52">
        <v>117</v>
      </c>
      <c r="R673" s="118">
        <v>90.697674418604649</v>
      </c>
      <c r="S673" s="53">
        <v>69</v>
      </c>
      <c r="T673" s="118">
        <v>53.488372093023251</v>
      </c>
      <c r="U673" s="53">
        <v>2</v>
      </c>
      <c r="V673" s="118">
        <v>1.5503875968992249</v>
      </c>
      <c r="W673" s="118">
        <v>24.458139534883721</v>
      </c>
      <c r="X673" s="124">
        <v>28.546153846153846</v>
      </c>
      <c r="Y673" s="52">
        <v>0</v>
      </c>
      <c r="Z673" s="53">
        <v>0</v>
      </c>
      <c r="AA673" s="53">
        <v>4</v>
      </c>
      <c r="AB673" s="53">
        <v>8</v>
      </c>
      <c r="AC673" s="53">
        <v>57</v>
      </c>
      <c r="AD673" s="53">
        <v>52</v>
      </c>
      <c r="AE673" s="53">
        <v>6</v>
      </c>
      <c r="AF673" s="53">
        <v>2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">
      <c r="A674" s="131">
        <v>0.4375</v>
      </c>
      <c r="B674" s="51">
        <v>142</v>
      </c>
      <c r="C674" s="52">
        <v>2</v>
      </c>
      <c r="D674" s="53">
        <v>3</v>
      </c>
      <c r="E674" s="53">
        <v>125</v>
      </c>
      <c r="F674" s="53">
        <v>0</v>
      </c>
      <c r="G674" s="53">
        <v>11</v>
      </c>
      <c r="H674" s="53">
        <v>1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128</v>
      </c>
      <c r="R674" s="118">
        <v>90.140845070422543</v>
      </c>
      <c r="S674" s="53">
        <v>84</v>
      </c>
      <c r="T674" s="118">
        <v>59.154929577464785</v>
      </c>
      <c r="U674" s="53">
        <v>0</v>
      </c>
      <c r="V674" s="118">
        <v>0</v>
      </c>
      <c r="W674" s="118">
        <v>24.54225352112676</v>
      </c>
      <c r="X674" s="124">
        <v>28.49861111111111</v>
      </c>
      <c r="Y674" s="52">
        <v>0</v>
      </c>
      <c r="Z674" s="53">
        <v>0</v>
      </c>
      <c r="AA674" s="53">
        <v>2</v>
      </c>
      <c r="AB674" s="53">
        <v>12</v>
      </c>
      <c r="AC674" s="53">
        <v>65</v>
      </c>
      <c r="AD674" s="53">
        <v>54</v>
      </c>
      <c r="AE674" s="53">
        <v>9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">
      <c r="A675" s="131">
        <v>0.44791666666666669</v>
      </c>
      <c r="B675" s="51">
        <v>152</v>
      </c>
      <c r="C675" s="52">
        <v>2</v>
      </c>
      <c r="D675" s="53">
        <v>6</v>
      </c>
      <c r="E675" s="53">
        <v>133</v>
      </c>
      <c r="F675" s="53">
        <v>1</v>
      </c>
      <c r="G675" s="53">
        <v>9</v>
      </c>
      <c r="H675" s="53">
        <v>0</v>
      </c>
      <c r="I675" s="53">
        <v>0</v>
      </c>
      <c r="J675" s="53">
        <v>0</v>
      </c>
      <c r="K675" s="53">
        <v>1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130</v>
      </c>
      <c r="R675" s="118">
        <v>85.526315789473685</v>
      </c>
      <c r="S675" s="53">
        <v>87</v>
      </c>
      <c r="T675" s="118">
        <v>57.23684210526315</v>
      </c>
      <c r="U675" s="53">
        <v>0</v>
      </c>
      <c r="V675" s="118">
        <v>0</v>
      </c>
      <c r="W675" s="118">
        <v>24.178947368421053</v>
      </c>
      <c r="X675" s="124">
        <v>28.891737288135591</v>
      </c>
      <c r="Y675" s="52">
        <v>0</v>
      </c>
      <c r="Z675" s="53">
        <v>1</v>
      </c>
      <c r="AA675" s="53">
        <v>9</v>
      </c>
      <c r="AB675" s="53">
        <v>12</v>
      </c>
      <c r="AC675" s="53">
        <v>57</v>
      </c>
      <c r="AD675" s="53">
        <v>59</v>
      </c>
      <c r="AE675" s="53">
        <v>14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">
      <c r="A676" s="131">
        <v>0.45833333333333331</v>
      </c>
      <c r="B676" s="51">
        <v>138</v>
      </c>
      <c r="C676" s="52">
        <v>2</v>
      </c>
      <c r="D676" s="53">
        <v>4</v>
      </c>
      <c r="E676" s="53">
        <v>121</v>
      </c>
      <c r="F676" s="53">
        <v>0</v>
      </c>
      <c r="G676" s="53">
        <v>11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109</v>
      </c>
      <c r="R676" s="118">
        <v>78.985507246376812</v>
      </c>
      <c r="S676" s="53">
        <v>76</v>
      </c>
      <c r="T676" s="118">
        <v>55.072463768115945</v>
      </c>
      <c r="U676" s="53">
        <v>0</v>
      </c>
      <c r="V676" s="118">
        <v>0</v>
      </c>
      <c r="W676" s="118">
        <v>23.768115942028984</v>
      </c>
      <c r="X676" s="124">
        <v>28.392401960784312</v>
      </c>
      <c r="Y676" s="52">
        <v>0</v>
      </c>
      <c r="Z676" s="53">
        <v>1</v>
      </c>
      <c r="AA676" s="53">
        <v>5</v>
      </c>
      <c r="AB676" s="53">
        <v>23</v>
      </c>
      <c r="AC676" s="53">
        <v>50</v>
      </c>
      <c r="AD676" s="53">
        <v>51</v>
      </c>
      <c r="AE676" s="53">
        <v>8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">
      <c r="A677" s="131">
        <v>0.46875</v>
      </c>
      <c r="B677" s="51">
        <v>135</v>
      </c>
      <c r="C677" s="52">
        <v>3</v>
      </c>
      <c r="D677" s="53">
        <v>2</v>
      </c>
      <c r="E677" s="53">
        <v>114</v>
      </c>
      <c r="F677" s="53">
        <v>1</v>
      </c>
      <c r="G677" s="53">
        <v>12</v>
      </c>
      <c r="H677" s="53">
        <v>0</v>
      </c>
      <c r="I677" s="53">
        <v>2</v>
      </c>
      <c r="J677" s="53">
        <v>0</v>
      </c>
      <c r="K677" s="53">
        <v>1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115</v>
      </c>
      <c r="R677" s="118">
        <v>85.18518518518519</v>
      </c>
      <c r="S677" s="53">
        <v>71</v>
      </c>
      <c r="T677" s="118">
        <v>52.592592592592588</v>
      </c>
      <c r="U677" s="53">
        <v>0</v>
      </c>
      <c r="V677" s="118">
        <v>0</v>
      </c>
      <c r="W677" s="118">
        <v>24.54</v>
      </c>
      <c r="X677" s="124">
        <v>28.940384615384616</v>
      </c>
      <c r="Y677" s="52">
        <v>0</v>
      </c>
      <c r="Z677" s="53">
        <v>0</v>
      </c>
      <c r="AA677" s="53">
        <v>0</v>
      </c>
      <c r="AB677" s="53">
        <v>20</v>
      </c>
      <c r="AC677" s="53">
        <v>50</v>
      </c>
      <c r="AD677" s="53">
        <v>52</v>
      </c>
      <c r="AE677" s="53">
        <v>13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">
      <c r="A678" s="131">
        <v>0.47916666666666669</v>
      </c>
      <c r="B678" s="51">
        <v>169</v>
      </c>
      <c r="C678" s="52">
        <v>2</v>
      </c>
      <c r="D678" s="53">
        <v>5</v>
      </c>
      <c r="E678" s="53">
        <v>151</v>
      </c>
      <c r="F678" s="53">
        <v>1</v>
      </c>
      <c r="G678" s="53">
        <v>8</v>
      </c>
      <c r="H678" s="53">
        <v>2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143</v>
      </c>
      <c r="R678" s="118">
        <v>84.615384615384613</v>
      </c>
      <c r="S678" s="53">
        <v>90</v>
      </c>
      <c r="T678" s="118">
        <v>53.254437869822489</v>
      </c>
      <c r="U678" s="53">
        <v>0</v>
      </c>
      <c r="V678" s="118">
        <v>0</v>
      </c>
      <c r="W678" s="118">
        <v>23.784615384615385</v>
      </c>
      <c r="X678" s="124">
        <v>28.275255102040816</v>
      </c>
      <c r="Y678" s="52">
        <v>0</v>
      </c>
      <c r="Z678" s="53">
        <v>0</v>
      </c>
      <c r="AA678" s="53">
        <v>3</v>
      </c>
      <c r="AB678" s="53">
        <v>23</v>
      </c>
      <c r="AC678" s="53">
        <v>82</v>
      </c>
      <c r="AD678" s="53">
        <v>49</v>
      </c>
      <c r="AE678" s="53">
        <v>12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">
      <c r="A679" s="131">
        <v>0.48958333333333331</v>
      </c>
      <c r="B679" s="51">
        <v>166</v>
      </c>
      <c r="C679" s="52">
        <v>4</v>
      </c>
      <c r="D679" s="53">
        <v>8</v>
      </c>
      <c r="E679" s="53">
        <v>141</v>
      </c>
      <c r="F679" s="53">
        <v>1</v>
      </c>
      <c r="G679" s="53">
        <v>11</v>
      </c>
      <c r="H679" s="53">
        <v>0</v>
      </c>
      <c r="I679" s="53">
        <v>1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138</v>
      </c>
      <c r="R679" s="118">
        <v>83.132530120481931</v>
      </c>
      <c r="S679" s="53">
        <v>89</v>
      </c>
      <c r="T679" s="118">
        <v>53.614457831325304</v>
      </c>
      <c r="U679" s="53">
        <v>4</v>
      </c>
      <c r="V679" s="118">
        <v>2.4096385542168677</v>
      </c>
      <c r="W679" s="118">
        <v>24.109638554216865</v>
      </c>
      <c r="X679" s="124">
        <v>28.744057377049181</v>
      </c>
      <c r="Y679" s="52">
        <v>0</v>
      </c>
      <c r="Z679" s="53">
        <v>1</v>
      </c>
      <c r="AA679" s="53">
        <v>1</v>
      </c>
      <c r="AB679" s="53">
        <v>26</v>
      </c>
      <c r="AC679" s="53">
        <v>63</v>
      </c>
      <c r="AD679" s="53">
        <v>61</v>
      </c>
      <c r="AE679" s="53">
        <v>10</v>
      </c>
      <c r="AF679" s="53">
        <v>3</v>
      </c>
      <c r="AG679" s="53">
        <v>0</v>
      </c>
      <c r="AH679" s="53">
        <v>1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">
      <c r="A680" s="131">
        <v>0.5</v>
      </c>
      <c r="B680" s="51">
        <v>116</v>
      </c>
      <c r="C680" s="52">
        <v>2</v>
      </c>
      <c r="D680" s="53">
        <v>1</v>
      </c>
      <c r="E680" s="53">
        <v>105</v>
      </c>
      <c r="F680" s="53">
        <v>0</v>
      </c>
      <c r="G680" s="53">
        <v>7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106</v>
      </c>
      <c r="R680" s="118">
        <v>91.379310344827587</v>
      </c>
      <c r="S680" s="53">
        <v>63</v>
      </c>
      <c r="T680" s="118">
        <v>54.310344827586206</v>
      </c>
      <c r="U680" s="53">
        <v>0</v>
      </c>
      <c r="V680" s="118">
        <v>0</v>
      </c>
      <c r="W680" s="118">
        <v>24.398275862068964</v>
      </c>
      <c r="X680" s="124">
        <v>28.232094594594592</v>
      </c>
      <c r="Y680" s="52">
        <v>0</v>
      </c>
      <c r="Z680" s="53">
        <v>0</v>
      </c>
      <c r="AA680" s="53">
        <v>0</v>
      </c>
      <c r="AB680" s="53">
        <v>10</v>
      </c>
      <c r="AC680" s="53">
        <v>62</v>
      </c>
      <c r="AD680" s="53">
        <v>37</v>
      </c>
      <c r="AE680" s="53">
        <v>7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">
      <c r="A681" s="131">
        <v>0.51041666666666663</v>
      </c>
      <c r="B681" s="51">
        <v>0</v>
      </c>
      <c r="C681" s="52">
        <v>0</v>
      </c>
      <c r="D681" s="53">
        <v>0</v>
      </c>
      <c r="E681" s="53">
        <v>0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 t="s">
        <v>63</v>
      </c>
      <c r="X681" s="124" t="s">
        <v>63</v>
      </c>
      <c r="Y681" s="52">
        <v>0</v>
      </c>
      <c r="Z681" s="53">
        <v>0</v>
      </c>
      <c r="AA681" s="53">
        <v>0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 t="s">
        <v>63</v>
      </c>
      <c r="X682" s="124" t="s">
        <v>63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">
      <c r="A683" s="131">
        <v>0.53125</v>
      </c>
      <c r="B683" s="51">
        <v>271</v>
      </c>
      <c r="C683" s="52">
        <v>1</v>
      </c>
      <c r="D683" s="53">
        <v>3</v>
      </c>
      <c r="E683" s="53">
        <v>253</v>
      </c>
      <c r="F683" s="53">
        <v>1</v>
      </c>
      <c r="G683" s="53">
        <v>7</v>
      </c>
      <c r="H683" s="53">
        <v>4</v>
      </c>
      <c r="I683" s="53">
        <v>1</v>
      </c>
      <c r="J683" s="53">
        <v>1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155</v>
      </c>
      <c r="R683" s="118">
        <v>57.195571955719558</v>
      </c>
      <c r="S683" s="53">
        <v>155</v>
      </c>
      <c r="T683" s="118">
        <v>57.195571955719558</v>
      </c>
      <c r="U683" s="53">
        <v>154</v>
      </c>
      <c r="V683" s="118">
        <v>56.826568265682653</v>
      </c>
      <c r="W683" s="118">
        <v>36.821033210332104</v>
      </c>
      <c r="X683" s="124">
        <v>57.683173076923083</v>
      </c>
      <c r="Y683" s="52">
        <v>1</v>
      </c>
      <c r="Z683" s="53">
        <v>4</v>
      </c>
      <c r="AA683" s="53">
        <v>70</v>
      </c>
      <c r="AB683" s="53">
        <v>41</v>
      </c>
      <c r="AC683" s="53">
        <v>0</v>
      </c>
      <c r="AD683" s="53">
        <v>0</v>
      </c>
      <c r="AE683" s="53">
        <v>1</v>
      </c>
      <c r="AF683" s="53">
        <v>1</v>
      </c>
      <c r="AG683" s="53">
        <v>37</v>
      </c>
      <c r="AH683" s="53">
        <v>9</v>
      </c>
      <c r="AI683" s="53">
        <v>3</v>
      </c>
      <c r="AJ683" s="53">
        <v>104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">
      <c r="A684" s="131">
        <v>0.54166666666666663</v>
      </c>
      <c r="B684" s="51">
        <v>319</v>
      </c>
      <c r="C684" s="52">
        <v>0</v>
      </c>
      <c r="D684" s="53">
        <v>0</v>
      </c>
      <c r="E684" s="53">
        <v>310</v>
      </c>
      <c r="F684" s="53">
        <v>0</v>
      </c>
      <c r="G684" s="53">
        <v>0</v>
      </c>
      <c r="H684" s="53">
        <v>6</v>
      </c>
      <c r="I684" s="53">
        <v>1</v>
      </c>
      <c r="J684" s="53">
        <v>1</v>
      </c>
      <c r="K684" s="53">
        <v>0</v>
      </c>
      <c r="L684" s="53">
        <v>0</v>
      </c>
      <c r="M684" s="53">
        <v>1</v>
      </c>
      <c r="N684" s="54">
        <v>0</v>
      </c>
      <c r="O684" s="54">
        <v>0</v>
      </c>
      <c r="P684" s="54">
        <v>0</v>
      </c>
      <c r="Q684" s="52">
        <v>211</v>
      </c>
      <c r="R684" s="118">
        <v>66.144200626959247</v>
      </c>
      <c r="S684" s="53">
        <v>211</v>
      </c>
      <c r="T684" s="118">
        <v>66.144200626959247</v>
      </c>
      <c r="U684" s="53">
        <v>209</v>
      </c>
      <c r="V684" s="118">
        <v>65.517241379310349</v>
      </c>
      <c r="W684" s="118">
        <v>49.048589341692789</v>
      </c>
      <c r="X684" s="124">
        <v>75.242008196721315</v>
      </c>
      <c r="Y684" s="52">
        <v>1</v>
      </c>
      <c r="Z684" s="53">
        <v>1</v>
      </c>
      <c r="AA684" s="53">
        <v>93</v>
      </c>
      <c r="AB684" s="53">
        <v>13</v>
      </c>
      <c r="AC684" s="53">
        <v>0</v>
      </c>
      <c r="AD684" s="53">
        <v>1</v>
      </c>
      <c r="AE684" s="53">
        <v>1</v>
      </c>
      <c r="AF684" s="53">
        <v>0</v>
      </c>
      <c r="AG684" s="53">
        <v>33</v>
      </c>
      <c r="AH684" s="53">
        <v>34</v>
      </c>
      <c r="AI684" s="53">
        <v>0</v>
      </c>
      <c r="AJ684" s="53">
        <v>18</v>
      </c>
      <c r="AK684" s="53">
        <v>0</v>
      </c>
      <c r="AL684" s="53">
        <v>0</v>
      </c>
      <c r="AM684" s="53">
        <v>0</v>
      </c>
      <c r="AN684" s="53">
        <v>0</v>
      </c>
      <c r="AO684" s="53">
        <v>122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2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">
      <c r="A685" s="131">
        <v>0.55208333333333337</v>
      </c>
      <c r="B685" s="51">
        <v>293</v>
      </c>
      <c r="C685" s="52">
        <v>1</v>
      </c>
      <c r="D685" s="53">
        <v>5</v>
      </c>
      <c r="E685" s="53">
        <v>274</v>
      </c>
      <c r="F685" s="53">
        <v>0</v>
      </c>
      <c r="G685" s="53">
        <v>7</v>
      </c>
      <c r="H685" s="53">
        <v>1</v>
      </c>
      <c r="I685" s="53">
        <v>1</v>
      </c>
      <c r="J685" s="53">
        <v>2</v>
      </c>
      <c r="K685" s="53">
        <v>0</v>
      </c>
      <c r="L685" s="53">
        <v>0</v>
      </c>
      <c r="M685" s="53">
        <v>1</v>
      </c>
      <c r="N685" s="54">
        <v>1</v>
      </c>
      <c r="O685" s="54">
        <v>0</v>
      </c>
      <c r="P685" s="54">
        <v>0</v>
      </c>
      <c r="Q685" s="52">
        <v>173</v>
      </c>
      <c r="R685" s="118">
        <v>59.044368600682596</v>
      </c>
      <c r="S685" s="53">
        <v>172</v>
      </c>
      <c r="T685" s="118">
        <v>58.703071672354945</v>
      </c>
      <c r="U685" s="53">
        <v>169</v>
      </c>
      <c r="V685" s="118">
        <v>57.67918088737202</v>
      </c>
      <c r="W685" s="118">
        <v>35.946075085324232</v>
      </c>
      <c r="X685" s="124">
        <v>53.713081395348837</v>
      </c>
      <c r="Y685" s="52">
        <v>1</v>
      </c>
      <c r="Z685" s="53">
        <v>0</v>
      </c>
      <c r="AA685" s="53">
        <v>48</v>
      </c>
      <c r="AB685" s="53">
        <v>71</v>
      </c>
      <c r="AC685" s="53">
        <v>1</v>
      </c>
      <c r="AD685" s="53">
        <v>1</v>
      </c>
      <c r="AE685" s="53">
        <v>2</v>
      </c>
      <c r="AF685" s="53">
        <v>34</v>
      </c>
      <c r="AG685" s="53">
        <v>40</v>
      </c>
      <c r="AH685" s="53">
        <v>16</v>
      </c>
      <c r="AI685" s="53">
        <v>43</v>
      </c>
      <c r="AJ685" s="53">
        <v>16</v>
      </c>
      <c r="AK685" s="53">
        <v>4</v>
      </c>
      <c r="AL685" s="53">
        <v>1</v>
      </c>
      <c r="AM685" s="53">
        <v>4</v>
      </c>
      <c r="AN685" s="53">
        <v>1</v>
      </c>
      <c r="AO685" s="53">
        <v>0</v>
      </c>
      <c r="AP685" s="53">
        <v>7</v>
      </c>
      <c r="AQ685" s="53">
        <v>0</v>
      </c>
      <c r="AR685" s="53">
        <v>2</v>
      </c>
      <c r="AS685" s="53">
        <v>0</v>
      </c>
      <c r="AT685" s="53">
        <v>0</v>
      </c>
      <c r="AU685" s="53">
        <v>0</v>
      </c>
      <c r="AV685" s="53">
        <v>0</v>
      </c>
      <c r="AW685" s="53">
        <v>1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">
      <c r="A686" s="131">
        <v>0.5625</v>
      </c>
      <c r="B686" s="51">
        <v>269</v>
      </c>
      <c r="C686" s="52">
        <v>0</v>
      </c>
      <c r="D686" s="53">
        <v>6</v>
      </c>
      <c r="E686" s="53">
        <v>244</v>
      </c>
      <c r="F686" s="53">
        <v>0</v>
      </c>
      <c r="G686" s="53">
        <v>10</v>
      </c>
      <c r="H686" s="53">
        <v>1</v>
      </c>
      <c r="I686" s="53">
        <v>1</v>
      </c>
      <c r="J686" s="53">
        <v>5</v>
      </c>
      <c r="K686" s="53">
        <v>0</v>
      </c>
      <c r="L686" s="53">
        <v>0</v>
      </c>
      <c r="M686" s="53">
        <v>2</v>
      </c>
      <c r="N686" s="54">
        <v>0</v>
      </c>
      <c r="O686" s="54">
        <v>0</v>
      </c>
      <c r="P686" s="54">
        <v>0</v>
      </c>
      <c r="Q686" s="52">
        <v>170</v>
      </c>
      <c r="R686" s="118">
        <v>63.19702602230484</v>
      </c>
      <c r="S686" s="53">
        <v>167</v>
      </c>
      <c r="T686" s="118">
        <v>62.081784386617102</v>
      </c>
      <c r="U686" s="53">
        <v>166</v>
      </c>
      <c r="V686" s="118">
        <v>61.710037174721187</v>
      </c>
      <c r="W686" s="118">
        <v>42.743494423791823</v>
      </c>
      <c r="X686" s="124">
        <v>67.860326086956519</v>
      </c>
      <c r="Y686" s="52">
        <v>0</v>
      </c>
      <c r="Z686" s="53">
        <v>1</v>
      </c>
      <c r="AA686" s="53">
        <v>32</v>
      </c>
      <c r="AB686" s="53">
        <v>66</v>
      </c>
      <c r="AC686" s="53">
        <v>3</v>
      </c>
      <c r="AD686" s="53">
        <v>0</v>
      </c>
      <c r="AE686" s="53">
        <v>1</v>
      </c>
      <c r="AF686" s="53">
        <v>5</v>
      </c>
      <c r="AG686" s="53">
        <v>33</v>
      </c>
      <c r="AH686" s="53">
        <v>20</v>
      </c>
      <c r="AI686" s="53">
        <v>4</v>
      </c>
      <c r="AJ686" s="53">
        <v>27</v>
      </c>
      <c r="AK686" s="53">
        <v>7</v>
      </c>
      <c r="AL686" s="53">
        <v>46</v>
      </c>
      <c r="AM686" s="53">
        <v>1</v>
      </c>
      <c r="AN686" s="53">
        <v>7</v>
      </c>
      <c r="AO686" s="53">
        <v>15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1</v>
      </c>
      <c r="AY686" s="53">
        <v>0</v>
      </c>
      <c r="AZ686" s="55">
        <v>0</v>
      </c>
    </row>
    <row r="687" spans="1:52" s="50" customFormat="1" ht="11.85" customHeight="1" x14ac:dyDescent="0.2">
      <c r="A687" s="131">
        <v>0.57291666666666663</v>
      </c>
      <c r="B687" s="51">
        <v>286</v>
      </c>
      <c r="C687" s="52">
        <v>2</v>
      </c>
      <c r="D687" s="53">
        <v>11</v>
      </c>
      <c r="E687" s="53">
        <v>258</v>
      </c>
      <c r="F687" s="53">
        <v>0</v>
      </c>
      <c r="G687" s="53">
        <v>12</v>
      </c>
      <c r="H687" s="53">
        <v>1</v>
      </c>
      <c r="I687" s="53">
        <v>0</v>
      </c>
      <c r="J687" s="53">
        <v>1</v>
      </c>
      <c r="K687" s="53">
        <v>0</v>
      </c>
      <c r="L687" s="53">
        <v>0</v>
      </c>
      <c r="M687" s="53">
        <v>1</v>
      </c>
      <c r="N687" s="54">
        <v>0</v>
      </c>
      <c r="O687" s="54">
        <v>0</v>
      </c>
      <c r="P687" s="54">
        <v>0</v>
      </c>
      <c r="Q687" s="52">
        <v>185</v>
      </c>
      <c r="R687" s="118">
        <v>64.685314685314694</v>
      </c>
      <c r="S687" s="53">
        <v>182</v>
      </c>
      <c r="T687" s="118">
        <v>63.636363636363633</v>
      </c>
      <c r="U687" s="53">
        <v>172</v>
      </c>
      <c r="V687" s="118">
        <v>60.139860139860133</v>
      </c>
      <c r="W687" s="118">
        <v>42.18181818181818</v>
      </c>
      <c r="X687" s="124">
        <v>62.9</v>
      </c>
      <c r="Y687" s="52">
        <v>2</v>
      </c>
      <c r="Z687" s="53">
        <v>4</v>
      </c>
      <c r="AA687" s="53">
        <v>20</v>
      </c>
      <c r="AB687" s="53">
        <v>75</v>
      </c>
      <c r="AC687" s="53">
        <v>3</v>
      </c>
      <c r="AD687" s="53">
        <v>2</v>
      </c>
      <c r="AE687" s="53">
        <v>8</v>
      </c>
      <c r="AF687" s="53">
        <v>8</v>
      </c>
      <c r="AG687" s="53">
        <v>22</v>
      </c>
      <c r="AH687" s="53">
        <v>21</v>
      </c>
      <c r="AI687" s="53">
        <v>37</v>
      </c>
      <c r="AJ687" s="53">
        <v>15</v>
      </c>
      <c r="AK687" s="53">
        <v>40</v>
      </c>
      <c r="AL687" s="53">
        <v>0</v>
      </c>
      <c r="AM687" s="53">
        <v>1</v>
      </c>
      <c r="AN687" s="53">
        <v>0</v>
      </c>
      <c r="AO687" s="53">
        <v>1</v>
      </c>
      <c r="AP687" s="53">
        <v>21</v>
      </c>
      <c r="AQ687" s="53">
        <v>0</v>
      </c>
      <c r="AR687" s="53">
        <v>2</v>
      </c>
      <c r="AS687" s="53">
        <v>2</v>
      </c>
      <c r="AT687" s="53">
        <v>0</v>
      </c>
      <c r="AU687" s="53">
        <v>0</v>
      </c>
      <c r="AV687" s="53">
        <v>2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">
      <c r="A688" s="131">
        <v>0.58333333333333337</v>
      </c>
      <c r="B688" s="51">
        <v>283</v>
      </c>
      <c r="C688" s="52">
        <v>0</v>
      </c>
      <c r="D688" s="53">
        <v>4</v>
      </c>
      <c r="E688" s="53">
        <v>261</v>
      </c>
      <c r="F688" s="53">
        <v>0</v>
      </c>
      <c r="G688" s="53">
        <v>8</v>
      </c>
      <c r="H688" s="53">
        <v>0</v>
      </c>
      <c r="I688" s="53">
        <v>3</v>
      </c>
      <c r="J688" s="53">
        <v>6</v>
      </c>
      <c r="K688" s="53">
        <v>0</v>
      </c>
      <c r="L688" s="53">
        <v>1</v>
      </c>
      <c r="M688" s="53">
        <v>0</v>
      </c>
      <c r="N688" s="54">
        <v>0</v>
      </c>
      <c r="O688" s="54">
        <v>0</v>
      </c>
      <c r="P688" s="54">
        <v>0</v>
      </c>
      <c r="Q688" s="52">
        <v>197</v>
      </c>
      <c r="R688" s="118">
        <v>69.611307420494697</v>
      </c>
      <c r="S688" s="53">
        <v>195</v>
      </c>
      <c r="T688" s="118">
        <v>68.904593639575978</v>
      </c>
      <c r="U688" s="53">
        <v>192</v>
      </c>
      <c r="V688" s="118">
        <v>67.844522968197879</v>
      </c>
      <c r="W688" s="118">
        <v>41.574558303886924</v>
      </c>
      <c r="X688" s="124">
        <v>61.744642857142857</v>
      </c>
      <c r="Y688" s="52">
        <v>0</v>
      </c>
      <c r="Z688" s="53">
        <v>0</v>
      </c>
      <c r="AA688" s="53">
        <v>6</v>
      </c>
      <c r="AB688" s="53">
        <v>80</v>
      </c>
      <c r="AC688" s="53">
        <v>2</v>
      </c>
      <c r="AD688" s="53">
        <v>0</v>
      </c>
      <c r="AE688" s="53">
        <v>3</v>
      </c>
      <c r="AF688" s="53">
        <v>37</v>
      </c>
      <c r="AG688" s="53">
        <v>17</v>
      </c>
      <c r="AH688" s="53">
        <v>16</v>
      </c>
      <c r="AI688" s="53">
        <v>42</v>
      </c>
      <c r="AJ688" s="53">
        <v>11</v>
      </c>
      <c r="AK688" s="53">
        <v>63</v>
      </c>
      <c r="AL688" s="53">
        <v>2</v>
      </c>
      <c r="AM688" s="53">
        <v>1</v>
      </c>
      <c r="AN688" s="53">
        <v>2</v>
      </c>
      <c r="AO688" s="53">
        <v>0</v>
      </c>
      <c r="AP688" s="53">
        <v>0</v>
      </c>
      <c r="AQ688" s="53">
        <v>1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">
      <c r="A689" s="131">
        <v>0.59375</v>
      </c>
      <c r="B689" s="51">
        <v>247</v>
      </c>
      <c r="C689" s="52">
        <v>0</v>
      </c>
      <c r="D689" s="53">
        <v>5</v>
      </c>
      <c r="E689" s="53">
        <v>226</v>
      </c>
      <c r="F689" s="53">
        <v>0</v>
      </c>
      <c r="G689" s="53">
        <v>12</v>
      </c>
      <c r="H689" s="53">
        <v>0</v>
      </c>
      <c r="I689" s="53">
        <v>1</v>
      </c>
      <c r="J689" s="53">
        <v>3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140</v>
      </c>
      <c r="R689" s="118">
        <v>56.680161943319838</v>
      </c>
      <c r="S689" s="53">
        <v>138</v>
      </c>
      <c r="T689" s="118">
        <v>55.870445344129557</v>
      </c>
      <c r="U689" s="53">
        <v>137</v>
      </c>
      <c r="V689" s="118">
        <v>55.465587044534416</v>
      </c>
      <c r="W689" s="118">
        <v>36.504453441295546</v>
      </c>
      <c r="X689" s="124">
        <v>60.033333333333331</v>
      </c>
      <c r="Y689" s="52">
        <v>0</v>
      </c>
      <c r="Z689" s="53">
        <v>1</v>
      </c>
      <c r="AA689" s="53">
        <v>27</v>
      </c>
      <c r="AB689" s="53">
        <v>79</v>
      </c>
      <c r="AC689" s="53">
        <v>2</v>
      </c>
      <c r="AD689" s="53">
        <v>0</v>
      </c>
      <c r="AE689" s="53">
        <v>1</v>
      </c>
      <c r="AF689" s="53">
        <v>3</v>
      </c>
      <c r="AG689" s="53">
        <v>57</v>
      </c>
      <c r="AH689" s="53">
        <v>24</v>
      </c>
      <c r="AI689" s="53">
        <v>5</v>
      </c>
      <c r="AJ689" s="53">
        <v>10</v>
      </c>
      <c r="AK689" s="53">
        <v>12</v>
      </c>
      <c r="AL689" s="53">
        <v>8</v>
      </c>
      <c r="AM689" s="53">
        <v>14</v>
      </c>
      <c r="AN689" s="53">
        <v>3</v>
      </c>
      <c r="AO689" s="53">
        <v>1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">
      <c r="A690" s="131">
        <v>0.60416666666666663</v>
      </c>
      <c r="B690" s="51">
        <v>239</v>
      </c>
      <c r="C690" s="52">
        <v>1</v>
      </c>
      <c r="D690" s="53">
        <v>6</v>
      </c>
      <c r="E690" s="53">
        <v>204</v>
      </c>
      <c r="F690" s="53">
        <v>0</v>
      </c>
      <c r="G690" s="53">
        <v>25</v>
      </c>
      <c r="H690" s="53">
        <v>0</v>
      </c>
      <c r="I690" s="53">
        <v>1</v>
      </c>
      <c r="J690" s="53">
        <v>2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145</v>
      </c>
      <c r="R690" s="118">
        <v>60.669456066945607</v>
      </c>
      <c r="S690" s="53">
        <v>140</v>
      </c>
      <c r="T690" s="118">
        <v>58.577405857740587</v>
      </c>
      <c r="U690" s="53">
        <v>138</v>
      </c>
      <c r="V690" s="118">
        <v>57.740585774058573</v>
      </c>
      <c r="W690" s="118">
        <v>36.682426778242679</v>
      </c>
      <c r="X690" s="124">
        <v>55.63055555555556</v>
      </c>
      <c r="Y690" s="52">
        <v>1</v>
      </c>
      <c r="Z690" s="53">
        <v>1</v>
      </c>
      <c r="AA690" s="53">
        <v>17</v>
      </c>
      <c r="AB690" s="53">
        <v>75</v>
      </c>
      <c r="AC690" s="53">
        <v>5</v>
      </c>
      <c r="AD690" s="53">
        <v>1</v>
      </c>
      <c r="AE690" s="53">
        <v>1</v>
      </c>
      <c r="AF690" s="53">
        <v>3</v>
      </c>
      <c r="AG690" s="53">
        <v>11</v>
      </c>
      <c r="AH690" s="53">
        <v>63</v>
      </c>
      <c r="AI690" s="53">
        <v>18</v>
      </c>
      <c r="AJ690" s="53">
        <v>36</v>
      </c>
      <c r="AK690" s="53">
        <v>0</v>
      </c>
      <c r="AL690" s="53">
        <v>7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">
      <c r="A691" s="131">
        <v>0.61458333333333337</v>
      </c>
      <c r="B691" s="51">
        <v>260</v>
      </c>
      <c r="C691" s="52">
        <v>0</v>
      </c>
      <c r="D691" s="53">
        <v>4</v>
      </c>
      <c r="E691" s="53">
        <v>240</v>
      </c>
      <c r="F691" s="53">
        <v>0</v>
      </c>
      <c r="G691" s="53">
        <v>10</v>
      </c>
      <c r="H691" s="53">
        <v>1</v>
      </c>
      <c r="I691" s="53">
        <v>1</v>
      </c>
      <c r="J691" s="53">
        <v>4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148</v>
      </c>
      <c r="R691" s="118">
        <v>56.92307692307692</v>
      </c>
      <c r="S691" s="53">
        <v>146</v>
      </c>
      <c r="T691" s="118">
        <v>56.153846153846153</v>
      </c>
      <c r="U691" s="53">
        <v>142</v>
      </c>
      <c r="V691" s="118">
        <v>54.615384615384613</v>
      </c>
      <c r="W691" s="118">
        <v>33.456923076923076</v>
      </c>
      <c r="X691" s="124">
        <v>51.871542553191489</v>
      </c>
      <c r="Y691" s="52">
        <v>0</v>
      </c>
      <c r="Z691" s="53">
        <v>7</v>
      </c>
      <c r="AA691" s="53">
        <v>29</v>
      </c>
      <c r="AB691" s="53">
        <v>76</v>
      </c>
      <c r="AC691" s="53">
        <v>2</v>
      </c>
      <c r="AD691" s="53">
        <v>0</v>
      </c>
      <c r="AE691" s="53">
        <v>4</v>
      </c>
      <c r="AF691" s="53">
        <v>22</v>
      </c>
      <c r="AG691" s="53">
        <v>31</v>
      </c>
      <c r="AH691" s="53">
        <v>29</v>
      </c>
      <c r="AI691" s="53">
        <v>47</v>
      </c>
      <c r="AJ691" s="53">
        <v>2</v>
      </c>
      <c r="AK691" s="53">
        <v>4</v>
      </c>
      <c r="AL691" s="53">
        <v>0</v>
      </c>
      <c r="AM691" s="53">
        <v>4</v>
      </c>
      <c r="AN691" s="53">
        <v>3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">
      <c r="A692" s="131">
        <v>0.625</v>
      </c>
      <c r="B692" s="51">
        <v>337</v>
      </c>
      <c r="C692" s="52">
        <v>1</v>
      </c>
      <c r="D692" s="53">
        <v>3</v>
      </c>
      <c r="E692" s="53">
        <v>317</v>
      </c>
      <c r="F692" s="53">
        <v>0</v>
      </c>
      <c r="G692" s="53">
        <v>5</v>
      </c>
      <c r="H692" s="53">
        <v>0</v>
      </c>
      <c r="I692" s="53">
        <v>1</v>
      </c>
      <c r="J692" s="53">
        <v>8</v>
      </c>
      <c r="K692" s="53">
        <v>0</v>
      </c>
      <c r="L692" s="53">
        <v>0</v>
      </c>
      <c r="M692" s="53">
        <v>1</v>
      </c>
      <c r="N692" s="54">
        <v>1</v>
      </c>
      <c r="O692" s="54">
        <v>0</v>
      </c>
      <c r="P692" s="54">
        <v>0</v>
      </c>
      <c r="Q692" s="52">
        <v>232</v>
      </c>
      <c r="R692" s="118">
        <v>68.842729970326417</v>
      </c>
      <c r="S692" s="53">
        <v>228</v>
      </c>
      <c r="T692" s="118">
        <v>67.655786350148375</v>
      </c>
      <c r="U692" s="53">
        <v>227</v>
      </c>
      <c r="V692" s="118">
        <v>67.359050445103861</v>
      </c>
      <c r="W692" s="118">
        <v>40.656083086053414</v>
      </c>
      <c r="X692" s="124">
        <v>61.327500000000008</v>
      </c>
      <c r="Y692" s="52">
        <v>0</v>
      </c>
      <c r="Z692" s="53">
        <v>2</v>
      </c>
      <c r="AA692" s="53">
        <v>20</v>
      </c>
      <c r="AB692" s="53">
        <v>83</v>
      </c>
      <c r="AC692" s="53">
        <v>4</v>
      </c>
      <c r="AD692" s="53">
        <v>0</v>
      </c>
      <c r="AE692" s="53">
        <v>1</v>
      </c>
      <c r="AF692" s="53">
        <v>1</v>
      </c>
      <c r="AG692" s="53">
        <v>86</v>
      </c>
      <c r="AH692" s="53">
        <v>23</v>
      </c>
      <c r="AI692" s="53">
        <v>52</v>
      </c>
      <c r="AJ692" s="53">
        <v>6</v>
      </c>
      <c r="AK692" s="53">
        <v>25</v>
      </c>
      <c r="AL692" s="53">
        <v>2</v>
      </c>
      <c r="AM692" s="53">
        <v>27</v>
      </c>
      <c r="AN692" s="53">
        <v>3</v>
      </c>
      <c r="AO692" s="53">
        <v>0</v>
      </c>
      <c r="AP692" s="53">
        <v>0</v>
      </c>
      <c r="AQ692" s="53">
        <v>2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">
      <c r="A693" s="131">
        <v>0.63541666666666663</v>
      </c>
      <c r="B693" s="51">
        <v>319</v>
      </c>
      <c r="C693" s="52">
        <v>1</v>
      </c>
      <c r="D693" s="53">
        <v>2</v>
      </c>
      <c r="E693" s="53">
        <v>308</v>
      </c>
      <c r="F693" s="53">
        <v>0</v>
      </c>
      <c r="G693" s="53">
        <v>4</v>
      </c>
      <c r="H693" s="53">
        <v>0</v>
      </c>
      <c r="I693" s="53">
        <v>0</v>
      </c>
      <c r="J693" s="53">
        <v>2</v>
      </c>
      <c r="K693" s="53">
        <v>0</v>
      </c>
      <c r="L693" s="53">
        <v>0</v>
      </c>
      <c r="M693" s="53">
        <v>1</v>
      </c>
      <c r="N693" s="54">
        <v>0</v>
      </c>
      <c r="O693" s="54">
        <v>1</v>
      </c>
      <c r="P693" s="54">
        <v>0</v>
      </c>
      <c r="Q693" s="52">
        <v>203</v>
      </c>
      <c r="R693" s="118">
        <v>63.636363636363633</v>
      </c>
      <c r="S693" s="53">
        <v>200</v>
      </c>
      <c r="T693" s="118">
        <v>62.695924764890286</v>
      </c>
      <c r="U693" s="53">
        <v>200</v>
      </c>
      <c r="V693" s="118">
        <v>62.695924764890286</v>
      </c>
      <c r="W693" s="118">
        <v>37.72633228840126</v>
      </c>
      <c r="X693" s="124">
        <v>58.098437500000003</v>
      </c>
      <c r="Y693" s="52">
        <v>1</v>
      </c>
      <c r="Z693" s="53">
        <v>9</v>
      </c>
      <c r="AA693" s="53">
        <v>20</v>
      </c>
      <c r="AB693" s="53">
        <v>86</v>
      </c>
      <c r="AC693" s="53">
        <v>3</v>
      </c>
      <c r="AD693" s="53">
        <v>0</v>
      </c>
      <c r="AE693" s="53">
        <v>0</v>
      </c>
      <c r="AF693" s="53">
        <v>37</v>
      </c>
      <c r="AG693" s="53">
        <v>31</v>
      </c>
      <c r="AH693" s="53">
        <v>19</v>
      </c>
      <c r="AI693" s="53">
        <v>43</v>
      </c>
      <c r="AJ693" s="53">
        <v>32</v>
      </c>
      <c r="AK693" s="53">
        <v>23</v>
      </c>
      <c r="AL693" s="53">
        <v>12</v>
      </c>
      <c r="AM693" s="53">
        <v>0</v>
      </c>
      <c r="AN693" s="53">
        <v>3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">
      <c r="A694" s="131">
        <v>0.64583333333333337</v>
      </c>
      <c r="B694" s="51">
        <v>265</v>
      </c>
      <c r="C694" s="52">
        <v>1</v>
      </c>
      <c r="D694" s="53">
        <v>3</v>
      </c>
      <c r="E694" s="53">
        <v>242</v>
      </c>
      <c r="F694" s="53">
        <v>0</v>
      </c>
      <c r="G694" s="53">
        <v>8</v>
      </c>
      <c r="H694" s="53">
        <v>0</v>
      </c>
      <c r="I694" s="53">
        <v>0</v>
      </c>
      <c r="J694" s="53">
        <v>8</v>
      </c>
      <c r="K694" s="53">
        <v>0</v>
      </c>
      <c r="L694" s="53">
        <v>0</v>
      </c>
      <c r="M694" s="53">
        <v>3</v>
      </c>
      <c r="N694" s="54">
        <v>0</v>
      </c>
      <c r="O694" s="54">
        <v>0</v>
      </c>
      <c r="P694" s="54">
        <v>0</v>
      </c>
      <c r="Q694" s="52">
        <v>190</v>
      </c>
      <c r="R694" s="118">
        <v>71.698113207547166</v>
      </c>
      <c r="S694" s="53">
        <v>186</v>
      </c>
      <c r="T694" s="118">
        <v>70.188679245283012</v>
      </c>
      <c r="U694" s="53">
        <v>183</v>
      </c>
      <c r="V694" s="118">
        <v>69.056603773584897</v>
      </c>
      <c r="W694" s="118">
        <v>41.968679245283013</v>
      </c>
      <c r="X694" s="124">
        <v>58.557954545454542</v>
      </c>
      <c r="Y694" s="52">
        <v>0</v>
      </c>
      <c r="Z694" s="53">
        <v>0</v>
      </c>
      <c r="AA694" s="53">
        <v>15</v>
      </c>
      <c r="AB694" s="53">
        <v>60</v>
      </c>
      <c r="AC694" s="53">
        <v>4</v>
      </c>
      <c r="AD694" s="53">
        <v>0</v>
      </c>
      <c r="AE694" s="53">
        <v>3</v>
      </c>
      <c r="AF694" s="53">
        <v>26</v>
      </c>
      <c r="AG694" s="53">
        <v>8</v>
      </c>
      <c r="AH694" s="53">
        <v>30</v>
      </c>
      <c r="AI694" s="53">
        <v>62</v>
      </c>
      <c r="AJ694" s="53">
        <v>22</v>
      </c>
      <c r="AK694" s="53">
        <v>5</v>
      </c>
      <c r="AL694" s="53">
        <v>27</v>
      </c>
      <c r="AM694" s="53">
        <v>1</v>
      </c>
      <c r="AN694" s="53">
        <v>1</v>
      </c>
      <c r="AO694" s="53">
        <v>1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">
      <c r="A695" s="131">
        <v>0.65625</v>
      </c>
      <c r="B695" s="51">
        <v>303</v>
      </c>
      <c r="C695" s="52">
        <v>2</v>
      </c>
      <c r="D695" s="53">
        <v>6</v>
      </c>
      <c r="E695" s="53">
        <v>287</v>
      </c>
      <c r="F695" s="53">
        <v>0</v>
      </c>
      <c r="G695" s="53">
        <v>3</v>
      </c>
      <c r="H695" s="53">
        <v>0</v>
      </c>
      <c r="I695" s="53">
        <v>0</v>
      </c>
      <c r="J695" s="53">
        <v>4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181</v>
      </c>
      <c r="R695" s="118">
        <v>59.735973597359738</v>
      </c>
      <c r="S695" s="53">
        <v>177</v>
      </c>
      <c r="T695" s="118">
        <v>58.415841584158414</v>
      </c>
      <c r="U695" s="53">
        <v>175</v>
      </c>
      <c r="V695" s="118">
        <v>57.755775577557756</v>
      </c>
      <c r="W695" s="118">
        <v>32.491089108910892</v>
      </c>
      <c r="X695" s="124">
        <v>45.793750000000003</v>
      </c>
      <c r="Y695" s="52">
        <v>0</v>
      </c>
      <c r="Z695" s="53">
        <v>2</v>
      </c>
      <c r="AA695" s="53">
        <v>43</v>
      </c>
      <c r="AB695" s="53">
        <v>77</v>
      </c>
      <c r="AC695" s="53">
        <v>4</v>
      </c>
      <c r="AD695" s="53">
        <v>2</v>
      </c>
      <c r="AE695" s="53">
        <v>0</v>
      </c>
      <c r="AF695" s="53">
        <v>39</v>
      </c>
      <c r="AG695" s="53">
        <v>85</v>
      </c>
      <c r="AH695" s="53">
        <v>24</v>
      </c>
      <c r="AI695" s="53">
        <v>9</v>
      </c>
      <c r="AJ695" s="53">
        <v>4</v>
      </c>
      <c r="AK695" s="53">
        <v>8</v>
      </c>
      <c r="AL695" s="53">
        <v>3</v>
      </c>
      <c r="AM695" s="53">
        <v>3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">
      <c r="A696" s="131">
        <v>0.66666666666666663</v>
      </c>
      <c r="B696" s="51">
        <v>269</v>
      </c>
      <c r="C696" s="52">
        <v>1</v>
      </c>
      <c r="D696" s="53">
        <v>7</v>
      </c>
      <c r="E696" s="53">
        <v>246</v>
      </c>
      <c r="F696" s="53">
        <v>0</v>
      </c>
      <c r="G696" s="53">
        <v>6</v>
      </c>
      <c r="H696" s="53">
        <v>0</v>
      </c>
      <c r="I696" s="53">
        <v>0</v>
      </c>
      <c r="J696" s="53">
        <v>8</v>
      </c>
      <c r="K696" s="53">
        <v>0</v>
      </c>
      <c r="L696" s="53">
        <v>0</v>
      </c>
      <c r="M696" s="53">
        <v>1</v>
      </c>
      <c r="N696" s="54">
        <v>0</v>
      </c>
      <c r="O696" s="54">
        <v>0</v>
      </c>
      <c r="P696" s="54">
        <v>0</v>
      </c>
      <c r="Q696" s="52">
        <v>175</v>
      </c>
      <c r="R696" s="118">
        <v>65.05576208178438</v>
      </c>
      <c r="S696" s="53">
        <v>173</v>
      </c>
      <c r="T696" s="118">
        <v>64.312267657992564</v>
      </c>
      <c r="U696" s="53">
        <v>168</v>
      </c>
      <c r="V696" s="118">
        <v>62.45353159851301</v>
      </c>
      <c r="W696" s="118">
        <v>37.728624535315987</v>
      </c>
      <c r="X696" s="124">
        <v>60.051562500000003</v>
      </c>
      <c r="Y696" s="52">
        <v>0</v>
      </c>
      <c r="Z696" s="53">
        <v>1</v>
      </c>
      <c r="AA696" s="53">
        <v>20</v>
      </c>
      <c r="AB696" s="53">
        <v>73</v>
      </c>
      <c r="AC696" s="53">
        <v>2</v>
      </c>
      <c r="AD696" s="53">
        <v>2</v>
      </c>
      <c r="AE696" s="53">
        <v>3</v>
      </c>
      <c r="AF696" s="53">
        <v>27</v>
      </c>
      <c r="AG696" s="53">
        <v>47</v>
      </c>
      <c r="AH696" s="53">
        <v>26</v>
      </c>
      <c r="AI696" s="53">
        <v>21</v>
      </c>
      <c r="AJ696" s="53">
        <v>4</v>
      </c>
      <c r="AK696" s="53">
        <v>32</v>
      </c>
      <c r="AL696" s="53">
        <v>1</v>
      </c>
      <c r="AM696" s="53">
        <v>5</v>
      </c>
      <c r="AN696" s="53">
        <v>1</v>
      </c>
      <c r="AO696" s="53">
        <v>3</v>
      </c>
      <c r="AP696" s="53">
        <v>1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">
      <c r="A697" s="131">
        <v>0.67708333333333337</v>
      </c>
      <c r="B697" s="51">
        <v>350</v>
      </c>
      <c r="C697" s="52">
        <v>1</v>
      </c>
      <c r="D697" s="53">
        <v>6</v>
      </c>
      <c r="E697" s="53">
        <v>326</v>
      </c>
      <c r="F697" s="53">
        <v>0</v>
      </c>
      <c r="G697" s="53">
        <v>6</v>
      </c>
      <c r="H697" s="53">
        <v>0</v>
      </c>
      <c r="I697" s="53">
        <v>4</v>
      </c>
      <c r="J697" s="53">
        <v>6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227</v>
      </c>
      <c r="R697" s="118">
        <v>64.857142857142861</v>
      </c>
      <c r="S697" s="53">
        <v>225</v>
      </c>
      <c r="T697" s="118">
        <v>64.285714285714292</v>
      </c>
      <c r="U697" s="53">
        <v>186</v>
      </c>
      <c r="V697" s="118">
        <v>53.142857142857146</v>
      </c>
      <c r="W697" s="118">
        <v>35.957142857142856</v>
      </c>
      <c r="X697" s="124">
        <v>53.262499999999996</v>
      </c>
      <c r="Y697" s="52">
        <v>0</v>
      </c>
      <c r="Z697" s="53">
        <v>0</v>
      </c>
      <c r="AA697" s="53">
        <v>33</v>
      </c>
      <c r="AB697" s="53">
        <v>90</v>
      </c>
      <c r="AC697" s="53">
        <v>2</v>
      </c>
      <c r="AD697" s="53">
        <v>7</v>
      </c>
      <c r="AE697" s="53">
        <v>32</v>
      </c>
      <c r="AF697" s="53">
        <v>17</v>
      </c>
      <c r="AG697" s="53">
        <v>82</v>
      </c>
      <c r="AH697" s="53">
        <v>20</v>
      </c>
      <c r="AI697" s="53">
        <v>20</v>
      </c>
      <c r="AJ697" s="53">
        <v>19</v>
      </c>
      <c r="AK697" s="53">
        <v>1</v>
      </c>
      <c r="AL697" s="53">
        <v>0</v>
      </c>
      <c r="AM697" s="53">
        <v>3</v>
      </c>
      <c r="AN697" s="53">
        <v>2</v>
      </c>
      <c r="AO697" s="53">
        <v>21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1</v>
      </c>
    </row>
    <row r="698" spans="1:52" s="50" customFormat="1" ht="11.85" customHeight="1" x14ac:dyDescent="0.2">
      <c r="A698" s="131">
        <v>0.6875</v>
      </c>
      <c r="B698" s="51">
        <v>296</v>
      </c>
      <c r="C698" s="52">
        <v>1</v>
      </c>
      <c r="D698" s="53">
        <v>2</v>
      </c>
      <c r="E698" s="53">
        <v>281</v>
      </c>
      <c r="F698" s="53">
        <v>0</v>
      </c>
      <c r="G698" s="53">
        <v>6</v>
      </c>
      <c r="H698" s="53">
        <v>1</v>
      </c>
      <c r="I698" s="53">
        <v>2</v>
      </c>
      <c r="J698" s="53">
        <v>3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169</v>
      </c>
      <c r="R698" s="118">
        <v>57.094594594594597</v>
      </c>
      <c r="S698" s="53">
        <v>165</v>
      </c>
      <c r="T698" s="118">
        <v>55.743243243243242</v>
      </c>
      <c r="U698" s="53">
        <v>162</v>
      </c>
      <c r="V698" s="118">
        <v>54.729729729729726</v>
      </c>
      <c r="W698" s="118">
        <v>36.715202702702705</v>
      </c>
      <c r="X698" s="124">
        <v>57.143829113924056</v>
      </c>
      <c r="Y698" s="52">
        <v>0</v>
      </c>
      <c r="Z698" s="53">
        <v>1</v>
      </c>
      <c r="AA698" s="53">
        <v>43</v>
      </c>
      <c r="AB698" s="53">
        <v>83</v>
      </c>
      <c r="AC698" s="53">
        <v>4</v>
      </c>
      <c r="AD698" s="53">
        <v>0</v>
      </c>
      <c r="AE698" s="53">
        <v>3</v>
      </c>
      <c r="AF698" s="53">
        <v>1</v>
      </c>
      <c r="AG698" s="53">
        <v>4</v>
      </c>
      <c r="AH698" s="53">
        <v>34</v>
      </c>
      <c r="AI698" s="53">
        <v>39</v>
      </c>
      <c r="AJ698" s="53">
        <v>79</v>
      </c>
      <c r="AK698" s="53">
        <v>2</v>
      </c>
      <c r="AL698" s="53">
        <v>1</v>
      </c>
      <c r="AM698" s="53">
        <v>1</v>
      </c>
      <c r="AN698" s="53">
        <v>1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">
      <c r="A699" s="131">
        <v>0.69791666666666663</v>
      </c>
      <c r="B699" s="51">
        <v>270</v>
      </c>
      <c r="C699" s="52">
        <v>1</v>
      </c>
      <c r="D699" s="53">
        <v>1</v>
      </c>
      <c r="E699" s="53">
        <v>257</v>
      </c>
      <c r="F699" s="53">
        <v>0</v>
      </c>
      <c r="G699" s="53">
        <v>5</v>
      </c>
      <c r="H699" s="53">
        <v>0</v>
      </c>
      <c r="I699" s="53">
        <v>0</v>
      </c>
      <c r="J699" s="53">
        <v>6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166</v>
      </c>
      <c r="R699" s="118">
        <v>61.481481481481481</v>
      </c>
      <c r="S699" s="53">
        <v>161</v>
      </c>
      <c r="T699" s="118">
        <v>59.629629629629633</v>
      </c>
      <c r="U699" s="53">
        <v>158</v>
      </c>
      <c r="V699" s="118">
        <v>58.518518518518512</v>
      </c>
      <c r="W699" s="118">
        <v>36.001481481481477</v>
      </c>
      <c r="X699" s="124">
        <v>56.319318181818183</v>
      </c>
      <c r="Y699" s="52">
        <v>1</v>
      </c>
      <c r="Z699" s="53">
        <v>0</v>
      </c>
      <c r="AA699" s="53">
        <v>22</v>
      </c>
      <c r="AB699" s="53">
        <v>81</v>
      </c>
      <c r="AC699" s="53">
        <v>5</v>
      </c>
      <c r="AD699" s="53">
        <v>0</v>
      </c>
      <c r="AE699" s="53">
        <v>3</v>
      </c>
      <c r="AF699" s="53">
        <v>6</v>
      </c>
      <c r="AG699" s="53">
        <v>34</v>
      </c>
      <c r="AH699" s="53">
        <v>50</v>
      </c>
      <c r="AI699" s="53">
        <v>9</v>
      </c>
      <c r="AJ699" s="53">
        <v>55</v>
      </c>
      <c r="AK699" s="53">
        <v>0</v>
      </c>
      <c r="AL699" s="53">
        <v>3</v>
      </c>
      <c r="AM699" s="53">
        <v>0</v>
      </c>
      <c r="AN699" s="53">
        <v>1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">
      <c r="A700" s="131">
        <v>0.70833333333333337</v>
      </c>
      <c r="B700" s="51">
        <v>272</v>
      </c>
      <c r="C700" s="52">
        <v>1</v>
      </c>
      <c r="D700" s="53">
        <v>5</v>
      </c>
      <c r="E700" s="53">
        <v>250</v>
      </c>
      <c r="F700" s="53">
        <v>0</v>
      </c>
      <c r="G700" s="53">
        <v>6</v>
      </c>
      <c r="H700" s="53">
        <v>1</v>
      </c>
      <c r="I700" s="53">
        <v>1</v>
      </c>
      <c r="J700" s="53">
        <v>7</v>
      </c>
      <c r="K700" s="53">
        <v>0</v>
      </c>
      <c r="L700" s="53">
        <v>0</v>
      </c>
      <c r="M700" s="53">
        <v>0</v>
      </c>
      <c r="N700" s="54">
        <v>1</v>
      </c>
      <c r="O700" s="54">
        <v>0</v>
      </c>
      <c r="P700" s="54">
        <v>0</v>
      </c>
      <c r="Q700" s="52">
        <v>177</v>
      </c>
      <c r="R700" s="118">
        <v>65.07352941176471</v>
      </c>
      <c r="S700" s="53">
        <v>177</v>
      </c>
      <c r="T700" s="118">
        <v>65.07352941176471</v>
      </c>
      <c r="U700" s="53">
        <v>100</v>
      </c>
      <c r="V700" s="118">
        <v>36.764705882352942</v>
      </c>
      <c r="W700" s="118">
        <v>31.244117647058822</v>
      </c>
      <c r="X700" s="124">
        <v>44.534935897435901</v>
      </c>
      <c r="Y700" s="52">
        <v>0</v>
      </c>
      <c r="Z700" s="53">
        <v>1</v>
      </c>
      <c r="AA700" s="53">
        <v>24</v>
      </c>
      <c r="AB700" s="53">
        <v>70</v>
      </c>
      <c r="AC700" s="53">
        <v>0</v>
      </c>
      <c r="AD700" s="53">
        <v>5</v>
      </c>
      <c r="AE700" s="53">
        <v>72</v>
      </c>
      <c r="AF700" s="53">
        <v>21</v>
      </c>
      <c r="AG700" s="53">
        <v>39</v>
      </c>
      <c r="AH700" s="53">
        <v>23</v>
      </c>
      <c r="AI700" s="53">
        <v>8</v>
      </c>
      <c r="AJ700" s="53">
        <v>7</v>
      </c>
      <c r="AK700" s="53">
        <v>2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">
      <c r="A701" s="131">
        <v>0.71875</v>
      </c>
      <c r="B701" s="51">
        <v>306</v>
      </c>
      <c r="C701" s="52">
        <v>0</v>
      </c>
      <c r="D701" s="53">
        <v>4</v>
      </c>
      <c r="E701" s="53">
        <v>291</v>
      </c>
      <c r="F701" s="53">
        <v>0</v>
      </c>
      <c r="G701" s="53">
        <v>5</v>
      </c>
      <c r="H701" s="53">
        <v>0</v>
      </c>
      <c r="I701" s="53">
        <v>0</v>
      </c>
      <c r="J701" s="53">
        <v>5</v>
      </c>
      <c r="K701" s="53">
        <v>0</v>
      </c>
      <c r="L701" s="53">
        <v>0</v>
      </c>
      <c r="M701" s="53">
        <v>1</v>
      </c>
      <c r="N701" s="54">
        <v>0</v>
      </c>
      <c r="O701" s="54">
        <v>0</v>
      </c>
      <c r="P701" s="54">
        <v>0</v>
      </c>
      <c r="Q701" s="52">
        <v>194</v>
      </c>
      <c r="R701" s="118">
        <v>63.398692810457511</v>
      </c>
      <c r="S701" s="53">
        <v>193</v>
      </c>
      <c r="T701" s="118">
        <v>63.071895424836597</v>
      </c>
      <c r="U701" s="53">
        <v>192</v>
      </c>
      <c r="V701" s="118">
        <v>62.745098039215684</v>
      </c>
      <c r="W701" s="118">
        <v>40.661111111111111</v>
      </c>
      <c r="X701" s="124">
        <v>60.517934782608698</v>
      </c>
      <c r="Y701" s="52">
        <v>0</v>
      </c>
      <c r="Z701" s="53">
        <v>0</v>
      </c>
      <c r="AA701" s="53">
        <v>34</v>
      </c>
      <c r="AB701" s="53">
        <v>78</v>
      </c>
      <c r="AC701" s="53">
        <v>1</v>
      </c>
      <c r="AD701" s="53">
        <v>0</v>
      </c>
      <c r="AE701" s="53">
        <v>1</v>
      </c>
      <c r="AF701" s="53">
        <v>18</v>
      </c>
      <c r="AG701" s="53">
        <v>8</v>
      </c>
      <c r="AH701" s="53">
        <v>30</v>
      </c>
      <c r="AI701" s="53">
        <v>68</v>
      </c>
      <c r="AJ701" s="53">
        <v>14</v>
      </c>
      <c r="AK701" s="53">
        <v>46</v>
      </c>
      <c r="AL701" s="53">
        <v>1</v>
      </c>
      <c r="AM701" s="53">
        <v>0</v>
      </c>
      <c r="AN701" s="53">
        <v>2</v>
      </c>
      <c r="AO701" s="53">
        <v>0</v>
      </c>
      <c r="AP701" s="53">
        <v>3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2</v>
      </c>
    </row>
    <row r="702" spans="1:52" s="50" customFormat="1" ht="11.85" customHeight="1" x14ac:dyDescent="0.2">
      <c r="A702" s="131">
        <v>0.72916666666666663</v>
      </c>
      <c r="B702" s="51">
        <v>245</v>
      </c>
      <c r="C702" s="52">
        <v>0</v>
      </c>
      <c r="D702" s="53">
        <v>4</v>
      </c>
      <c r="E702" s="53">
        <v>212</v>
      </c>
      <c r="F702" s="53">
        <v>0</v>
      </c>
      <c r="G702" s="53">
        <v>15</v>
      </c>
      <c r="H702" s="53">
        <v>0</v>
      </c>
      <c r="I702" s="53">
        <v>2</v>
      </c>
      <c r="J702" s="53">
        <v>11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140</v>
      </c>
      <c r="R702" s="118">
        <v>57.142857142857139</v>
      </c>
      <c r="S702" s="53">
        <v>139</v>
      </c>
      <c r="T702" s="118">
        <v>56.734693877551024</v>
      </c>
      <c r="U702" s="53">
        <v>135</v>
      </c>
      <c r="V702" s="118">
        <v>55.102040816326522</v>
      </c>
      <c r="W702" s="118">
        <v>34.618367346938776</v>
      </c>
      <c r="X702" s="124">
        <v>52.418750000000003</v>
      </c>
      <c r="Y702" s="52">
        <v>0</v>
      </c>
      <c r="Z702" s="53">
        <v>0</v>
      </c>
      <c r="AA702" s="53">
        <v>36</v>
      </c>
      <c r="AB702" s="53">
        <v>69</v>
      </c>
      <c r="AC702" s="53">
        <v>1</v>
      </c>
      <c r="AD702" s="53">
        <v>0</v>
      </c>
      <c r="AE702" s="53">
        <v>4</v>
      </c>
      <c r="AF702" s="53">
        <v>4</v>
      </c>
      <c r="AG702" s="53">
        <v>40</v>
      </c>
      <c r="AH702" s="53">
        <v>32</v>
      </c>
      <c r="AI702" s="53">
        <v>40</v>
      </c>
      <c r="AJ702" s="53">
        <v>10</v>
      </c>
      <c r="AK702" s="53">
        <v>2</v>
      </c>
      <c r="AL702" s="53">
        <v>2</v>
      </c>
      <c r="AM702" s="53">
        <v>3</v>
      </c>
      <c r="AN702" s="53">
        <v>1</v>
      </c>
      <c r="AO702" s="53">
        <v>1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">
      <c r="A703" s="131">
        <v>0.73958333333333337</v>
      </c>
      <c r="B703" s="51">
        <v>251</v>
      </c>
      <c r="C703" s="52">
        <v>0</v>
      </c>
      <c r="D703" s="53">
        <v>6</v>
      </c>
      <c r="E703" s="53">
        <v>230</v>
      </c>
      <c r="F703" s="53">
        <v>0</v>
      </c>
      <c r="G703" s="53">
        <v>7</v>
      </c>
      <c r="H703" s="53">
        <v>0</v>
      </c>
      <c r="I703" s="53">
        <v>0</v>
      </c>
      <c r="J703" s="53">
        <v>8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142</v>
      </c>
      <c r="R703" s="118">
        <v>56.573705179282875</v>
      </c>
      <c r="S703" s="53">
        <v>140</v>
      </c>
      <c r="T703" s="118">
        <v>55.776892430278878</v>
      </c>
      <c r="U703" s="53">
        <v>136</v>
      </c>
      <c r="V703" s="118">
        <v>54.183266932270911</v>
      </c>
      <c r="W703" s="118">
        <v>31.427091633466134</v>
      </c>
      <c r="X703" s="124">
        <v>45.904741379310344</v>
      </c>
      <c r="Y703" s="52">
        <v>0</v>
      </c>
      <c r="Z703" s="53">
        <v>0</v>
      </c>
      <c r="AA703" s="53">
        <v>12</v>
      </c>
      <c r="AB703" s="53">
        <v>97</v>
      </c>
      <c r="AC703" s="53">
        <v>3</v>
      </c>
      <c r="AD703" s="53">
        <v>1</v>
      </c>
      <c r="AE703" s="53">
        <v>2</v>
      </c>
      <c r="AF703" s="53">
        <v>46</v>
      </c>
      <c r="AG703" s="53">
        <v>45</v>
      </c>
      <c r="AH703" s="53">
        <v>29</v>
      </c>
      <c r="AI703" s="53">
        <v>3</v>
      </c>
      <c r="AJ703" s="53">
        <v>4</v>
      </c>
      <c r="AK703" s="53">
        <v>7</v>
      </c>
      <c r="AL703" s="53">
        <v>1</v>
      </c>
      <c r="AM703" s="53">
        <v>0</v>
      </c>
      <c r="AN703" s="53">
        <v>1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">
      <c r="A704" s="131">
        <v>0.75</v>
      </c>
      <c r="B704" s="51">
        <v>212</v>
      </c>
      <c r="C704" s="52">
        <v>0</v>
      </c>
      <c r="D704" s="53">
        <v>4</v>
      </c>
      <c r="E704" s="53">
        <v>183</v>
      </c>
      <c r="F704" s="53">
        <v>1</v>
      </c>
      <c r="G704" s="53">
        <v>14</v>
      </c>
      <c r="H704" s="53">
        <v>0</v>
      </c>
      <c r="I704" s="53">
        <v>2</v>
      </c>
      <c r="J704" s="53">
        <v>5</v>
      </c>
      <c r="K704" s="53">
        <v>1</v>
      </c>
      <c r="L704" s="53">
        <v>1</v>
      </c>
      <c r="M704" s="53">
        <v>1</v>
      </c>
      <c r="N704" s="54">
        <v>0</v>
      </c>
      <c r="O704" s="54">
        <v>0</v>
      </c>
      <c r="P704" s="54">
        <v>0</v>
      </c>
      <c r="Q704" s="52">
        <v>104</v>
      </c>
      <c r="R704" s="118">
        <v>49.056603773584904</v>
      </c>
      <c r="S704" s="53">
        <v>103</v>
      </c>
      <c r="T704" s="118">
        <v>48.584905660377359</v>
      </c>
      <c r="U704" s="53">
        <v>100</v>
      </c>
      <c r="V704" s="118">
        <v>47.169811320754718</v>
      </c>
      <c r="W704" s="118">
        <v>33.328301886792453</v>
      </c>
      <c r="X704" s="124">
        <v>55.637500000000003</v>
      </c>
      <c r="Y704" s="52">
        <v>0</v>
      </c>
      <c r="Z704" s="53">
        <v>3</v>
      </c>
      <c r="AA704" s="53">
        <v>19</v>
      </c>
      <c r="AB704" s="53">
        <v>86</v>
      </c>
      <c r="AC704" s="53">
        <v>2</v>
      </c>
      <c r="AD704" s="53">
        <v>0</v>
      </c>
      <c r="AE704" s="53">
        <v>2</v>
      </c>
      <c r="AF704" s="53">
        <v>9</v>
      </c>
      <c r="AG704" s="53">
        <v>18</v>
      </c>
      <c r="AH704" s="53">
        <v>19</v>
      </c>
      <c r="AI704" s="53">
        <v>18</v>
      </c>
      <c r="AJ704" s="53">
        <v>21</v>
      </c>
      <c r="AK704" s="53">
        <v>6</v>
      </c>
      <c r="AL704" s="53">
        <v>3</v>
      </c>
      <c r="AM704" s="53">
        <v>0</v>
      </c>
      <c r="AN704" s="53">
        <v>5</v>
      </c>
      <c r="AO704" s="53">
        <v>0</v>
      </c>
      <c r="AP704" s="53">
        <v>0</v>
      </c>
      <c r="AQ704" s="53">
        <v>0</v>
      </c>
      <c r="AR704" s="53">
        <v>1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">
      <c r="A705" s="131">
        <v>0.76041666666666663</v>
      </c>
      <c r="B705" s="51">
        <v>203</v>
      </c>
      <c r="C705" s="52">
        <v>0</v>
      </c>
      <c r="D705" s="53">
        <v>1</v>
      </c>
      <c r="E705" s="53">
        <v>177</v>
      </c>
      <c r="F705" s="53">
        <v>1</v>
      </c>
      <c r="G705" s="53">
        <v>15</v>
      </c>
      <c r="H705" s="53">
        <v>0</v>
      </c>
      <c r="I705" s="53">
        <v>0</v>
      </c>
      <c r="J705" s="53">
        <v>9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107</v>
      </c>
      <c r="R705" s="118">
        <v>52.709359605911331</v>
      </c>
      <c r="S705" s="53">
        <v>105</v>
      </c>
      <c r="T705" s="118">
        <v>51.724137931034484</v>
      </c>
      <c r="U705" s="53">
        <v>102</v>
      </c>
      <c r="V705" s="118">
        <v>50.246305418719217</v>
      </c>
      <c r="W705" s="118">
        <v>32.433004926108374</v>
      </c>
      <c r="X705" s="124">
        <v>51.631818181818183</v>
      </c>
      <c r="Y705" s="52">
        <v>0</v>
      </c>
      <c r="Z705" s="53">
        <v>0</v>
      </c>
      <c r="AA705" s="53">
        <v>18</v>
      </c>
      <c r="AB705" s="53">
        <v>78</v>
      </c>
      <c r="AC705" s="53">
        <v>2</v>
      </c>
      <c r="AD705" s="53">
        <v>2</v>
      </c>
      <c r="AE705" s="53">
        <v>1</v>
      </c>
      <c r="AF705" s="53">
        <v>17</v>
      </c>
      <c r="AG705" s="53">
        <v>12</v>
      </c>
      <c r="AH705" s="53">
        <v>25</v>
      </c>
      <c r="AI705" s="53">
        <v>44</v>
      </c>
      <c r="AJ705" s="53">
        <v>3</v>
      </c>
      <c r="AK705" s="53">
        <v>0</v>
      </c>
      <c r="AL705" s="53">
        <v>1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">
      <c r="A706" s="131">
        <v>0.77083333333333337</v>
      </c>
      <c r="B706" s="51">
        <v>239</v>
      </c>
      <c r="C706" s="52">
        <v>1</v>
      </c>
      <c r="D706" s="53">
        <v>1</v>
      </c>
      <c r="E706" s="53">
        <v>222</v>
      </c>
      <c r="F706" s="53">
        <v>0</v>
      </c>
      <c r="G706" s="53">
        <v>6</v>
      </c>
      <c r="H706" s="53">
        <v>0</v>
      </c>
      <c r="I706" s="53">
        <v>1</v>
      </c>
      <c r="J706" s="53">
        <v>8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129</v>
      </c>
      <c r="R706" s="118">
        <v>53.97489539748954</v>
      </c>
      <c r="S706" s="53">
        <v>127</v>
      </c>
      <c r="T706" s="118">
        <v>53.138075313807533</v>
      </c>
      <c r="U706" s="53">
        <v>121</v>
      </c>
      <c r="V706" s="118">
        <v>50.627615062761514</v>
      </c>
      <c r="W706" s="118">
        <v>33.588702928870291</v>
      </c>
      <c r="X706" s="124">
        <v>57.067500000000003</v>
      </c>
      <c r="Y706" s="52">
        <v>1</v>
      </c>
      <c r="Z706" s="53">
        <v>0</v>
      </c>
      <c r="AA706" s="53">
        <v>25</v>
      </c>
      <c r="AB706" s="53">
        <v>84</v>
      </c>
      <c r="AC706" s="53">
        <v>2</v>
      </c>
      <c r="AD706" s="53">
        <v>1</v>
      </c>
      <c r="AE706" s="53">
        <v>5</v>
      </c>
      <c r="AF706" s="53">
        <v>26</v>
      </c>
      <c r="AG706" s="53">
        <v>15</v>
      </c>
      <c r="AH706" s="53">
        <v>29</v>
      </c>
      <c r="AI706" s="53">
        <v>3</v>
      </c>
      <c r="AJ706" s="53">
        <v>25</v>
      </c>
      <c r="AK706" s="53">
        <v>18</v>
      </c>
      <c r="AL706" s="53">
        <v>1</v>
      </c>
      <c r="AM706" s="53">
        <v>1</v>
      </c>
      <c r="AN706" s="53">
        <v>0</v>
      </c>
      <c r="AO706" s="53">
        <v>0</v>
      </c>
      <c r="AP706" s="53">
        <v>2</v>
      </c>
      <c r="AQ706" s="53">
        <v>1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">
      <c r="A707" s="131">
        <v>0.78125</v>
      </c>
      <c r="B707" s="51">
        <v>236</v>
      </c>
      <c r="C707" s="52">
        <v>0</v>
      </c>
      <c r="D707" s="53">
        <v>5</v>
      </c>
      <c r="E707" s="53">
        <v>216</v>
      </c>
      <c r="F707" s="53">
        <v>1</v>
      </c>
      <c r="G707" s="53">
        <v>8</v>
      </c>
      <c r="H707" s="53">
        <v>1</v>
      </c>
      <c r="I707" s="53">
        <v>0</v>
      </c>
      <c r="J707" s="53">
        <v>5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138</v>
      </c>
      <c r="R707" s="118">
        <v>58.474576271186443</v>
      </c>
      <c r="S707" s="53">
        <v>136</v>
      </c>
      <c r="T707" s="118">
        <v>57.627118644067799</v>
      </c>
      <c r="U707" s="53">
        <v>136</v>
      </c>
      <c r="V707" s="118">
        <v>57.627118644067799</v>
      </c>
      <c r="W707" s="118">
        <v>32.684745762711863</v>
      </c>
      <c r="X707" s="124">
        <v>47.768452380952382</v>
      </c>
      <c r="Y707" s="52">
        <v>0</v>
      </c>
      <c r="Z707" s="53">
        <v>4</v>
      </c>
      <c r="AA707" s="53">
        <v>24</v>
      </c>
      <c r="AB707" s="53">
        <v>70</v>
      </c>
      <c r="AC707" s="53">
        <v>2</v>
      </c>
      <c r="AD707" s="53">
        <v>0</v>
      </c>
      <c r="AE707" s="53">
        <v>0</v>
      </c>
      <c r="AF707" s="53">
        <v>31</v>
      </c>
      <c r="AG707" s="53">
        <v>17</v>
      </c>
      <c r="AH707" s="53">
        <v>84</v>
      </c>
      <c r="AI707" s="53">
        <v>4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">
      <c r="A708" s="131">
        <v>0.79166666666666663</v>
      </c>
      <c r="B708" s="51">
        <v>212</v>
      </c>
      <c r="C708" s="52">
        <v>0</v>
      </c>
      <c r="D708" s="53">
        <v>2</v>
      </c>
      <c r="E708" s="53">
        <v>196</v>
      </c>
      <c r="F708" s="53">
        <v>0</v>
      </c>
      <c r="G708" s="53">
        <v>8</v>
      </c>
      <c r="H708" s="53">
        <v>0</v>
      </c>
      <c r="I708" s="53">
        <v>1</v>
      </c>
      <c r="J708" s="53">
        <v>4</v>
      </c>
      <c r="K708" s="53">
        <v>0</v>
      </c>
      <c r="L708" s="53">
        <v>0</v>
      </c>
      <c r="M708" s="53">
        <v>1</v>
      </c>
      <c r="N708" s="54">
        <v>0</v>
      </c>
      <c r="O708" s="54">
        <v>0</v>
      </c>
      <c r="P708" s="54">
        <v>0</v>
      </c>
      <c r="Q708" s="52">
        <v>144</v>
      </c>
      <c r="R708" s="118">
        <v>67.924528301886795</v>
      </c>
      <c r="S708" s="53">
        <v>136</v>
      </c>
      <c r="T708" s="118">
        <v>64.15094339622641</v>
      </c>
      <c r="U708" s="53">
        <v>135</v>
      </c>
      <c r="V708" s="118">
        <v>63.679245283018872</v>
      </c>
      <c r="W708" s="118">
        <v>37.095283018867924</v>
      </c>
      <c r="X708" s="124">
        <v>51.613109756097565</v>
      </c>
      <c r="Y708" s="52">
        <v>0</v>
      </c>
      <c r="Z708" s="53">
        <v>1</v>
      </c>
      <c r="AA708" s="53">
        <v>11</v>
      </c>
      <c r="AB708" s="53">
        <v>56</v>
      </c>
      <c r="AC708" s="53">
        <v>8</v>
      </c>
      <c r="AD708" s="53">
        <v>1</v>
      </c>
      <c r="AE708" s="53">
        <v>0</v>
      </c>
      <c r="AF708" s="53">
        <v>4</v>
      </c>
      <c r="AG708" s="53">
        <v>32</v>
      </c>
      <c r="AH708" s="53">
        <v>51</v>
      </c>
      <c r="AI708" s="53">
        <v>41</v>
      </c>
      <c r="AJ708" s="53">
        <v>3</v>
      </c>
      <c r="AK708" s="53">
        <v>1</v>
      </c>
      <c r="AL708" s="53">
        <v>0</v>
      </c>
      <c r="AM708" s="53">
        <v>2</v>
      </c>
      <c r="AN708" s="53">
        <v>1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">
      <c r="A709" s="131">
        <v>0.80208333333333337</v>
      </c>
      <c r="B709" s="51">
        <v>266</v>
      </c>
      <c r="C709" s="52">
        <v>0</v>
      </c>
      <c r="D709" s="53">
        <v>8</v>
      </c>
      <c r="E709" s="53">
        <v>241</v>
      </c>
      <c r="F709" s="53">
        <v>0</v>
      </c>
      <c r="G709" s="53">
        <v>10</v>
      </c>
      <c r="H709" s="53">
        <v>0</v>
      </c>
      <c r="I709" s="53">
        <v>0</v>
      </c>
      <c r="J709" s="53">
        <v>7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168</v>
      </c>
      <c r="R709" s="118">
        <v>63.157894736842103</v>
      </c>
      <c r="S709" s="53">
        <v>164</v>
      </c>
      <c r="T709" s="118">
        <v>61.65413533834586</v>
      </c>
      <c r="U709" s="53">
        <v>155</v>
      </c>
      <c r="V709" s="118">
        <v>58.270676691729328</v>
      </c>
      <c r="W709" s="118">
        <v>34.967293233082707</v>
      </c>
      <c r="X709" s="124">
        <v>51.537500000000001</v>
      </c>
      <c r="Y709" s="52">
        <v>0</v>
      </c>
      <c r="Z709" s="53">
        <v>6</v>
      </c>
      <c r="AA709" s="53">
        <v>20</v>
      </c>
      <c r="AB709" s="53">
        <v>72</v>
      </c>
      <c r="AC709" s="53">
        <v>4</v>
      </c>
      <c r="AD709" s="53">
        <v>4</v>
      </c>
      <c r="AE709" s="53">
        <v>5</v>
      </c>
      <c r="AF709" s="53">
        <v>28</v>
      </c>
      <c r="AG709" s="53">
        <v>69</v>
      </c>
      <c r="AH709" s="53">
        <v>1</v>
      </c>
      <c r="AI709" s="53">
        <v>45</v>
      </c>
      <c r="AJ709" s="53">
        <v>7</v>
      </c>
      <c r="AK709" s="53">
        <v>3</v>
      </c>
      <c r="AL709" s="53">
        <v>1</v>
      </c>
      <c r="AM709" s="53">
        <v>1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">
      <c r="A710" s="131">
        <v>0.8125</v>
      </c>
      <c r="B710" s="51">
        <v>191</v>
      </c>
      <c r="C710" s="52">
        <v>0</v>
      </c>
      <c r="D710" s="53">
        <v>2</v>
      </c>
      <c r="E710" s="53">
        <v>169</v>
      </c>
      <c r="F710" s="53">
        <v>0</v>
      </c>
      <c r="G710" s="53">
        <v>11</v>
      </c>
      <c r="H710" s="53">
        <v>2</v>
      </c>
      <c r="I710" s="53">
        <v>0</v>
      </c>
      <c r="J710" s="53">
        <v>7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97</v>
      </c>
      <c r="R710" s="118">
        <v>50.785340314136128</v>
      </c>
      <c r="S710" s="53">
        <v>93</v>
      </c>
      <c r="T710" s="118">
        <v>48.691099476439788</v>
      </c>
      <c r="U710" s="53">
        <v>90</v>
      </c>
      <c r="V710" s="118">
        <v>47.120418848167539</v>
      </c>
      <c r="W710" s="118">
        <v>29.149214659685864</v>
      </c>
      <c r="X710" s="124">
        <v>44.343055555555559</v>
      </c>
      <c r="Y710" s="52">
        <v>0</v>
      </c>
      <c r="Z710" s="53">
        <v>7</v>
      </c>
      <c r="AA710" s="53">
        <v>16</v>
      </c>
      <c r="AB710" s="53">
        <v>71</v>
      </c>
      <c r="AC710" s="53">
        <v>4</v>
      </c>
      <c r="AD710" s="53">
        <v>0</v>
      </c>
      <c r="AE710" s="53">
        <v>3</v>
      </c>
      <c r="AF710" s="53">
        <v>19</v>
      </c>
      <c r="AG710" s="53">
        <v>45</v>
      </c>
      <c r="AH710" s="53">
        <v>17</v>
      </c>
      <c r="AI710" s="53">
        <v>2</v>
      </c>
      <c r="AJ710" s="53">
        <v>6</v>
      </c>
      <c r="AK710" s="53">
        <v>0</v>
      </c>
      <c r="AL710" s="53">
        <v>0</v>
      </c>
      <c r="AM710" s="53">
        <v>1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">
      <c r="A711" s="131">
        <v>0.82291666666666663</v>
      </c>
      <c r="B711" s="51">
        <v>135</v>
      </c>
      <c r="C711" s="52">
        <v>0</v>
      </c>
      <c r="D711" s="53">
        <v>7</v>
      </c>
      <c r="E711" s="53">
        <v>98</v>
      </c>
      <c r="F711" s="53">
        <v>0</v>
      </c>
      <c r="G711" s="53">
        <v>20</v>
      </c>
      <c r="H711" s="53">
        <v>2</v>
      </c>
      <c r="I711" s="53">
        <v>0</v>
      </c>
      <c r="J711" s="53">
        <v>8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71</v>
      </c>
      <c r="R711" s="118">
        <v>52.592592592592588</v>
      </c>
      <c r="S711" s="53">
        <v>64</v>
      </c>
      <c r="T711" s="118">
        <v>47.407407407407412</v>
      </c>
      <c r="U711" s="53">
        <v>62</v>
      </c>
      <c r="V711" s="118">
        <v>45.925925925925924</v>
      </c>
      <c r="W711" s="118">
        <v>32.101481481481478</v>
      </c>
      <c r="X711" s="124">
        <v>53.283333333333331</v>
      </c>
      <c r="Y711" s="52">
        <v>0</v>
      </c>
      <c r="Z711" s="53">
        <v>1</v>
      </c>
      <c r="AA711" s="53">
        <v>4</v>
      </c>
      <c r="AB711" s="53">
        <v>59</v>
      </c>
      <c r="AC711" s="53">
        <v>7</v>
      </c>
      <c r="AD711" s="53">
        <v>1</v>
      </c>
      <c r="AE711" s="53">
        <v>1</v>
      </c>
      <c r="AF711" s="53">
        <v>9</v>
      </c>
      <c r="AG711" s="53">
        <v>18</v>
      </c>
      <c r="AH711" s="53">
        <v>6</v>
      </c>
      <c r="AI711" s="53">
        <v>12</v>
      </c>
      <c r="AJ711" s="53">
        <v>13</v>
      </c>
      <c r="AK711" s="53">
        <v>1</v>
      </c>
      <c r="AL711" s="53">
        <v>2</v>
      </c>
      <c r="AM711" s="53">
        <v>1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">
      <c r="A712" s="131">
        <v>0.83333333333333337</v>
      </c>
      <c r="B712" s="51">
        <v>170</v>
      </c>
      <c r="C712" s="52">
        <v>0</v>
      </c>
      <c r="D712" s="53">
        <v>4</v>
      </c>
      <c r="E712" s="53">
        <v>148</v>
      </c>
      <c r="F712" s="53">
        <v>0</v>
      </c>
      <c r="G712" s="53">
        <v>11</v>
      </c>
      <c r="H712" s="53">
        <v>1</v>
      </c>
      <c r="I712" s="53">
        <v>0</v>
      </c>
      <c r="J712" s="53">
        <v>6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77</v>
      </c>
      <c r="R712" s="118">
        <v>45.294117647058826</v>
      </c>
      <c r="S712" s="53">
        <v>74</v>
      </c>
      <c r="T712" s="118">
        <v>43.529411764705884</v>
      </c>
      <c r="U712" s="53">
        <v>59</v>
      </c>
      <c r="V712" s="118">
        <v>34.705882352941174</v>
      </c>
      <c r="W712" s="118">
        <v>29.182352941176472</v>
      </c>
      <c r="X712" s="124">
        <v>47.337500000000006</v>
      </c>
      <c r="Y712" s="52">
        <v>0</v>
      </c>
      <c r="Z712" s="53">
        <v>1</v>
      </c>
      <c r="AA712" s="53">
        <v>22</v>
      </c>
      <c r="AB712" s="53">
        <v>70</v>
      </c>
      <c r="AC712" s="53">
        <v>4</v>
      </c>
      <c r="AD712" s="53">
        <v>1</v>
      </c>
      <c r="AE712" s="53">
        <v>13</v>
      </c>
      <c r="AF712" s="53">
        <v>6</v>
      </c>
      <c r="AG712" s="53">
        <v>14</v>
      </c>
      <c r="AH712" s="53">
        <v>25</v>
      </c>
      <c r="AI712" s="53">
        <v>8</v>
      </c>
      <c r="AJ712" s="53">
        <v>2</v>
      </c>
      <c r="AK712" s="53">
        <v>1</v>
      </c>
      <c r="AL712" s="53">
        <v>0</v>
      </c>
      <c r="AM712" s="53">
        <v>0</v>
      </c>
      <c r="AN712" s="53">
        <v>2</v>
      </c>
      <c r="AO712" s="53">
        <v>0</v>
      </c>
      <c r="AP712" s="53">
        <v>0</v>
      </c>
      <c r="AQ712" s="53">
        <v>1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">
      <c r="A713" s="131">
        <v>0.84375</v>
      </c>
      <c r="B713" s="51">
        <v>188</v>
      </c>
      <c r="C713" s="52">
        <v>0</v>
      </c>
      <c r="D713" s="53">
        <v>2</v>
      </c>
      <c r="E713" s="53">
        <v>158</v>
      </c>
      <c r="F713" s="53">
        <v>0</v>
      </c>
      <c r="G713" s="53">
        <v>16</v>
      </c>
      <c r="H713" s="53">
        <v>1</v>
      </c>
      <c r="I713" s="53">
        <v>1</v>
      </c>
      <c r="J713" s="53">
        <v>10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100</v>
      </c>
      <c r="R713" s="118">
        <v>53.191489361702125</v>
      </c>
      <c r="S713" s="53">
        <v>95</v>
      </c>
      <c r="T713" s="118">
        <v>50.531914893617028</v>
      </c>
      <c r="U713" s="53">
        <v>89</v>
      </c>
      <c r="V713" s="118">
        <v>47.340425531914896</v>
      </c>
      <c r="W713" s="118">
        <v>31.877659574468087</v>
      </c>
      <c r="X713" s="124">
        <v>51.708928571428572</v>
      </c>
      <c r="Y713" s="52">
        <v>0</v>
      </c>
      <c r="Z713" s="53">
        <v>1</v>
      </c>
      <c r="AA713" s="53">
        <v>17</v>
      </c>
      <c r="AB713" s="53">
        <v>70</v>
      </c>
      <c r="AC713" s="53">
        <v>5</v>
      </c>
      <c r="AD713" s="53">
        <v>4</v>
      </c>
      <c r="AE713" s="53">
        <v>2</v>
      </c>
      <c r="AF713" s="53">
        <v>7</v>
      </c>
      <c r="AG713" s="53">
        <v>37</v>
      </c>
      <c r="AH713" s="53">
        <v>11</v>
      </c>
      <c r="AI713" s="53">
        <v>14</v>
      </c>
      <c r="AJ713" s="53">
        <v>14</v>
      </c>
      <c r="AK713" s="53">
        <v>3</v>
      </c>
      <c r="AL713" s="53">
        <v>1</v>
      </c>
      <c r="AM713" s="53">
        <v>1</v>
      </c>
      <c r="AN713" s="53">
        <v>1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">
      <c r="A714" s="131">
        <v>0.85416666666666663</v>
      </c>
      <c r="B714" s="51">
        <v>135</v>
      </c>
      <c r="C714" s="52">
        <v>1</v>
      </c>
      <c r="D714" s="53">
        <v>5</v>
      </c>
      <c r="E714" s="53">
        <v>114</v>
      </c>
      <c r="F714" s="53">
        <v>2</v>
      </c>
      <c r="G714" s="53">
        <v>7</v>
      </c>
      <c r="H714" s="53">
        <v>0</v>
      </c>
      <c r="I714" s="53">
        <v>0</v>
      </c>
      <c r="J714" s="53">
        <v>6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66</v>
      </c>
      <c r="R714" s="118">
        <v>48.888888888888886</v>
      </c>
      <c r="S714" s="53">
        <v>62</v>
      </c>
      <c r="T714" s="118">
        <v>45.925925925925924</v>
      </c>
      <c r="U714" s="53">
        <v>62</v>
      </c>
      <c r="V714" s="118">
        <v>45.925925925925924</v>
      </c>
      <c r="W714" s="118">
        <v>31.855555555555554</v>
      </c>
      <c r="X714" s="124">
        <v>49.57171052631579</v>
      </c>
      <c r="Y714" s="52">
        <v>0</v>
      </c>
      <c r="Z714" s="53">
        <v>0</v>
      </c>
      <c r="AA714" s="53">
        <v>16</v>
      </c>
      <c r="AB714" s="53">
        <v>53</v>
      </c>
      <c r="AC714" s="53">
        <v>4</v>
      </c>
      <c r="AD714" s="53">
        <v>0</v>
      </c>
      <c r="AE714" s="53">
        <v>0</v>
      </c>
      <c r="AF714" s="53">
        <v>4</v>
      </c>
      <c r="AG714" s="53">
        <v>19</v>
      </c>
      <c r="AH714" s="53">
        <v>19</v>
      </c>
      <c r="AI714" s="53">
        <v>9</v>
      </c>
      <c r="AJ714" s="53">
        <v>6</v>
      </c>
      <c r="AK714" s="53">
        <v>1</v>
      </c>
      <c r="AL714" s="53">
        <v>0</v>
      </c>
      <c r="AM714" s="53">
        <v>2</v>
      </c>
      <c r="AN714" s="53">
        <v>0</v>
      </c>
      <c r="AO714" s="53">
        <v>0</v>
      </c>
      <c r="AP714" s="53">
        <v>0</v>
      </c>
      <c r="AQ714" s="53">
        <v>0</v>
      </c>
      <c r="AR714" s="53">
        <v>1</v>
      </c>
      <c r="AS714" s="53">
        <v>1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">
      <c r="A715" s="131">
        <v>0.86458333333333337</v>
      </c>
      <c r="B715" s="51">
        <v>137</v>
      </c>
      <c r="C715" s="52">
        <v>0</v>
      </c>
      <c r="D715" s="53">
        <v>3</v>
      </c>
      <c r="E715" s="53">
        <v>113</v>
      </c>
      <c r="F715" s="53">
        <v>0</v>
      </c>
      <c r="G715" s="53">
        <v>14</v>
      </c>
      <c r="H715" s="53">
        <v>1</v>
      </c>
      <c r="I715" s="53">
        <v>2</v>
      </c>
      <c r="J715" s="53">
        <v>4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64</v>
      </c>
      <c r="R715" s="118">
        <v>46.715328467153284</v>
      </c>
      <c r="S715" s="53">
        <v>57</v>
      </c>
      <c r="T715" s="118">
        <v>41.605839416058394</v>
      </c>
      <c r="U715" s="53">
        <v>55</v>
      </c>
      <c r="V715" s="118">
        <v>40.145985401459853</v>
      </c>
      <c r="W715" s="118">
        <v>31.305839416058397</v>
      </c>
      <c r="X715" s="124">
        <v>50.873611111111117</v>
      </c>
      <c r="Y715" s="52">
        <v>0</v>
      </c>
      <c r="Z715" s="53">
        <v>0</v>
      </c>
      <c r="AA715" s="53">
        <v>12</v>
      </c>
      <c r="AB715" s="53">
        <v>61</v>
      </c>
      <c r="AC715" s="53">
        <v>7</v>
      </c>
      <c r="AD715" s="53">
        <v>1</v>
      </c>
      <c r="AE715" s="53">
        <v>1</v>
      </c>
      <c r="AF715" s="53">
        <v>4</v>
      </c>
      <c r="AG715" s="53">
        <v>14</v>
      </c>
      <c r="AH715" s="53">
        <v>12</v>
      </c>
      <c r="AI715" s="53">
        <v>18</v>
      </c>
      <c r="AJ715" s="53">
        <v>2</v>
      </c>
      <c r="AK715" s="53">
        <v>1</v>
      </c>
      <c r="AL715" s="53">
        <v>1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3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">
      <c r="A716" s="131">
        <v>0.875</v>
      </c>
      <c r="B716" s="51">
        <v>120</v>
      </c>
      <c r="C716" s="52">
        <v>0</v>
      </c>
      <c r="D716" s="53">
        <v>2</v>
      </c>
      <c r="E716" s="53">
        <v>102</v>
      </c>
      <c r="F716" s="53">
        <v>0</v>
      </c>
      <c r="G716" s="53">
        <v>11</v>
      </c>
      <c r="H716" s="53">
        <v>0</v>
      </c>
      <c r="I716" s="53">
        <v>0</v>
      </c>
      <c r="J716" s="53">
        <v>5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60</v>
      </c>
      <c r="R716" s="118">
        <v>50</v>
      </c>
      <c r="S716" s="53">
        <v>58</v>
      </c>
      <c r="T716" s="118">
        <v>48.333333333333336</v>
      </c>
      <c r="U716" s="53">
        <v>56</v>
      </c>
      <c r="V716" s="118">
        <v>46.666666666666664</v>
      </c>
      <c r="W716" s="118">
        <v>34.417500000000004</v>
      </c>
      <c r="X716" s="124">
        <v>61.304166666666667</v>
      </c>
      <c r="Y716" s="52">
        <v>0</v>
      </c>
      <c r="Z716" s="53">
        <v>2</v>
      </c>
      <c r="AA716" s="53">
        <v>9</v>
      </c>
      <c r="AB716" s="53">
        <v>49</v>
      </c>
      <c r="AC716" s="53">
        <v>3</v>
      </c>
      <c r="AD716" s="53">
        <v>0</v>
      </c>
      <c r="AE716" s="53">
        <v>1</v>
      </c>
      <c r="AF716" s="53">
        <v>10</v>
      </c>
      <c r="AG716" s="53">
        <v>2</v>
      </c>
      <c r="AH716" s="53">
        <v>16</v>
      </c>
      <c r="AI716" s="53">
        <v>8</v>
      </c>
      <c r="AJ716" s="53">
        <v>0</v>
      </c>
      <c r="AK716" s="53">
        <v>3</v>
      </c>
      <c r="AL716" s="53">
        <v>12</v>
      </c>
      <c r="AM716" s="53">
        <v>1</v>
      </c>
      <c r="AN716" s="53">
        <v>0</v>
      </c>
      <c r="AO716" s="53">
        <v>2</v>
      </c>
      <c r="AP716" s="53">
        <v>0</v>
      </c>
      <c r="AQ716" s="53">
        <v>2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">
      <c r="A717" s="131">
        <v>0.88541666666666663</v>
      </c>
      <c r="B717" s="51">
        <v>143</v>
      </c>
      <c r="C717" s="52">
        <v>0</v>
      </c>
      <c r="D717" s="53">
        <v>5</v>
      </c>
      <c r="E717" s="53">
        <v>127</v>
      </c>
      <c r="F717" s="53">
        <v>0</v>
      </c>
      <c r="G717" s="53">
        <v>9</v>
      </c>
      <c r="H717" s="53">
        <v>0</v>
      </c>
      <c r="I717" s="53">
        <v>0</v>
      </c>
      <c r="J717" s="53">
        <v>2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58</v>
      </c>
      <c r="R717" s="118">
        <v>40.55944055944056</v>
      </c>
      <c r="S717" s="53">
        <v>54</v>
      </c>
      <c r="T717" s="118">
        <v>37.76223776223776</v>
      </c>
      <c r="U717" s="53">
        <v>54</v>
      </c>
      <c r="V717" s="118">
        <v>37.76223776223776</v>
      </c>
      <c r="W717" s="118">
        <v>32.409090909090907</v>
      </c>
      <c r="X717" s="124">
        <v>65.191847826086956</v>
      </c>
      <c r="Y717" s="52">
        <v>0</v>
      </c>
      <c r="Z717" s="53">
        <v>0</v>
      </c>
      <c r="AA717" s="53">
        <v>13</v>
      </c>
      <c r="AB717" s="53">
        <v>72</v>
      </c>
      <c r="AC717" s="53">
        <v>4</v>
      </c>
      <c r="AD717" s="53">
        <v>0</v>
      </c>
      <c r="AE717" s="53">
        <v>0</v>
      </c>
      <c r="AF717" s="53">
        <v>0</v>
      </c>
      <c r="AG717" s="53">
        <v>1</v>
      </c>
      <c r="AH717" s="53">
        <v>15</v>
      </c>
      <c r="AI717" s="53">
        <v>9</v>
      </c>
      <c r="AJ717" s="53">
        <v>3</v>
      </c>
      <c r="AK717" s="53">
        <v>2</v>
      </c>
      <c r="AL717" s="53">
        <v>23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1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">
      <c r="A718" s="131">
        <v>0.89583333333333337</v>
      </c>
      <c r="B718" s="51">
        <v>121</v>
      </c>
      <c r="C718" s="52">
        <v>0</v>
      </c>
      <c r="D718" s="53">
        <v>5</v>
      </c>
      <c r="E718" s="53">
        <v>96</v>
      </c>
      <c r="F718" s="53">
        <v>0</v>
      </c>
      <c r="G718" s="53">
        <v>10</v>
      </c>
      <c r="H718" s="53">
        <v>1</v>
      </c>
      <c r="I718" s="53">
        <v>1</v>
      </c>
      <c r="J718" s="53">
        <v>8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66</v>
      </c>
      <c r="R718" s="118">
        <v>54.54545454545454</v>
      </c>
      <c r="S718" s="53">
        <v>58</v>
      </c>
      <c r="T718" s="118">
        <v>47.933884297520663</v>
      </c>
      <c r="U718" s="53">
        <v>54</v>
      </c>
      <c r="V718" s="118">
        <v>44.628099173553721</v>
      </c>
      <c r="W718" s="118">
        <v>31.173553719008268</v>
      </c>
      <c r="X718" s="124">
        <v>48.487499999999997</v>
      </c>
      <c r="Y718" s="52">
        <v>0</v>
      </c>
      <c r="Z718" s="53">
        <v>0</v>
      </c>
      <c r="AA718" s="53">
        <v>2</v>
      </c>
      <c r="AB718" s="53">
        <v>53</v>
      </c>
      <c r="AC718" s="53">
        <v>9</v>
      </c>
      <c r="AD718" s="53">
        <v>0</v>
      </c>
      <c r="AE718" s="53">
        <v>3</v>
      </c>
      <c r="AF718" s="53">
        <v>16</v>
      </c>
      <c r="AG718" s="53">
        <v>16</v>
      </c>
      <c r="AH718" s="53">
        <v>5</v>
      </c>
      <c r="AI718" s="53">
        <v>4</v>
      </c>
      <c r="AJ718" s="53">
        <v>10</v>
      </c>
      <c r="AK718" s="53">
        <v>1</v>
      </c>
      <c r="AL718" s="53">
        <v>2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">
      <c r="A719" s="131">
        <v>0.90625</v>
      </c>
      <c r="B719" s="51">
        <v>99</v>
      </c>
      <c r="C719" s="52">
        <v>1</v>
      </c>
      <c r="D719" s="53">
        <v>2</v>
      </c>
      <c r="E719" s="53">
        <v>82</v>
      </c>
      <c r="F719" s="53">
        <v>0</v>
      </c>
      <c r="G719" s="53">
        <v>13</v>
      </c>
      <c r="H719" s="53">
        <v>0</v>
      </c>
      <c r="I719" s="53">
        <v>0</v>
      </c>
      <c r="J719" s="53">
        <v>1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39</v>
      </c>
      <c r="R719" s="118">
        <v>39.393939393939391</v>
      </c>
      <c r="S719" s="53">
        <v>35</v>
      </c>
      <c r="T719" s="118">
        <v>35.353535353535356</v>
      </c>
      <c r="U719" s="53">
        <v>33</v>
      </c>
      <c r="V719" s="118">
        <v>33.333333333333329</v>
      </c>
      <c r="W719" s="118">
        <v>28.895959595959596</v>
      </c>
      <c r="X719" s="124">
        <v>46.787500000000001</v>
      </c>
      <c r="Y719" s="52">
        <v>1</v>
      </c>
      <c r="Z719" s="53">
        <v>0</v>
      </c>
      <c r="AA719" s="53">
        <v>5</v>
      </c>
      <c r="AB719" s="53">
        <v>54</v>
      </c>
      <c r="AC719" s="53">
        <v>4</v>
      </c>
      <c r="AD719" s="53">
        <v>1</v>
      </c>
      <c r="AE719" s="53">
        <v>1</v>
      </c>
      <c r="AF719" s="53">
        <v>2</v>
      </c>
      <c r="AG719" s="53">
        <v>14</v>
      </c>
      <c r="AH719" s="53">
        <v>5</v>
      </c>
      <c r="AI719" s="53">
        <v>4</v>
      </c>
      <c r="AJ719" s="53">
        <v>0</v>
      </c>
      <c r="AK719" s="53">
        <v>4</v>
      </c>
      <c r="AL719" s="53">
        <v>1</v>
      </c>
      <c r="AM719" s="53">
        <v>0</v>
      </c>
      <c r="AN719" s="53">
        <v>1</v>
      </c>
      <c r="AO719" s="53">
        <v>1</v>
      </c>
      <c r="AP719" s="53">
        <v>1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">
      <c r="A720" s="131">
        <v>0.91666666666666663</v>
      </c>
      <c r="B720" s="51">
        <v>86</v>
      </c>
      <c r="C720" s="52">
        <v>0</v>
      </c>
      <c r="D720" s="53">
        <v>3</v>
      </c>
      <c r="E720" s="53">
        <v>77</v>
      </c>
      <c r="F720" s="53">
        <v>0</v>
      </c>
      <c r="G720" s="53">
        <v>2</v>
      </c>
      <c r="H720" s="53">
        <v>1</v>
      </c>
      <c r="I720" s="53">
        <v>0</v>
      </c>
      <c r="J720" s="53">
        <v>3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39</v>
      </c>
      <c r="R720" s="118">
        <v>45.348837209302324</v>
      </c>
      <c r="S720" s="53">
        <v>35</v>
      </c>
      <c r="T720" s="118">
        <v>40.697674418604649</v>
      </c>
      <c r="U720" s="53">
        <v>35</v>
      </c>
      <c r="V720" s="118">
        <v>40.697674418604649</v>
      </c>
      <c r="W720" s="118">
        <v>35.709302325581397</v>
      </c>
      <c r="X720" s="124">
        <v>62.387499999999996</v>
      </c>
      <c r="Y720" s="52">
        <v>0</v>
      </c>
      <c r="Z720" s="53">
        <v>3</v>
      </c>
      <c r="AA720" s="53">
        <v>3</v>
      </c>
      <c r="AB720" s="53">
        <v>41</v>
      </c>
      <c r="AC720" s="53">
        <v>4</v>
      </c>
      <c r="AD720" s="53">
        <v>0</v>
      </c>
      <c r="AE720" s="53">
        <v>0</v>
      </c>
      <c r="AF720" s="53">
        <v>1</v>
      </c>
      <c r="AG720" s="53">
        <v>3</v>
      </c>
      <c r="AH720" s="53">
        <v>0</v>
      </c>
      <c r="AI720" s="53">
        <v>0</v>
      </c>
      <c r="AJ720" s="53">
        <v>17</v>
      </c>
      <c r="AK720" s="53">
        <v>2</v>
      </c>
      <c r="AL720" s="53">
        <v>0</v>
      </c>
      <c r="AM720" s="53">
        <v>11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1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">
      <c r="A721" s="131">
        <v>0.92708333333333337</v>
      </c>
      <c r="B721" s="51">
        <v>87</v>
      </c>
      <c r="C721" s="52">
        <v>0</v>
      </c>
      <c r="D721" s="53">
        <v>4</v>
      </c>
      <c r="E721" s="53">
        <v>60</v>
      </c>
      <c r="F721" s="53">
        <v>0</v>
      </c>
      <c r="G721" s="53">
        <v>20</v>
      </c>
      <c r="H721" s="53">
        <v>1</v>
      </c>
      <c r="I721" s="53">
        <v>0</v>
      </c>
      <c r="J721" s="53">
        <v>2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44</v>
      </c>
      <c r="R721" s="118">
        <v>50.574712643678168</v>
      </c>
      <c r="S721" s="53">
        <v>42</v>
      </c>
      <c r="T721" s="118">
        <v>48.275862068965516</v>
      </c>
      <c r="U721" s="53">
        <v>38</v>
      </c>
      <c r="V721" s="118">
        <v>43.678160919540232</v>
      </c>
      <c r="W721" s="118">
        <v>33.751724137931035</v>
      </c>
      <c r="X721" s="124">
        <v>52.106250000000003</v>
      </c>
      <c r="Y721" s="52">
        <v>0</v>
      </c>
      <c r="Z721" s="53">
        <v>0</v>
      </c>
      <c r="AA721" s="53">
        <v>6</v>
      </c>
      <c r="AB721" s="53">
        <v>37</v>
      </c>
      <c r="AC721" s="53">
        <v>2</v>
      </c>
      <c r="AD721" s="53">
        <v>2</v>
      </c>
      <c r="AE721" s="53">
        <v>2</v>
      </c>
      <c r="AF721" s="53">
        <v>2</v>
      </c>
      <c r="AG721" s="53">
        <v>9</v>
      </c>
      <c r="AH721" s="53">
        <v>10</v>
      </c>
      <c r="AI721" s="53">
        <v>8</v>
      </c>
      <c r="AJ721" s="53">
        <v>1</v>
      </c>
      <c r="AK721" s="53">
        <v>1</v>
      </c>
      <c r="AL721" s="53">
        <v>3</v>
      </c>
      <c r="AM721" s="53">
        <v>0</v>
      </c>
      <c r="AN721" s="53">
        <v>0</v>
      </c>
      <c r="AO721" s="53">
        <v>2</v>
      </c>
      <c r="AP721" s="53">
        <v>0</v>
      </c>
      <c r="AQ721" s="53">
        <v>0</v>
      </c>
      <c r="AR721" s="53">
        <v>1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1</v>
      </c>
      <c r="AZ721" s="55">
        <v>0</v>
      </c>
    </row>
    <row r="722" spans="1:52" s="50" customFormat="1" ht="11.85" customHeight="1" x14ac:dyDescent="0.2">
      <c r="A722" s="131">
        <v>0.9375</v>
      </c>
      <c r="B722" s="51">
        <v>98</v>
      </c>
      <c r="C722" s="52">
        <v>1</v>
      </c>
      <c r="D722" s="53">
        <v>4</v>
      </c>
      <c r="E722" s="53">
        <v>83</v>
      </c>
      <c r="F722" s="53">
        <v>1</v>
      </c>
      <c r="G722" s="53">
        <v>8</v>
      </c>
      <c r="H722" s="53">
        <v>0</v>
      </c>
      <c r="I722" s="53">
        <v>0</v>
      </c>
      <c r="J722" s="53">
        <v>1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58</v>
      </c>
      <c r="R722" s="118">
        <v>59.183673469387756</v>
      </c>
      <c r="S722" s="53">
        <v>52</v>
      </c>
      <c r="T722" s="118">
        <v>53.061224489795919</v>
      </c>
      <c r="U722" s="53">
        <v>50</v>
      </c>
      <c r="V722" s="118">
        <v>51.020408163265309</v>
      </c>
      <c r="W722" s="118">
        <v>37.055102040816323</v>
      </c>
      <c r="X722" s="124">
        <v>70.359722222222217</v>
      </c>
      <c r="Y722" s="52">
        <v>1</v>
      </c>
      <c r="Z722" s="53">
        <v>0</v>
      </c>
      <c r="AA722" s="53">
        <v>5</v>
      </c>
      <c r="AB722" s="53">
        <v>34</v>
      </c>
      <c r="AC722" s="53">
        <v>6</v>
      </c>
      <c r="AD722" s="53">
        <v>1</v>
      </c>
      <c r="AE722" s="53">
        <v>1</v>
      </c>
      <c r="AF722" s="53">
        <v>14</v>
      </c>
      <c r="AG722" s="53">
        <v>1</v>
      </c>
      <c r="AH722" s="53">
        <v>7</v>
      </c>
      <c r="AI722" s="53">
        <v>9</v>
      </c>
      <c r="AJ722" s="53">
        <v>1</v>
      </c>
      <c r="AK722" s="53">
        <v>1</v>
      </c>
      <c r="AL722" s="53">
        <v>1</v>
      </c>
      <c r="AM722" s="53">
        <v>9</v>
      </c>
      <c r="AN722" s="53">
        <v>5</v>
      </c>
      <c r="AO722" s="53">
        <v>1</v>
      </c>
      <c r="AP722" s="53">
        <v>0</v>
      </c>
      <c r="AQ722" s="53">
        <v>1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">
      <c r="A723" s="131">
        <v>0.94791666666666663</v>
      </c>
      <c r="B723" s="51">
        <v>79</v>
      </c>
      <c r="C723" s="52">
        <v>0</v>
      </c>
      <c r="D723" s="53">
        <v>1</v>
      </c>
      <c r="E723" s="53">
        <v>67</v>
      </c>
      <c r="F723" s="53">
        <v>0</v>
      </c>
      <c r="G723" s="53">
        <v>8</v>
      </c>
      <c r="H723" s="53">
        <v>0</v>
      </c>
      <c r="I723" s="53">
        <v>0</v>
      </c>
      <c r="J723" s="53">
        <v>3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42</v>
      </c>
      <c r="R723" s="118">
        <v>53.164556962025308</v>
      </c>
      <c r="S723" s="53">
        <v>38</v>
      </c>
      <c r="T723" s="118">
        <v>48.101265822784811</v>
      </c>
      <c r="U723" s="53">
        <v>37</v>
      </c>
      <c r="V723" s="118">
        <v>46.835443037974684</v>
      </c>
      <c r="W723" s="118">
        <v>34.079746835443039</v>
      </c>
      <c r="X723" s="124">
        <v>56.887500000000003</v>
      </c>
      <c r="Y723" s="52">
        <v>0</v>
      </c>
      <c r="Z723" s="53">
        <v>0</v>
      </c>
      <c r="AA723" s="53">
        <v>7</v>
      </c>
      <c r="AB723" s="53">
        <v>30</v>
      </c>
      <c r="AC723" s="53">
        <v>4</v>
      </c>
      <c r="AD723" s="53">
        <v>0</v>
      </c>
      <c r="AE723" s="53">
        <v>1</v>
      </c>
      <c r="AF723" s="53">
        <v>4</v>
      </c>
      <c r="AG723" s="53">
        <v>8</v>
      </c>
      <c r="AH723" s="53">
        <v>8</v>
      </c>
      <c r="AI723" s="53">
        <v>2</v>
      </c>
      <c r="AJ723" s="53">
        <v>7</v>
      </c>
      <c r="AK723" s="53">
        <v>3</v>
      </c>
      <c r="AL723" s="53">
        <v>3</v>
      </c>
      <c r="AM723" s="53">
        <v>0</v>
      </c>
      <c r="AN723" s="53">
        <v>0</v>
      </c>
      <c r="AO723" s="53">
        <v>1</v>
      </c>
      <c r="AP723" s="53">
        <v>0</v>
      </c>
      <c r="AQ723" s="53">
        <v>1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">
      <c r="A724" s="131">
        <v>0.95833333333333337</v>
      </c>
      <c r="B724" s="51">
        <v>66</v>
      </c>
      <c r="C724" s="52">
        <v>1</v>
      </c>
      <c r="D724" s="53">
        <v>2</v>
      </c>
      <c r="E724" s="53">
        <v>53</v>
      </c>
      <c r="F724" s="53">
        <v>0</v>
      </c>
      <c r="G724" s="53">
        <v>9</v>
      </c>
      <c r="H724" s="53">
        <v>0</v>
      </c>
      <c r="I724" s="53">
        <v>1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31</v>
      </c>
      <c r="R724" s="118">
        <v>46.969696969696969</v>
      </c>
      <c r="S724" s="53">
        <v>27</v>
      </c>
      <c r="T724" s="118">
        <v>40.909090909090914</v>
      </c>
      <c r="U724" s="53">
        <v>27</v>
      </c>
      <c r="V724" s="118">
        <v>40.909090909090914</v>
      </c>
      <c r="W724" s="118">
        <v>31.449999999999996</v>
      </c>
      <c r="X724" s="124">
        <v>55.423214285714288</v>
      </c>
      <c r="Y724" s="52">
        <v>1</v>
      </c>
      <c r="Z724" s="53">
        <v>0</v>
      </c>
      <c r="AA724" s="53">
        <v>2</v>
      </c>
      <c r="AB724" s="53">
        <v>32</v>
      </c>
      <c r="AC724" s="53">
        <v>4</v>
      </c>
      <c r="AD724" s="53">
        <v>0</v>
      </c>
      <c r="AE724" s="53">
        <v>0</v>
      </c>
      <c r="AF724" s="53">
        <v>0</v>
      </c>
      <c r="AG724" s="53">
        <v>14</v>
      </c>
      <c r="AH724" s="53">
        <v>1</v>
      </c>
      <c r="AI724" s="53">
        <v>1</v>
      </c>
      <c r="AJ724" s="53">
        <v>7</v>
      </c>
      <c r="AK724" s="53">
        <v>0</v>
      </c>
      <c r="AL724" s="53">
        <v>3</v>
      </c>
      <c r="AM724" s="53">
        <v>0</v>
      </c>
      <c r="AN724" s="53">
        <v>1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">
      <c r="A725" s="131">
        <v>0.96875</v>
      </c>
      <c r="B725" s="51">
        <v>82</v>
      </c>
      <c r="C725" s="52">
        <v>0</v>
      </c>
      <c r="D725" s="53">
        <v>4</v>
      </c>
      <c r="E725" s="53">
        <v>66</v>
      </c>
      <c r="F725" s="53">
        <v>0</v>
      </c>
      <c r="G725" s="53">
        <v>7</v>
      </c>
      <c r="H725" s="53">
        <v>0</v>
      </c>
      <c r="I725" s="53">
        <v>0</v>
      </c>
      <c r="J725" s="53">
        <v>5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52</v>
      </c>
      <c r="R725" s="118">
        <v>63.414634146341463</v>
      </c>
      <c r="S725" s="53">
        <v>47</v>
      </c>
      <c r="T725" s="118">
        <v>57.317073170731703</v>
      </c>
      <c r="U725" s="53">
        <v>46</v>
      </c>
      <c r="V725" s="118">
        <v>56.09756097560976</v>
      </c>
      <c r="W725" s="118">
        <v>36.341463414634148</v>
      </c>
      <c r="X725" s="124">
        <v>51.902205882352945</v>
      </c>
      <c r="Y725" s="52">
        <v>0</v>
      </c>
      <c r="Z725" s="53">
        <v>0</v>
      </c>
      <c r="AA725" s="53">
        <v>1</v>
      </c>
      <c r="AB725" s="53">
        <v>29</v>
      </c>
      <c r="AC725" s="53">
        <v>5</v>
      </c>
      <c r="AD725" s="53">
        <v>1</v>
      </c>
      <c r="AE725" s="53">
        <v>0</v>
      </c>
      <c r="AF725" s="53">
        <v>0</v>
      </c>
      <c r="AG725" s="53">
        <v>3</v>
      </c>
      <c r="AH725" s="53">
        <v>23</v>
      </c>
      <c r="AI725" s="53">
        <v>17</v>
      </c>
      <c r="AJ725" s="53">
        <v>0</v>
      </c>
      <c r="AK725" s="53">
        <v>2</v>
      </c>
      <c r="AL725" s="53">
        <v>0</v>
      </c>
      <c r="AM725" s="53">
        <v>1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">
      <c r="A726" s="131">
        <v>0.97916666666666663</v>
      </c>
      <c r="B726" s="51">
        <v>52</v>
      </c>
      <c r="C726" s="52">
        <v>0</v>
      </c>
      <c r="D726" s="53">
        <v>3</v>
      </c>
      <c r="E726" s="53">
        <v>44</v>
      </c>
      <c r="F726" s="53">
        <v>0</v>
      </c>
      <c r="G726" s="53">
        <v>5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28</v>
      </c>
      <c r="R726" s="118">
        <v>53.846153846153847</v>
      </c>
      <c r="S726" s="53">
        <v>23</v>
      </c>
      <c r="T726" s="118">
        <v>44.230769230769226</v>
      </c>
      <c r="U726" s="53">
        <v>23</v>
      </c>
      <c r="V726" s="118">
        <v>44.230769230769226</v>
      </c>
      <c r="W726" s="118">
        <v>40.17115384615385</v>
      </c>
      <c r="X726" s="124">
        <v>60.637499999999996</v>
      </c>
      <c r="Y726" s="52">
        <v>0</v>
      </c>
      <c r="Z726" s="53">
        <v>0</v>
      </c>
      <c r="AA726" s="53">
        <v>0</v>
      </c>
      <c r="AB726" s="53">
        <v>24</v>
      </c>
      <c r="AC726" s="53">
        <v>5</v>
      </c>
      <c r="AD726" s="53">
        <v>0</v>
      </c>
      <c r="AE726" s="53">
        <v>0</v>
      </c>
      <c r="AF726" s="53">
        <v>0</v>
      </c>
      <c r="AG726" s="53">
        <v>0</v>
      </c>
      <c r="AH726" s="53">
        <v>1</v>
      </c>
      <c r="AI726" s="53">
        <v>13</v>
      </c>
      <c r="AJ726" s="53">
        <v>0</v>
      </c>
      <c r="AK726" s="53">
        <v>2</v>
      </c>
      <c r="AL726" s="53">
        <v>0</v>
      </c>
      <c r="AM726" s="53">
        <v>0</v>
      </c>
      <c r="AN726" s="53">
        <v>0</v>
      </c>
      <c r="AO726" s="53">
        <v>3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2</v>
      </c>
      <c r="AV726" s="53">
        <v>0</v>
      </c>
      <c r="AW726" s="53">
        <v>0</v>
      </c>
      <c r="AX726" s="53">
        <v>0</v>
      </c>
      <c r="AY726" s="53">
        <v>2</v>
      </c>
      <c r="AZ726" s="55">
        <v>0</v>
      </c>
    </row>
    <row r="727" spans="1:52" s="50" customFormat="1" ht="11.85" customHeight="1" x14ac:dyDescent="0.2">
      <c r="A727" s="132">
        <v>0.98958333333333337</v>
      </c>
      <c r="B727" s="81">
        <v>43</v>
      </c>
      <c r="C727" s="82">
        <v>0</v>
      </c>
      <c r="D727" s="83">
        <v>1</v>
      </c>
      <c r="E727" s="83">
        <v>39</v>
      </c>
      <c r="F727" s="83">
        <v>0</v>
      </c>
      <c r="G727" s="83">
        <v>1</v>
      </c>
      <c r="H727" s="83">
        <v>0</v>
      </c>
      <c r="I727" s="83">
        <v>0</v>
      </c>
      <c r="J727" s="83">
        <v>2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19</v>
      </c>
      <c r="R727" s="119">
        <v>44.186046511627907</v>
      </c>
      <c r="S727" s="83">
        <v>15</v>
      </c>
      <c r="T727" s="119">
        <v>34.883720930232556</v>
      </c>
      <c r="U727" s="83">
        <v>15</v>
      </c>
      <c r="V727" s="119">
        <v>34.883720930232556</v>
      </c>
      <c r="W727" s="119">
        <v>31.434883720930227</v>
      </c>
      <c r="X727" s="125">
        <v>54.316071428571433</v>
      </c>
      <c r="Y727" s="82">
        <v>0</v>
      </c>
      <c r="Z727" s="83">
        <v>0</v>
      </c>
      <c r="AA727" s="83">
        <v>0</v>
      </c>
      <c r="AB727" s="83">
        <v>24</v>
      </c>
      <c r="AC727" s="83">
        <v>4</v>
      </c>
      <c r="AD727" s="83">
        <v>0</v>
      </c>
      <c r="AE727" s="83">
        <v>0</v>
      </c>
      <c r="AF727" s="83">
        <v>1</v>
      </c>
      <c r="AG727" s="83">
        <v>0</v>
      </c>
      <c r="AH727" s="83">
        <v>1</v>
      </c>
      <c r="AI727" s="83">
        <v>7</v>
      </c>
      <c r="AJ727" s="83">
        <v>0</v>
      </c>
      <c r="AK727" s="83">
        <v>2</v>
      </c>
      <c r="AL727" s="83">
        <v>0</v>
      </c>
      <c r="AM727" s="83">
        <v>4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">
      <c r="A728" s="56" t="s">
        <v>64</v>
      </c>
      <c r="B728" s="57">
        <v>8797</v>
      </c>
      <c r="C728" s="58">
        <v>56</v>
      </c>
      <c r="D728" s="59">
        <v>155</v>
      </c>
      <c r="E728" s="59">
        <v>8020</v>
      </c>
      <c r="F728" s="59">
        <v>9</v>
      </c>
      <c r="G728" s="59">
        <v>351</v>
      </c>
      <c r="H728" s="59">
        <v>23</v>
      </c>
      <c r="I728" s="59">
        <v>27</v>
      </c>
      <c r="J728" s="59">
        <v>129</v>
      </c>
      <c r="K728" s="59">
        <v>3</v>
      </c>
      <c r="L728" s="59">
        <v>3</v>
      </c>
      <c r="M728" s="59">
        <v>16</v>
      </c>
      <c r="N728" s="60">
        <v>4</v>
      </c>
      <c r="O728" s="60">
        <v>1</v>
      </c>
      <c r="P728" s="60">
        <v>0</v>
      </c>
      <c r="Q728" s="58">
        <v>5884</v>
      </c>
      <c r="R728" s="120">
        <v>66.886438558599522</v>
      </c>
      <c r="S728" s="59">
        <v>5239</v>
      </c>
      <c r="T728" s="120">
        <v>59.554393543253383</v>
      </c>
      <c r="U728" s="59">
        <v>3988</v>
      </c>
      <c r="V728" s="120">
        <v>45.333636466977381</v>
      </c>
      <c r="W728" s="120">
        <v>34.405092645219959</v>
      </c>
      <c r="X728" s="126">
        <v>54.477453271028033</v>
      </c>
      <c r="Y728" s="61">
        <v>9</v>
      </c>
      <c r="Z728" s="62">
        <v>49</v>
      </c>
      <c r="AA728" s="62">
        <v>791</v>
      </c>
      <c r="AB728" s="62">
        <v>2064</v>
      </c>
      <c r="AC728" s="62">
        <v>852</v>
      </c>
      <c r="AD728" s="62">
        <v>726</v>
      </c>
      <c r="AE728" s="62">
        <v>318</v>
      </c>
      <c r="AF728" s="62">
        <v>460</v>
      </c>
      <c r="AG728" s="62">
        <v>856</v>
      </c>
      <c r="AH728" s="62">
        <v>731</v>
      </c>
      <c r="AI728" s="62">
        <v>642</v>
      </c>
      <c r="AJ728" s="62">
        <v>545</v>
      </c>
      <c r="AK728" s="62">
        <v>307</v>
      </c>
      <c r="AL728" s="62">
        <v>122</v>
      </c>
      <c r="AM728" s="62">
        <v>69</v>
      </c>
      <c r="AN728" s="62">
        <v>37</v>
      </c>
      <c r="AO728" s="62">
        <v>165</v>
      </c>
      <c r="AP728" s="62">
        <v>34</v>
      </c>
      <c r="AQ728" s="62">
        <v>4</v>
      </c>
      <c r="AR728" s="62">
        <v>5</v>
      </c>
      <c r="AS728" s="62">
        <v>2</v>
      </c>
      <c r="AT728" s="62">
        <v>0</v>
      </c>
      <c r="AU728" s="62">
        <v>0</v>
      </c>
      <c r="AV728" s="62">
        <v>4</v>
      </c>
      <c r="AW728" s="62">
        <v>1</v>
      </c>
      <c r="AX728" s="62">
        <v>1</v>
      </c>
      <c r="AY728" s="62">
        <v>0</v>
      </c>
      <c r="AZ728" s="63">
        <v>3</v>
      </c>
    </row>
    <row r="729" spans="1:52" s="64" customFormat="1" ht="11.85" customHeight="1" x14ac:dyDescent="0.2">
      <c r="A729" s="65" t="s">
        <v>65</v>
      </c>
      <c r="B729" s="66">
        <v>10801</v>
      </c>
      <c r="C729" s="67">
        <v>58</v>
      </c>
      <c r="D729" s="68">
        <v>202</v>
      </c>
      <c r="E729" s="68">
        <v>9740</v>
      </c>
      <c r="F729" s="68">
        <v>11</v>
      </c>
      <c r="G729" s="68">
        <v>502</v>
      </c>
      <c r="H729" s="68">
        <v>31</v>
      </c>
      <c r="I729" s="68">
        <v>32</v>
      </c>
      <c r="J729" s="68">
        <v>197</v>
      </c>
      <c r="K729" s="68">
        <v>3</v>
      </c>
      <c r="L729" s="68">
        <v>3</v>
      </c>
      <c r="M729" s="68">
        <v>17</v>
      </c>
      <c r="N729" s="69">
        <v>4</v>
      </c>
      <c r="O729" s="69">
        <v>1</v>
      </c>
      <c r="P729" s="69">
        <v>0</v>
      </c>
      <c r="Q729" s="67">
        <v>6972</v>
      </c>
      <c r="R729" s="121">
        <v>64.549578742709016</v>
      </c>
      <c r="S729" s="68">
        <v>6244</v>
      </c>
      <c r="T729" s="121">
        <v>57.809462086843808</v>
      </c>
      <c r="U729" s="68">
        <v>4896</v>
      </c>
      <c r="V729" s="121">
        <v>45.329136191093419</v>
      </c>
      <c r="W729" s="121">
        <v>33.971965558744564</v>
      </c>
      <c r="X729" s="127">
        <v>53.631678921568628</v>
      </c>
      <c r="Y729" s="70">
        <v>10</v>
      </c>
      <c r="Z729" s="71">
        <v>68</v>
      </c>
      <c r="AA729" s="71">
        <v>939</v>
      </c>
      <c r="AB729" s="71">
        <v>2812</v>
      </c>
      <c r="AC729" s="71">
        <v>944</v>
      </c>
      <c r="AD729" s="71">
        <v>775</v>
      </c>
      <c r="AE729" s="71">
        <v>357</v>
      </c>
      <c r="AF729" s="71">
        <v>573</v>
      </c>
      <c r="AG729" s="71">
        <v>1137</v>
      </c>
      <c r="AH729" s="71">
        <v>914</v>
      </c>
      <c r="AI729" s="71">
        <v>816</v>
      </c>
      <c r="AJ729" s="71">
        <v>611</v>
      </c>
      <c r="AK729" s="71">
        <v>328</v>
      </c>
      <c r="AL729" s="71">
        <v>165</v>
      </c>
      <c r="AM729" s="71">
        <v>78</v>
      </c>
      <c r="AN729" s="71">
        <v>42</v>
      </c>
      <c r="AO729" s="71">
        <v>168</v>
      </c>
      <c r="AP729" s="71">
        <v>35</v>
      </c>
      <c r="AQ729" s="71">
        <v>7</v>
      </c>
      <c r="AR729" s="71">
        <v>6</v>
      </c>
      <c r="AS729" s="71">
        <v>4</v>
      </c>
      <c r="AT729" s="71">
        <v>0</v>
      </c>
      <c r="AU729" s="71">
        <v>0</v>
      </c>
      <c r="AV729" s="71">
        <v>7</v>
      </c>
      <c r="AW729" s="71">
        <v>1</v>
      </c>
      <c r="AX729" s="71">
        <v>1</v>
      </c>
      <c r="AY729" s="71">
        <v>0</v>
      </c>
      <c r="AZ729" s="72">
        <v>3</v>
      </c>
    </row>
    <row r="730" spans="1:52" s="64" customFormat="1" ht="11.85" customHeight="1" x14ac:dyDescent="0.2">
      <c r="A730" s="65" t="s">
        <v>66</v>
      </c>
      <c r="B730" s="66">
        <v>11394</v>
      </c>
      <c r="C730" s="67">
        <v>60</v>
      </c>
      <c r="D730" s="68">
        <v>224</v>
      </c>
      <c r="E730" s="68">
        <v>10229</v>
      </c>
      <c r="F730" s="68">
        <v>12</v>
      </c>
      <c r="G730" s="68">
        <v>562</v>
      </c>
      <c r="H730" s="68">
        <v>33</v>
      </c>
      <c r="I730" s="68">
        <v>33</v>
      </c>
      <c r="J730" s="68">
        <v>213</v>
      </c>
      <c r="K730" s="68">
        <v>3</v>
      </c>
      <c r="L730" s="68">
        <v>3</v>
      </c>
      <c r="M730" s="68">
        <v>17</v>
      </c>
      <c r="N730" s="69">
        <v>4</v>
      </c>
      <c r="O730" s="69">
        <v>1</v>
      </c>
      <c r="P730" s="69">
        <v>0</v>
      </c>
      <c r="Q730" s="67">
        <v>7285</v>
      </c>
      <c r="R730" s="121">
        <v>63.937159908723892</v>
      </c>
      <c r="S730" s="68">
        <v>6523</v>
      </c>
      <c r="T730" s="121">
        <v>57.249429524311047</v>
      </c>
      <c r="U730" s="68">
        <v>5167</v>
      </c>
      <c r="V730" s="121">
        <v>45.348428997718102</v>
      </c>
      <c r="W730" s="121">
        <v>34.031823766894867</v>
      </c>
      <c r="X730" s="127">
        <v>53.777820733104242</v>
      </c>
      <c r="Y730" s="70">
        <v>12</v>
      </c>
      <c r="Z730" s="71">
        <v>71</v>
      </c>
      <c r="AA730" s="71">
        <v>963</v>
      </c>
      <c r="AB730" s="71">
        <v>3063</v>
      </c>
      <c r="AC730" s="71">
        <v>978</v>
      </c>
      <c r="AD730" s="71">
        <v>779</v>
      </c>
      <c r="AE730" s="71">
        <v>361</v>
      </c>
      <c r="AF730" s="71">
        <v>595</v>
      </c>
      <c r="AG730" s="71">
        <v>1175</v>
      </c>
      <c r="AH730" s="71">
        <v>965</v>
      </c>
      <c r="AI730" s="71">
        <v>873</v>
      </c>
      <c r="AJ730" s="71">
        <v>644</v>
      </c>
      <c r="AK730" s="71">
        <v>341</v>
      </c>
      <c r="AL730" s="71">
        <v>175</v>
      </c>
      <c r="AM730" s="71">
        <v>103</v>
      </c>
      <c r="AN730" s="71">
        <v>48</v>
      </c>
      <c r="AO730" s="71">
        <v>175</v>
      </c>
      <c r="AP730" s="71">
        <v>35</v>
      </c>
      <c r="AQ730" s="71">
        <v>9</v>
      </c>
      <c r="AR730" s="71">
        <v>7</v>
      </c>
      <c r="AS730" s="71">
        <v>4</v>
      </c>
      <c r="AT730" s="71">
        <v>0</v>
      </c>
      <c r="AU730" s="71">
        <v>2</v>
      </c>
      <c r="AV730" s="71">
        <v>8</v>
      </c>
      <c r="AW730" s="71">
        <v>1</v>
      </c>
      <c r="AX730" s="71">
        <v>1</v>
      </c>
      <c r="AY730" s="71">
        <v>3</v>
      </c>
      <c r="AZ730" s="72">
        <v>3</v>
      </c>
    </row>
    <row r="731" spans="1:52" s="64" customFormat="1" ht="11.85" customHeight="1" x14ac:dyDescent="0.2">
      <c r="A731" s="73" t="s">
        <v>67</v>
      </c>
      <c r="B731" s="74">
        <v>12082</v>
      </c>
      <c r="C731" s="75">
        <v>66</v>
      </c>
      <c r="D731" s="76">
        <v>248</v>
      </c>
      <c r="E731" s="76">
        <v>10827</v>
      </c>
      <c r="F731" s="76">
        <v>13</v>
      </c>
      <c r="G731" s="76">
        <v>617</v>
      </c>
      <c r="H731" s="76">
        <v>37</v>
      </c>
      <c r="I731" s="76">
        <v>33</v>
      </c>
      <c r="J731" s="76">
        <v>213</v>
      </c>
      <c r="K731" s="76">
        <v>3</v>
      </c>
      <c r="L731" s="76">
        <v>3</v>
      </c>
      <c r="M731" s="76">
        <v>17</v>
      </c>
      <c r="N731" s="77">
        <v>4</v>
      </c>
      <c r="O731" s="77">
        <v>1</v>
      </c>
      <c r="P731" s="77">
        <v>0</v>
      </c>
      <c r="Q731" s="75">
        <v>7932</v>
      </c>
      <c r="R731" s="122">
        <v>65.651382221486514</v>
      </c>
      <c r="S731" s="76">
        <v>7016</v>
      </c>
      <c r="T731" s="122">
        <v>58.069855984108585</v>
      </c>
      <c r="U731" s="76">
        <v>5212</v>
      </c>
      <c r="V731" s="122">
        <v>43.138553219665624</v>
      </c>
      <c r="W731" s="122">
        <v>33.623812282734661</v>
      </c>
      <c r="X731" s="128">
        <v>53.199073546180159</v>
      </c>
      <c r="Y731" s="78">
        <v>12</v>
      </c>
      <c r="Z731" s="79">
        <v>74</v>
      </c>
      <c r="AA731" s="79">
        <v>967</v>
      </c>
      <c r="AB731" s="79">
        <v>3097</v>
      </c>
      <c r="AC731" s="79">
        <v>1197</v>
      </c>
      <c r="AD731" s="79">
        <v>1057</v>
      </c>
      <c r="AE731" s="79">
        <v>466</v>
      </c>
      <c r="AF731" s="79">
        <v>627</v>
      </c>
      <c r="AG731" s="79">
        <v>1182</v>
      </c>
      <c r="AH731" s="79">
        <v>966</v>
      </c>
      <c r="AI731" s="79">
        <v>877</v>
      </c>
      <c r="AJ731" s="79">
        <v>644</v>
      </c>
      <c r="AK731" s="79">
        <v>341</v>
      </c>
      <c r="AL731" s="79">
        <v>175</v>
      </c>
      <c r="AM731" s="79">
        <v>104</v>
      </c>
      <c r="AN731" s="79">
        <v>48</v>
      </c>
      <c r="AO731" s="79">
        <v>175</v>
      </c>
      <c r="AP731" s="79">
        <v>35</v>
      </c>
      <c r="AQ731" s="79">
        <v>9</v>
      </c>
      <c r="AR731" s="79">
        <v>7</v>
      </c>
      <c r="AS731" s="79">
        <v>4</v>
      </c>
      <c r="AT731" s="79">
        <v>0</v>
      </c>
      <c r="AU731" s="79">
        <v>2</v>
      </c>
      <c r="AV731" s="79">
        <v>8</v>
      </c>
      <c r="AW731" s="79">
        <v>1</v>
      </c>
      <c r="AX731" s="79">
        <v>1</v>
      </c>
      <c r="AY731" s="79">
        <v>3</v>
      </c>
      <c r="AZ731" s="80">
        <v>3</v>
      </c>
    </row>
    <row r="732" spans="1:52" s="35" customFormat="1" ht="15.75" customHeight="1" x14ac:dyDescent="0.2">
      <c r="B732" s="35" t="s">
        <v>79</v>
      </c>
      <c r="Y732" s="35" t="s">
        <v>79</v>
      </c>
    </row>
    <row r="733" spans="1:52" s="2" customFormat="1" ht="12.6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154</v>
      </c>
      <c r="C736" s="139">
        <v>4</v>
      </c>
      <c r="D736" s="140">
        <v>9</v>
      </c>
      <c r="E736" s="140">
        <v>129</v>
      </c>
      <c r="F736" s="140">
        <v>0</v>
      </c>
      <c r="G736" s="140">
        <v>12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132</v>
      </c>
      <c r="R736" s="143">
        <v>85.714285714285708</v>
      </c>
      <c r="S736" s="144">
        <v>104</v>
      </c>
      <c r="T736" s="143">
        <v>67.532467532467535</v>
      </c>
      <c r="U736" s="144">
        <v>34</v>
      </c>
      <c r="V736" s="143">
        <v>377.77777777777777</v>
      </c>
      <c r="W736" s="143">
        <v>30.343646408839778</v>
      </c>
      <c r="X736" s="145">
        <v>46.887500000000017</v>
      </c>
      <c r="Y736" s="139">
        <v>0</v>
      </c>
      <c r="Z736" s="140">
        <v>2</v>
      </c>
      <c r="AA736" s="140">
        <v>9</v>
      </c>
      <c r="AB736" s="140">
        <v>13</v>
      </c>
      <c r="AC736" s="140">
        <v>38</v>
      </c>
      <c r="AD736" s="140">
        <v>43</v>
      </c>
      <c r="AE736" s="140">
        <v>17</v>
      </c>
      <c r="AF736" s="140">
        <v>6</v>
      </c>
      <c r="AG736" s="140">
        <v>2</v>
      </c>
      <c r="AH736" s="140">
        <v>2</v>
      </c>
      <c r="AI736" s="140">
        <v>18</v>
      </c>
      <c r="AJ736" s="140">
        <v>3</v>
      </c>
      <c r="AK736" s="140">
        <v>1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94</v>
      </c>
      <c r="C737" s="147">
        <v>3</v>
      </c>
      <c r="D737" s="148">
        <v>7</v>
      </c>
      <c r="E737" s="148">
        <v>74</v>
      </c>
      <c r="F737" s="148">
        <v>0</v>
      </c>
      <c r="G737" s="148">
        <v>9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79</v>
      </c>
      <c r="R737" s="150">
        <v>84.042553191489361</v>
      </c>
      <c r="S737" s="148">
        <v>63</v>
      </c>
      <c r="T737" s="150">
        <v>67.021276595744681</v>
      </c>
      <c r="U737" s="148">
        <v>21</v>
      </c>
      <c r="V737" s="150">
        <v>300</v>
      </c>
      <c r="W737" s="150">
        <v>31.777492447129909</v>
      </c>
      <c r="X737" s="151">
        <v>46.137499999999996</v>
      </c>
      <c r="Y737" s="147">
        <v>0</v>
      </c>
      <c r="Z737" s="148">
        <v>1</v>
      </c>
      <c r="AA737" s="148">
        <v>7</v>
      </c>
      <c r="AB737" s="148">
        <v>7</v>
      </c>
      <c r="AC737" s="148">
        <v>22</v>
      </c>
      <c r="AD737" s="148">
        <v>24</v>
      </c>
      <c r="AE737" s="148">
        <v>12</v>
      </c>
      <c r="AF737" s="148">
        <v>3</v>
      </c>
      <c r="AG737" s="148">
        <v>2</v>
      </c>
      <c r="AH737" s="148">
        <v>0</v>
      </c>
      <c r="AI737" s="148">
        <v>7</v>
      </c>
      <c r="AJ737" s="148">
        <v>0</v>
      </c>
      <c r="AK737" s="148">
        <v>2</v>
      </c>
      <c r="AL737" s="148">
        <v>1</v>
      </c>
      <c r="AM737" s="148">
        <v>1</v>
      </c>
      <c r="AN737" s="148">
        <v>0</v>
      </c>
      <c r="AO737" s="148">
        <v>1</v>
      </c>
      <c r="AP737" s="148">
        <v>2</v>
      </c>
      <c r="AQ737" s="148">
        <v>1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69</v>
      </c>
      <c r="C738" s="147">
        <v>2</v>
      </c>
      <c r="D738" s="148">
        <v>4</v>
      </c>
      <c r="E738" s="148">
        <v>57</v>
      </c>
      <c r="F738" s="148">
        <v>0</v>
      </c>
      <c r="G738" s="148">
        <v>6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59</v>
      </c>
      <c r="R738" s="150">
        <v>85.507246376811594</v>
      </c>
      <c r="S738" s="148">
        <v>48</v>
      </c>
      <c r="T738" s="150">
        <v>69.565217391304344</v>
      </c>
      <c r="U738" s="148">
        <v>21</v>
      </c>
      <c r="V738" s="150">
        <v>525</v>
      </c>
      <c r="W738" s="150">
        <v>33.434631147540983</v>
      </c>
      <c r="X738" s="151">
        <v>52.4375</v>
      </c>
      <c r="Y738" s="147">
        <v>0</v>
      </c>
      <c r="Z738" s="148">
        <v>1</v>
      </c>
      <c r="AA738" s="148">
        <v>5</v>
      </c>
      <c r="AB738" s="148">
        <v>5</v>
      </c>
      <c r="AC738" s="148">
        <v>15</v>
      </c>
      <c r="AD738" s="148">
        <v>16</v>
      </c>
      <c r="AE738" s="148">
        <v>7</v>
      </c>
      <c r="AF738" s="148">
        <v>4</v>
      </c>
      <c r="AG738" s="148">
        <v>1</v>
      </c>
      <c r="AH738" s="148">
        <v>1</v>
      </c>
      <c r="AI738" s="148">
        <v>5</v>
      </c>
      <c r="AJ738" s="148">
        <v>2</v>
      </c>
      <c r="AK738" s="148">
        <v>0</v>
      </c>
      <c r="AL738" s="148">
        <v>3</v>
      </c>
      <c r="AM738" s="148">
        <v>3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52</v>
      </c>
      <c r="C739" s="147">
        <v>2</v>
      </c>
      <c r="D739" s="148">
        <v>3</v>
      </c>
      <c r="E739" s="148">
        <v>41</v>
      </c>
      <c r="F739" s="148">
        <v>0</v>
      </c>
      <c r="G739" s="148">
        <v>6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41</v>
      </c>
      <c r="R739" s="150">
        <v>78.84615384615384</v>
      </c>
      <c r="S739" s="148">
        <v>34</v>
      </c>
      <c r="T739" s="150">
        <v>65.384615384615387</v>
      </c>
      <c r="U739" s="148">
        <v>15</v>
      </c>
      <c r="V739" s="150">
        <v>500</v>
      </c>
      <c r="W739" s="150">
        <v>32.660277777777772</v>
      </c>
      <c r="X739" s="151">
        <v>50.262500000000003</v>
      </c>
      <c r="Y739" s="147">
        <v>0</v>
      </c>
      <c r="Z739" s="148">
        <v>0</v>
      </c>
      <c r="AA739" s="148">
        <v>5</v>
      </c>
      <c r="AB739" s="148">
        <v>5</v>
      </c>
      <c r="AC739" s="148">
        <v>10</v>
      </c>
      <c r="AD739" s="148">
        <v>11</v>
      </c>
      <c r="AE739" s="148">
        <v>6</v>
      </c>
      <c r="AF739" s="148">
        <v>3</v>
      </c>
      <c r="AG739" s="148">
        <v>1</v>
      </c>
      <c r="AH739" s="148">
        <v>1</v>
      </c>
      <c r="AI739" s="148">
        <v>4</v>
      </c>
      <c r="AJ739" s="148">
        <v>0</v>
      </c>
      <c r="AK739" s="148">
        <v>2</v>
      </c>
      <c r="AL739" s="148">
        <v>1</v>
      </c>
      <c r="AM739" s="148">
        <v>0</v>
      </c>
      <c r="AN739" s="148">
        <v>0</v>
      </c>
      <c r="AO739" s="148">
        <v>0</v>
      </c>
      <c r="AP739" s="148">
        <v>0</v>
      </c>
      <c r="AQ739" s="148">
        <v>1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65</v>
      </c>
      <c r="C740" s="147">
        <v>2</v>
      </c>
      <c r="D740" s="148">
        <v>3</v>
      </c>
      <c r="E740" s="148">
        <v>53</v>
      </c>
      <c r="F740" s="148">
        <v>0</v>
      </c>
      <c r="G740" s="148">
        <v>7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56</v>
      </c>
      <c r="R740" s="150">
        <v>86.15384615384616</v>
      </c>
      <c r="S740" s="148">
        <v>50</v>
      </c>
      <c r="T740" s="150">
        <v>76.923076923076934</v>
      </c>
      <c r="U740" s="148">
        <v>27</v>
      </c>
      <c r="V740" s="150">
        <v>900</v>
      </c>
      <c r="W740" s="150">
        <v>37.039254385964917</v>
      </c>
      <c r="X740" s="151">
        <v>53.554166666666667</v>
      </c>
      <c r="Y740" s="147">
        <v>0</v>
      </c>
      <c r="Z740" s="148">
        <v>1</v>
      </c>
      <c r="AA740" s="148">
        <v>4</v>
      </c>
      <c r="AB740" s="148">
        <v>5</v>
      </c>
      <c r="AC740" s="148">
        <v>8</v>
      </c>
      <c r="AD740" s="148">
        <v>13</v>
      </c>
      <c r="AE740" s="148">
        <v>8</v>
      </c>
      <c r="AF740" s="148">
        <v>2</v>
      </c>
      <c r="AG740" s="148">
        <v>3</v>
      </c>
      <c r="AH740" s="148">
        <v>1</v>
      </c>
      <c r="AI740" s="148">
        <v>12</v>
      </c>
      <c r="AJ740" s="148">
        <v>2</v>
      </c>
      <c r="AK740" s="148">
        <v>3</v>
      </c>
      <c r="AL740" s="148">
        <v>0</v>
      </c>
      <c r="AM740" s="148">
        <v>0</v>
      </c>
      <c r="AN740" s="148">
        <v>1</v>
      </c>
      <c r="AO740" s="148">
        <v>0</v>
      </c>
      <c r="AP740" s="148">
        <v>1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126</v>
      </c>
      <c r="C741" s="147">
        <v>3</v>
      </c>
      <c r="D741" s="148">
        <v>5</v>
      </c>
      <c r="E741" s="148">
        <v>105</v>
      </c>
      <c r="F741" s="148">
        <v>0</v>
      </c>
      <c r="G741" s="148">
        <v>13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114</v>
      </c>
      <c r="R741" s="150">
        <v>90.476190476190482</v>
      </c>
      <c r="S741" s="148">
        <v>103</v>
      </c>
      <c r="T741" s="150">
        <v>81.746031746031747</v>
      </c>
      <c r="U741" s="148">
        <v>66</v>
      </c>
      <c r="V741" s="150">
        <v>1320</v>
      </c>
      <c r="W741" s="150">
        <v>38.812076749435668</v>
      </c>
      <c r="X741" s="151">
        <v>57.887500000000003</v>
      </c>
      <c r="Y741" s="147">
        <v>0</v>
      </c>
      <c r="Z741" s="148">
        <v>1</v>
      </c>
      <c r="AA741" s="148">
        <v>5</v>
      </c>
      <c r="AB741" s="148">
        <v>6</v>
      </c>
      <c r="AC741" s="148">
        <v>13</v>
      </c>
      <c r="AD741" s="148">
        <v>20</v>
      </c>
      <c r="AE741" s="148">
        <v>14</v>
      </c>
      <c r="AF741" s="148">
        <v>27</v>
      </c>
      <c r="AG741" s="148">
        <v>4</v>
      </c>
      <c r="AH741" s="148">
        <v>5</v>
      </c>
      <c r="AI741" s="148">
        <v>5</v>
      </c>
      <c r="AJ741" s="148">
        <v>7</v>
      </c>
      <c r="AK741" s="148">
        <v>7</v>
      </c>
      <c r="AL741" s="148">
        <v>2</v>
      </c>
      <c r="AM741" s="148">
        <v>4</v>
      </c>
      <c r="AN741" s="148">
        <v>1</v>
      </c>
      <c r="AO741" s="148">
        <v>0</v>
      </c>
      <c r="AP741" s="148">
        <v>0</v>
      </c>
      <c r="AQ741" s="148">
        <v>0</v>
      </c>
      <c r="AR741" s="148">
        <v>0</v>
      </c>
      <c r="AS741" s="148">
        <v>1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1</v>
      </c>
    </row>
    <row r="742" spans="1:52" s="36" customFormat="1" ht="14.25" customHeight="1" x14ac:dyDescent="0.3">
      <c r="A742" s="137">
        <v>0.25</v>
      </c>
      <c r="B742" s="138">
        <v>451</v>
      </c>
      <c r="C742" s="147">
        <v>3</v>
      </c>
      <c r="D742" s="148">
        <v>7</v>
      </c>
      <c r="E742" s="148">
        <v>399</v>
      </c>
      <c r="F742" s="148">
        <v>1</v>
      </c>
      <c r="G742" s="148">
        <v>36</v>
      </c>
      <c r="H742" s="148">
        <v>1</v>
      </c>
      <c r="I742" s="148">
        <v>0</v>
      </c>
      <c r="J742" s="148">
        <v>4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421</v>
      </c>
      <c r="R742" s="150">
        <v>93.348115299334808</v>
      </c>
      <c r="S742" s="148">
        <v>381</v>
      </c>
      <c r="T742" s="150">
        <v>84.478935698447899</v>
      </c>
      <c r="U742" s="148">
        <v>279</v>
      </c>
      <c r="V742" s="150">
        <v>3985.7142857142853</v>
      </c>
      <c r="W742" s="150">
        <v>44.69554220676573</v>
      </c>
      <c r="X742" s="151">
        <v>61.711029411764699</v>
      </c>
      <c r="Y742" s="147">
        <v>1</v>
      </c>
      <c r="Z742" s="148">
        <v>6</v>
      </c>
      <c r="AA742" s="148">
        <v>6</v>
      </c>
      <c r="AB742" s="148">
        <v>18</v>
      </c>
      <c r="AC742" s="148">
        <v>55</v>
      </c>
      <c r="AD742" s="148">
        <v>61</v>
      </c>
      <c r="AE742" s="148">
        <v>26</v>
      </c>
      <c r="AF742" s="148">
        <v>27</v>
      </c>
      <c r="AG742" s="148">
        <v>26</v>
      </c>
      <c r="AH742" s="148">
        <v>66</v>
      </c>
      <c r="AI742" s="148">
        <v>47</v>
      </c>
      <c r="AJ742" s="148">
        <v>39</v>
      </c>
      <c r="AK742" s="148">
        <v>17</v>
      </c>
      <c r="AL742" s="148">
        <v>19</v>
      </c>
      <c r="AM742" s="148">
        <v>7</v>
      </c>
      <c r="AN742" s="148">
        <v>8</v>
      </c>
      <c r="AO742" s="148">
        <v>1</v>
      </c>
      <c r="AP742" s="148">
        <v>13</v>
      </c>
      <c r="AQ742" s="148">
        <v>1</v>
      </c>
      <c r="AR742" s="148">
        <v>0</v>
      </c>
      <c r="AS742" s="148">
        <v>1</v>
      </c>
      <c r="AT742" s="148">
        <v>1</v>
      </c>
      <c r="AU742" s="148">
        <v>0</v>
      </c>
      <c r="AV742" s="148">
        <v>0</v>
      </c>
      <c r="AW742" s="148">
        <v>0</v>
      </c>
      <c r="AX742" s="148">
        <v>0</v>
      </c>
      <c r="AY742" s="148">
        <v>7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702</v>
      </c>
      <c r="C743" s="147">
        <v>9</v>
      </c>
      <c r="D743" s="148">
        <v>15</v>
      </c>
      <c r="E743" s="148">
        <v>624</v>
      </c>
      <c r="F743" s="148">
        <v>1</v>
      </c>
      <c r="G743" s="148">
        <v>40</v>
      </c>
      <c r="H743" s="148">
        <v>1</v>
      </c>
      <c r="I743" s="148">
        <v>4</v>
      </c>
      <c r="J743" s="148">
        <v>7</v>
      </c>
      <c r="K743" s="148">
        <v>0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577</v>
      </c>
      <c r="R743" s="150">
        <v>82.193732193732188</v>
      </c>
      <c r="S743" s="148">
        <v>488</v>
      </c>
      <c r="T743" s="150">
        <v>69.515669515669515</v>
      </c>
      <c r="U743" s="148">
        <v>311</v>
      </c>
      <c r="V743" s="150">
        <v>2073.3333333333335</v>
      </c>
      <c r="W743" s="150">
        <v>35.212649989831185</v>
      </c>
      <c r="X743" s="151">
        <v>50.407499999999999</v>
      </c>
      <c r="Y743" s="147">
        <v>3</v>
      </c>
      <c r="Z743" s="148">
        <v>35</v>
      </c>
      <c r="AA743" s="148">
        <v>24</v>
      </c>
      <c r="AB743" s="148">
        <v>64</v>
      </c>
      <c r="AC743" s="148">
        <v>112</v>
      </c>
      <c r="AD743" s="148">
        <v>92</v>
      </c>
      <c r="AE743" s="148">
        <v>62</v>
      </c>
      <c r="AF743" s="148">
        <v>49</v>
      </c>
      <c r="AG743" s="148">
        <v>56</v>
      </c>
      <c r="AH743" s="148">
        <v>95</v>
      </c>
      <c r="AI743" s="148">
        <v>25</v>
      </c>
      <c r="AJ743" s="148">
        <v>29</v>
      </c>
      <c r="AK743" s="148">
        <v>14</v>
      </c>
      <c r="AL743" s="148">
        <v>18</v>
      </c>
      <c r="AM743" s="148">
        <v>3</v>
      </c>
      <c r="AN743" s="148">
        <v>1</v>
      </c>
      <c r="AO743" s="148">
        <v>1</v>
      </c>
      <c r="AP743" s="148">
        <v>18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695</v>
      </c>
      <c r="C744" s="147">
        <v>11</v>
      </c>
      <c r="D744" s="148">
        <v>25</v>
      </c>
      <c r="E744" s="148">
        <v>616</v>
      </c>
      <c r="F744" s="148">
        <v>1</v>
      </c>
      <c r="G744" s="148">
        <v>32</v>
      </c>
      <c r="H744" s="148">
        <v>2</v>
      </c>
      <c r="I744" s="148">
        <v>5</v>
      </c>
      <c r="J744" s="148">
        <v>1</v>
      </c>
      <c r="K744" s="148">
        <v>0</v>
      </c>
      <c r="L744" s="148">
        <v>0</v>
      </c>
      <c r="M744" s="148">
        <v>1</v>
      </c>
      <c r="N744" s="149">
        <v>1</v>
      </c>
      <c r="O744" s="149">
        <v>0</v>
      </c>
      <c r="P744" s="149">
        <v>0</v>
      </c>
      <c r="Q744" s="147">
        <v>430</v>
      </c>
      <c r="R744" s="150">
        <v>61.870503597122308</v>
      </c>
      <c r="S744" s="148">
        <v>341</v>
      </c>
      <c r="T744" s="150">
        <v>49.064748201438853</v>
      </c>
      <c r="U744" s="148">
        <v>154</v>
      </c>
      <c r="V744" s="150">
        <v>616</v>
      </c>
      <c r="W744" s="150">
        <v>24.965004105090316</v>
      </c>
      <c r="X744" s="151">
        <v>38.434375000000003</v>
      </c>
      <c r="Y744" s="147">
        <v>8</v>
      </c>
      <c r="Z744" s="148">
        <v>77</v>
      </c>
      <c r="AA744" s="148">
        <v>76</v>
      </c>
      <c r="AB744" s="148">
        <v>106</v>
      </c>
      <c r="AC744" s="148">
        <v>118</v>
      </c>
      <c r="AD744" s="148">
        <v>101</v>
      </c>
      <c r="AE744" s="148">
        <v>57</v>
      </c>
      <c r="AF744" s="148">
        <v>64</v>
      </c>
      <c r="AG744" s="148">
        <v>34</v>
      </c>
      <c r="AH744" s="148">
        <v>39</v>
      </c>
      <c r="AI744" s="148">
        <v>10</v>
      </c>
      <c r="AJ744" s="148">
        <v>2</v>
      </c>
      <c r="AK744" s="148">
        <v>3</v>
      </c>
      <c r="AL744" s="148">
        <v>1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736</v>
      </c>
      <c r="C745" s="147">
        <v>11</v>
      </c>
      <c r="D745" s="148">
        <v>21</v>
      </c>
      <c r="E745" s="148">
        <v>653</v>
      </c>
      <c r="F745" s="148">
        <v>1</v>
      </c>
      <c r="G745" s="148">
        <v>39</v>
      </c>
      <c r="H745" s="148">
        <v>3</v>
      </c>
      <c r="I745" s="148">
        <v>4</v>
      </c>
      <c r="J745" s="148">
        <v>2</v>
      </c>
      <c r="K745" s="148">
        <v>1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552</v>
      </c>
      <c r="R745" s="150">
        <v>75</v>
      </c>
      <c r="S745" s="148">
        <v>440</v>
      </c>
      <c r="T745" s="150">
        <v>59.782608695652172</v>
      </c>
      <c r="U745" s="148">
        <v>226</v>
      </c>
      <c r="V745" s="150">
        <v>1076.1904761904764</v>
      </c>
      <c r="W745" s="150">
        <v>32.859495635305521</v>
      </c>
      <c r="X745" s="151">
        <v>53.445639534883725</v>
      </c>
      <c r="Y745" s="147">
        <v>4</v>
      </c>
      <c r="Z745" s="148">
        <v>43</v>
      </c>
      <c r="AA745" s="148">
        <v>48</v>
      </c>
      <c r="AB745" s="148">
        <v>89</v>
      </c>
      <c r="AC745" s="148">
        <v>144</v>
      </c>
      <c r="AD745" s="148">
        <v>149</v>
      </c>
      <c r="AE745" s="148">
        <v>32</v>
      </c>
      <c r="AF745" s="148">
        <v>26</v>
      </c>
      <c r="AG745" s="148">
        <v>33</v>
      </c>
      <c r="AH745" s="148">
        <v>24</v>
      </c>
      <c r="AI745" s="148">
        <v>43</v>
      </c>
      <c r="AJ745" s="148">
        <v>21</v>
      </c>
      <c r="AK745" s="148">
        <v>6</v>
      </c>
      <c r="AL745" s="148">
        <v>7</v>
      </c>
      <c r="AM745" s="148">
        <v>30</v>
      </c>
      <c r="AN745" s="148">
        <v>7</v>
      </c>
      <c r="AO745" s="148">
        <v>8</v>
      </c>
      <c r="AP745" s="148">
        <v>1</v>
      </c>
      <c r="AQ745" s="148">
        <v>20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717</v>
      </c>
      <c r="C746" s="147">
        <v>12</v>
      </c>
      <c r="D746" s="148">
        <v>21</v>
      </c>
      <c r="E746" s="148">
        <v>631</v>
      </c>
      <c r="F746" s="148">
        <v>1</v>
      </c>
      <c r="G746" s="148">
        <v>43</v>
      </c>
      <c r="H746" s="148">
        <v>2</v>
      </c>
      <c r="I746" s="148">
        <v>4</v>
      </c>
      <c r="J746" s="148">
        <v>2</v>
      </c>
      <c r="K746" s="148">
        <v>0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562</v>
      </c>
      <c r="R746" s="150">
        <v>78.382147838214792</v>
      </c>
      <c r="S746" s="148">
        <v>431</v>
      </c>
      <c r="T746" s="150">
        <v>60.111576011157595</v>
      </c>
      <c r="U746" s="148">
        <v>249</v>
      </c>
      <c r="V746" s="150">
        <v>1185.7142857142858</v>
      </c>
      <c r="W746" s="150">
        <v>34.586819085487079</v>
      </c>
      <c r="X746" s="151">
        <v>57.257291666666667</v>
      </c>
      <c r="Y746" s="147">
        <v>3</v>
      </c>
      <c r="Z746" s="148">
        <v>27</v>
      </c>
      <c r="AA746" s="148">
        <v>43</v>
      </c>
      <c r="AB746" s="148">
        <v>84</v>
      </c>
      <c r="AC746" s="148">
        <v>169</v>
      </c>
      <c r="AD746" s="148">
        <v>119</v>
      </c>
      <c r="AE746" s="148">
        <v>25</v>
      </c>
      <c r="AF746" s="148">
        <v>19</v>
      </c>
      <c r="AG746" s="148">
        <v>21</v>
      </c>
      <c r="AH746" s="148">
        <v>53</v>
      </c>
      <c r="AI746" s="148">
        <v>23</v>
      </c>
      <c r="AJ746" s="148">
        <v>48</v>
      </c>
      <c r="AK746" s="148">
        <v>8</v>
      </c>
      <c r="AL746" s="148">
        <v>35</v>
      </c>
      <c r="AM746" s="148">
        <v>2</v>
      </c>
      <c r="AN746" s="148">
        <v>1</v>
      </c>
      <c r="AO746" s="148">
        <v>17</v>
      </c>
      <c r="AP746" s="148">
        <v>1</v>
      </c>
      <c r="AQ746" s="148">
        <v>14</v>
      </c>
      <c r="AR746" s="148">
        <v>1</v>
      </c>
      <c r="AS746" s="148">
        <v>0</v>
      </c>
      <c r="AT746" s="148">
        <v>3</v>
      </c>
      <c r="AU746" s="148">
        <v>3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749</v>
      </c>
      <c r="C747" s="147">
        <v>12</v>
      </c>
      <c r="D747" s="148">
        <v>21</v>
      </c>
      <c r="E747" s="148">
        <v>661</v>
      </c>
      <c r="F747" s="148">
        <v>1</v>
      </c>
      <c r="G747" s="148">
        <v>44</v>
      </c>
      <c r="H747" s="148">
        <v>3</v>
      </c>
      <c r="I747" s="148">
        <v>4</v>
      </c>
      <c r="J747" s="148">
        <v>2</v>
      </c>
      <c r="K747" s="148">
        <v>0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596</v>
      </c>
      <c r="R747" s="150">
        <v>79.572763684913213</v>
      </c>
      <c r="S747" s="148">
        <v>446</v>
      </c>
      <c r="T747" s="150">
        <v>59.546061415220294</v>
      </c>
      <c r="U747" s="148">
        <v>250</v>
      </c>
      <c r="V747" s="150">
        <v>1190.4761904761906</v>
      </c>
      <c r="W747" s="150">
        <v>35.943887087545306</v>
      </c>
      <c r="X747" s="151">
        <v>61.29821428571428</v>
      </c>
      <c r="Y747" s="147">
        <v>3</v>
      </c>
      <c r="Z747" s="148">
        <v>27</v>
      </c>
      <c r="AA747" s="148">
        <v>38</v>
      </c>
      <c r="AB747" s="148">
        <v>85</v>
      </c>
      <c r="AC747" s="148">
        <v>191</v>
      </c>
      <c r="AD747" s="148">
        <v>123</v>
      </c>
      <c r="AE747" s="148">
        <v>32</v>
      </c>
      <c r="AF747" s="148">
        <v>33</v>
      </c>
      <c r="AG747" s="148">
        <v>21</v>
      </c>
      <c r="AH747" s="148">
        <v>33</v>
      </c>
      <c r="AI747" s="148">
        <v>28</v>
      </c>
      <c r="AJ747" s="148">
        <v>18</v>
      </c>
      <c r="AK747" s="148">
        <v>14</v>
      </c>
      <c r="AL747" s="148">
        <v>63</v>
      </c>
      <c r="AM747" s="148">
        <v>6</v>
      </c>
      <c r="AN747" s="148">
        <v>2</v>
      </c>
      <c r="AO747" s="148">
        <v>0</v>
      </c>
      <c r="AP747" s="148">
        <v>1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31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771</v>
      </c>
      <c r="C748" s="147">
        <v>15</v>
      </c>
      <c r="D748" s="148">
        <v>25</v>
      </c>
      <c r="E748" s="148">
        <v>674</v>
      </c>
      <c r="F748" s="148">
        <v>3</v>
      </c>
      <c r="G748" s="148">
        <v>41</v>
      </c>
      <c r="H748" s="148">
        <v>4</v>
      </c>
      <c r="I748" s="148">
        <v>5</v>
      </c>
      <c r="J748" s="148">
        <v>2</v>
      </c>
      <c r="K748" s="148">
        <v>0</v>
      </c>
      <c r="L748" s="148">
        <v>0</v>
      </c>
      <c r="M748" s="148">
        <v>2</v>
      </c>
      <c r="N748" s="149">
        <v>0</v>
      </c>
      <c r="O748" s="149">
        <v>0</v>
      </c>
      <c r="P748" s="149">
        <v>0</v>
      </c>
      <c r="Q748" s="147">
        <v>569</v>
      </c>
      <c r="R748" s="150">
        <v>73.800259403372252</v>
      </c>
      <c r="S748" s="148">
        <v>413</v>
      </c>
      <c r="T748" s="150">
        <v>53.56679636835279</v>
      </c>
      <c r="U748" s="148">
        <v>238</v>
      </c>
      <c r="V748" s="150">
        <v>952</v>
      </c>
      <c r="W748" s="150">
        <v>32.983793295054646</v>
      </c>
      <c r="X748" s="151">
        <v>57.934011627906976</v>
      </c>
      <c r="Y748" s="147">
        <v>3</v>
      </c>
      <c r="Z748" s="148">
        <v>32</v>
      </c>
      <c r="AA748" s="148">
        <v>60</v>
      </c>
      <c r="AB748" s="148">
        <v>108</v>
      </c>
      <c r="AC748" s="148">
        <v>192</v>
      </c>
      <c r="AD748" s="148">
        <v>101</v>
      </c>
      <c r="AE748" s="148">
        <v>38</v>
      </c>
      <c r="AF748" s="148">
        <v>10</v>
      </c>
      <c r="AG748" s="148">
        <v>16</v>
      </c>
      <c r="AH748" s="148">
        <v>38</v>
      </c>
      <c r="AI748" s="148">
        <v>29</v>
      </c>
      <c r="AJ748" s="148">
        <v>43</v>
      </c>
      <c r="AK748" s="148">
        <v>31</v>
      </c>
      <c r="AL748" s="148">
        <v>14</v>
      </c>
      <c r="AM748" s="148">
        <v>41</v>
      </c>
      <c r="AN748" s="148">
        <v>4</v>
      </c>
      <c r="AO748" s="148">
        <v>2</v>
      </c>
      <c r="AP748" s="148">
        <v>2</v>
      </c>
      <c r="AQ748" s="148">
        <v>2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5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905</v>
      </c>
      <c r="C749" s="147">
        <v>14</v>
      </c>
      <c r="D749" s="148">
        <v>27</v>
      </c>
      <c r="E749" s="148">
        <v>797</v>
      </c>
      <c r="F749" s="148">
        <v>2</v>
      </c>
      <c r="G749" s="148">
        <v>45</v>
      </c>
      <c r="H749" s="148">
        <v>5</v>
      </c>
      <c r="I749" s="148">
        <v>7</v>
      </c>
      <c r="J749" s="148">
        <v>4</v>
      </c>
      <c r="K749" s="148">
        <v>0</v>
      </c>
      <c r="L749" s="148">
        <v>0</v>
      </c>
      <c r="M749" s="148">
        <v>3</v>
      </c>
      <c r="N749" s="149">
        <v>1</v>
      </c>
      <c r="O749" s="149">
        <v>0</v>
      </c>
      <c r="P749" s="149">
        <v>0</v>
      </c>
      <c r="Q749" s="147">
        <v>630</v>
      </c>
      <c r="R749" s="150">
        <v>69.613259668508292</v>
      </c>
      <c r="S749" s="148">
        <v>487</v>
      </c>
      <c r="T749" s="150">
        <v>53.812154696132595</v>
      </c>
      <c r="U749" s="148">
        <v>268</v>
      </c>
      <c r="V749" s="150">
        <v>992.59259259259261</v>
      </c>
      <c r="W749" s="150">
        <v>30.94385052034059</v>
      </c>
      <c r="X749" s="151">
        <v>51.333928571428572</v>
      </c>
      <c r="Y749" s="147">
        <v>4</v>
      </c>
      <c r="Z749" s="148">
        <v>36</v>
      </c>
      <c r="AA749" s="148">
        <v>85</v>
      </c>
      <c r="AB749" s="148">
        <v>151</v>
      </c>
      <c r="AC749" s="148">
        <v>178</v>
      </c>
      <c r="AD749" s="148">
        <v>91</v>
      </c>
      <c r="AE749" s="148">
        <v>93</v>
      </c>
      <c r="AF749" s="148">
        <v>31</v>
      </c>
      <c r="AG749" s="148">
        <v>47</v>
      </c>
      <c r="AH749" s="148">
        <v>39</v>
      </c>
      <c r="AI749" s="148">
        <v>42</v>
      </c>
      <c r="AJ749" s="148">
        <v>32</v>
      </c>
      <c r="AK749" s="148">
        <v>22</v>
      </c>
      <c r="AL749" s="148">
        <v>14</v>
      </c>
      <c r="AM749" s="148">
        <v>4</v>
      </c>
      <c r="AN749" s="148">
        <v>8</v>
      </c>
      <c r="AO749" s="148">
        <v>21</v>
      </c>
      <c r="AP749" s="148">
        <v>4</v>
      </c>
      <c r="AQ749" s="148">
        <v>1</v>
      </c>
      <c r="AR749" s="148">
        <v>1</v>
      </c>
      <c r="AS749" s="148">
        <v>0</v>
      </c>
      <c r="AT749" s="148">
        <v>0</v>
      </c>
      <c r="AU749" s="148">
        <v>0</v>
      </c>
      <c r="AV749" s="148">
        <v>1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937</v>
      </c>
      <c r="C750" s="147">
        <v>14</v>
      </c>
      <c r="D750" s="148">
        <v>34</v>
      </c>
      <c r="E750" s="148">
        <v>814</v>
      </c>
      <c r="F750" s="148">
        <v>3</v>
      </c>
      <c r="G750" s="148">
        <v>47</v>
      </c>
      <c r="H750" s="148">
        <v>4</v>
      </c>
      <c r="I750" s="148">
        <v>11</v>
      </c>
      <c r="J750" s="148">
        <v>4</v>
      </c>
      <c r="K750" s="148">
        <v>1</v>
      </c>
      <c r="L750" s="148">
        <v>0</v>
      </c>
      <c r="M750" s="148">
        <v>3</v>
      </c>
      <c r="N750" s="149">
        <v>1</v>
      </c>
      <c r="O750" s="149">
        <v>1</v>
      </c>
      <c r="P750" s="149">
        <v>0</v>
      </c>
      <c r="Q750" s="147">
        <v>597</v>
      </c>
      <c r="R750" s="150">
        <v>63.71398078975453</v>
      </c>
      <c r="S750" s="148">
        <v>473</v>
      </c>
      <c r="T750" s="150">
        <v>50.480256136606194</v>
      </c>
      <c r="U750" s="148">
        <v>317</v>
      </c>
      <c r="V750" s="150">
        <v>932.35294117647061</v>
      </c>
      <c r="W750" s="150">
        <v>29.952711165419274</v>
      </c>
      <c r="X750" s="151">
        <v>49.457621951219515</v>
      </c>
      <c r="Y750" s="147">
        <v>5</v>
      </c>
      <c r="Z750" s="148">
        <v>75</v>
      </c>
      <c r="AA750" s="148">
        <v>98</v>
      </c>
      <c r="AB750" s="148">
        <v>160</v>
      </c>
      <c r="AC750" s="148">
        <v>158</v>
      </c>
      <c r="AD750" s="148">
        <v>93</v>
      </c>
      <c r="AE750" s="148">
        <v>29</v>
      </c>
      <c r="AF750" s="148">
        <v>53</v>
      </c>
      <c r="AG750" s="148">
        <v>43</v>
      </c>
      <c r="AH750" s="148">
        <v>82</v>
      </c>
      <c r="AI750" s="148">
        <v>40</v>
      </c>
      <c r="AJ750" s="148">
        <v>26</v>
      </c>
      <c r="AK750" s="148">
        <v>38</v>
      </c>
      <c r="AL750" s="148">
        <v>9</v>
      </c>
      <c r="AM750" s="148">
        <v>3</v>
      </c>
      <c r="AN750" s="148">
        <v>15</v>
      </c>
      <c r="AO750" s="148">
        <v>0</v>
      </c>
      <c r="AP750" s="148">
        <v>0</v>
      </c>
      <c r="AQ750" s="148">
        <v>0</v>
      </c>
      <c r="AR750" s="148">
        <v>5</v>
      </c>
      <c r="AS750" s="148">
        <v>1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1034</v>
      </c>
      <c r="C751" s="147">
        <v>15</v>
      </c>
      <c r="D751" s="148">
        <v>31</v>
      </c>
      <c r="E751" s="148">
        <v>921</v>
      </c>
      <c r="F751" s="148">
        <v>3</v>
      </c>
      <c r="G751" s="148">
        <v>40</v>
      </c>
      <c r="H751" s="148">
        <v>5</v>
      </c>
      <c r="I751" s="148">
        <v>8</v>
      </c>
      <c r="J751" s="148">
        <v>4</v>
      </c>
      <c r="K751" s="148">
        <v>1</v>
      </c>
      <c r="L751" s="148">
        <v>0</v>
      </c>
      <c r="M751" s="148">
        <v>4</v>
      </c>
      <c r="N751" s="149">
        <v>1</v>
      </c>
      <c r="O751" s="149">
        <v>1</v>
      </c>
      <c r="P751" s="149">
        <v>0</v>
      </c>
      <c r="Q751" s="147">
        <v>644</v>
      </c>
      <c r="R751" s="150">
        <v>62.282398452611218</v>
      </c>
      <c r="S751" s="148">
        <v>476</v>
      </c>
      <c r="T751" s="150">
        <v>46.034816247582206</v>
      </c>
      <c r="U751" s="148">
        <v>307</v>
      </c>
      <c r="V751" s="150">
        <v>990.32258064516122</v>
      </c>
      <c r="W751" s="150">
        <v>29.195395464601777</v>
      </c>
      <c r="X751" s="151">
        <v>51.427822580645163</v>
      </c>
      <c r="Y751" s="147">
        <v>7</v>
      </c>
      <c r="Z751" s="148">
        <v>112</v>
      </c>
      <c r="AA751" s="148">
        <v>102</v>
      </c>
      <c r="AB751" s="148">
        <v>168</v>
      </c>
      <c r="AC751" s="148">
        <v>199</v>
      </c>
      <c r="AD751" s="148">
        <v>100</v>
      </c>
      <c r="AE751" s="148">
        <v>38</v>
      </c>
      <c r="AF751" s="148">
        <v>29</v>
      </c>
      <c r="AG751" s="148">
        <v>57</v>
      </c>
      <c r="AH751" s="148">
        <v>43</v>
      </c>
      <c r="AI751" s="148">
        <v>62</v>
      </c>
      <c r="AJ751" s="148">
        <v>37</v>
      </c>
      <c r="AK751" s="148">
        <v>20</v>
      </c>
      <c r="AL751" s="148">
        <v>9</v>
      </c>
      <c r="AM751" s="148">
        <v>10</v>
      </c>
      <c r="AN751" s="148">
        <v>25</v>
      </c>
      <c r="AO751" s="148">
        <v>0</v>
      </c>
      <c r="AP751" s="148">
        <v>13</v>
      </c>
      <c r="AQ751" s="148">
        <v>0</v>
      </c>
      <c r="AR751" s="148">
        <v>0</v>
      </c>
      <c r="AS751" s="148">
        <v>1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1034</v>
      </c>
      <c r="C752" s="147">
        <v>16</v>
      </c>
      <c r="D752" s="148">
        <v>31</v>
      </c>
      <c r="E752" s="148">
        <v>909</v>
      </c>
      <c r="F752" s="148">
        <v>2</v>
      </c>
      <c r="G752" s="148">
        <v>48</v>
      </c>
      <c r="H752" s="148">
        <v>5</v>
      </c>
      <c r="I752" s="148">
        <v>10</v>
      </c>
      <c r="J752" s="148">
        <v>7</v>
      </c>
      <c r="K752" s="148">
        <v>0</v>
      </c>
      <c r="L752" s="148">
        <v>0</v>
      </c>
      <c r="M752" s="148">
        <v>4</v>
      </c>
      <c r="N752" s="149">
        <v>1</v>
      </c>
      <c r="O752" s="149">
        <v>1</v>
      </c>
      <c r="P752" s="149">
        <v>0</v>
      </c>
      <c r="Q752" s="147">
        <v>674</v>
      </c>
      <c r="R752" s="150">
        <v>65.183752417794977</v>
      </c>
      <c r="S752" s="148">
        <v>486</v>
      </c>
      <c r="T752" s="150">
        <v>47.00193423597679</v>
      </c>
      <c r="U752" s="148">
        <v>284</v>
      </c>
      <c r="V752" s="150">
        <v>916.12903225806463</v>
      </c>
      <c r="W752" s="150">
        <v>27.338758620689656</v>
      </c>
      <c r="X752" s="151">
        <v>44.328409090909098</v>
      </c>
      <c r="Y752" s="147">
        <v>4</v>
      </c>
      <c r="Z752" s="148">
        <v>90</v>
      </c>
      <c r="AA752" s="148">
        <v>97</v>
      </c>
      <c r="AB752" s="148">
        <v>171</v>
      </c>
      <c r="AC752" s="148">
        <v>230</v>
      </c>
      <c r="AD752" s="148">
        <v>104</v>
      </c>
      <c r="AE752" s="148">
        <v>57</v>
      </c>
      <c r="AF752" s="148">
        <v>76</v>
      </c>
      <c r="AG752" s="148">
        <v>55</v>
      </c>
      <c r="AH752" s="148">
        <v>67</v>
      </c>
      <c r="AI752" s="148">
        <v>26</v>
      </c>
      <c r="AJ752" s="148">
        <v>29</v>
      </c>
      <c r="AK752" s="148">
        <v>7</v>
      </c>
      <c r="AL752" s="148">
        <v>12</v>
      </c>
      <c r="AM752" s="148">
        <v>4</v>
      </c>
      <c r="AN752" s="148">
        <v>1</v>
      </c>
      <c r="AO752" s="148">
        <v>6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987</v>
      </c>
      <c r="C753" s="147">
        <v>19</v>
      </c>
      <c r="D753" s="148">
        <v>35</v>
      </c>
      <c r="E753" s="148">
        <v>842</v>
      </c>
      <c r="F753" s="148">
        <v>4</v>
      </c>
      <c r="G753" s="148">
        <v>60</v>
      </c>
      <c r="H753" s="148">
        <v>3</v>
      </c>
      <c r="I753" s="148">
        <v>9</v>
      </c>
      <c r="J753" s="148">
        <v>9</v>
      </c>
      <c r="K753" s="148">
        <v>1</v>
      </c>
      <c r="L753" s="148">
        <v>0</v>
      </c>
      <c r="M753" s="148">
        <v>3</v>
      </c>
      <c r="N753" s="149">
        <v>1</v>
      </c>
      <c r="O753" s="149">
        <v>1</v>
      </c>
      <c r="P753" s="149">
        <v>0</v>
      </c>
      <c r="Q753" s="147">
        <v>607</v>
      </c>
      <c r="R753" s="150">
        <v>61.499493414387032</v>
      </c>
      <c r="S753" s="148">
        <v>395</v>
      </c>
      <c r="T753" s="150">
        <v>40.020263424518745</v>
      </c>
      <c r="U753" s="148">
        <v>178</v>
      </c>
      <c r="V753" s="150">
        <v>508.57142857142856</v>
      </c>
      <c r="W753" s="150">
        <v>25.059238894515985</v>
      </c>
      <c r="X753" s="151">
        <v>37.757291666666667</v>
      </c>
      <c r="Y753" s="147">
        <v>5</v>
      </c>
      <c r="Z753" s="148">
        <v>71</v>
      </c>
      <c r="AA753" s="148">
        <v>93</v>
      </c>
      <c r="AB753" s="148">
        <v>212</v>
      </c>
      <c r="AC753" s="148">
        <v>255</v>
      </c>
      <c r="AD753" s="148">
        <v>106</v>
      </c>
      <c r="AE753" s="148">
        <v>67</v>
      </c>
      <c r="AF753" s="148">
        <v>48</v>
      </c>
      <c r="AG753" s="148">
        <v>41</v>
      </c>
      <c r="AH753" s="148">
        <v>27</v>
      </c>
      <c r="AI753" s="148">
        <v>24</v>
      </c>
      <c r="AJ753" s="148">
        <v>23</v>
      </c>
      <c r="AK753" s="148">
        <v>8</v>
      </c>
      <c r="AL753" s="148">
        <v>3</v>
      </c>
      <c r="AM753" s="148">
        <v>1</v>
      </c>
      <c r="AN753" s="148">
        <v>2</v>
      </c>
      <c r="AO753" s="148">
        <v>0</v>
      </c>
      <c r="AP753" s="148">
        <v>1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898</v>
      </c>
      <c r="C754" s="147">
        <v>16</v>
      </c>
      <c r="D754" s="148">
        <v>39</v>
      </c>
      <c r="E754" s="148">
        <v>767</v>
      </c>
      <c r="F754" s="148">
        <v>6</v>
      </c>
      <c r="G754" s="148">
        <v>48</v>
      </c>
      <c r="H754" s="148">
        <v>4</v>
      </c>
      <c r="I754" s="148">
        <v>5</v>
      </c>
      <c r="J754" s="148">
        <v>8</v>
      </c>
      <c r="K754" s="148">
        <v>1</v>
      </c>
      <c r="L754" s="148">
        <v>0</v>
      </c>
      <c r="M754" s="148">
        <v>3</v>
      </c>
      <c r="N754" s="149">
        <v>1</v>
      </c>
      <c r="O754" s="149">
        <v>0</v>
      </c>
      <c r="P754" s="149">
        <v>0</v>
      </c>
      <c r="Q754" s="147">
        <v>577</v>
      </c>
      <c r="R754" s="150">
        <v>64.253897550111361</v>
      </c>
      <c r="S754" s="148">
        <v>382</v>
      </c>
      <c r="T754" s="150">
        <v>42.538975501113583</v>
      </c>
      <c r="U754" s="148">
        <v>196</v>
      </c>
      <c r="V754" s="150">
        <v>502.56410256410254</v>
      </c>
      <c r="W754" s="150">
        <v>26.87389781951298</v>
      </c>
      <c r="X754" s="151">
        <v>43.925543478260877</v>
      </c>
      <c r="Y754" s="147">
        <v>5</v>
      </c>
      <c r="Z754" s="148">
        <v>49</v>
      </c>
      <c r="AA754" s="148">
        <v>68</v>
      </c>
      <c r="AB754" s="148">
        <v>199</v>
      </c>
      <c r="AC754" s="148">
        <v>245</v>
      </c>
      <c r="AD754" s="148">
        <v>109</v>
      </c>
      <c r="AE754" s="148">
        <v>28</v>
      </c>
      <c r="AF754" s="148">
        <v>20</v>
      </c>
      <c r="AG754" s="148">
        <v>46</v>
      </c>
      <c r="AH754" s="148">
        <v>52</v>
      </c>
      <c r="AI754" s="148">
        <v>25</v>
      </c>
      <c r="AJ754" s="148">
        <v>18</v>
      </c>
      <c r="AK754" s="148">
        <v>19</v>
      </c>
      <c r="AL754" s="148">
        <v>10</v>
      </c>
      <c r="AM754" s="148">
        <v>0</v>
      </c>
      <c r="AN754" s="148">
        <v>1</v>
      </c>
      <c r="AO754" s="148">
        <v>1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2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742</v>
      </c>
      <c r="C755" s="147">
        <v>11</v>
      </c>
      <c r="D755" s="148">
        <v>34</v>
      </c>
      <c r="E755" s="148">
        <v>639</v>
      </c>
      <c r="F755" s="148">
        <v>3</v>
      </c>
      <c r="G755" s="148">
        <v>40</v>
      </c>
      <c r="H755" s="148">
        <v>2</v>
      </c>
      <c r="I755" s="148">
        <v>3</v>
      </c>
      <c r="J755" s="148">
        <v>7</v>
      </c>
      <c r="K755" s="148">
        <v>0</v>
      </c>
      <c r="L755" s="148">
        <v>0</v>
      </c>
      <c r="M755" s="148">
        <v>2</v>
      </c>
      <c r="N755" s="149">
        <v>1</v>
      </c>
      <c r="O755" s="149">
        <v>0</v>
      </c>
      <c r="P755" s="149">
        <v>0</v>
      </c>
      <c r="Q755" s="147">
        <v>532</v>
      </c>
      <c r="R755" s="150">
        <v>71.698113207547166</v>
      </c>
      <c r="S755" s="148">
        <v>354</v>
      </c>
      <c r="T755" s="150">
        <v>47.708894878706197</v>
      </c>
      <c r="U755" s="148">
        <v>167</v>
      </c>
      <c r="V755" s="150">
        <v>491.1764705882353</v>
      </c>
      <c r="W755" s="150">
        <v>27.925317674239508</v>
      </c>
      <c r="X755" s="151">
        <v>43.109722222222217</v>
      </c>
      <c r="Y755" s="147">
        <v>1</v>
      </c>
      <c r="Z755" s="148">
        <v>28</v>
      </c>
      <c r="AA755" s="148">
        <v>41</v>
      </c>
      <c r="AB755" s="148">
        <v>140</v>
      </c>
      <c r="AC755" s="148">
        <v>221</v>
      </c>
      <c r="AD755" s="148">
        <v>117</v>
      </c>
      <c r="AE755" s="148">
        <v>27</v>
      </c>
      <c r="AF755" s="148">
        <v>29</v>
      </c>
      <c r="AG755" s="148">
        <v>36</v>
      </c>
      <c r="AH755" s="148">
        <v>21</v>
      </c>
      <c r="AI755" s="148">
        <v>46</v>
      </c>
      <c r="AJ755" s="148">
        <v>14</v>
      </c>
      <c r="AK755" s="148">
        <v>3</v>
      </c>
      <c r="AL755" s="148">
        <v>1</v>
      </c>
      <c r="AM755" s="148">
        <v>1</v>
      </c>
      <c r="AN755" s="148">
        <v>12</v>
      </c>
      <c r="AO755" s="148">
        <v>2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564</v>
      </c>
      <c r="C756" s="147">
        <v>7</v>
      </c>
      <c r="D756" s="148">
        <v>32</v>
      </c>
      <c r="E756" s="148">
        <v>472</v>
      </c>
      <c r="F756" s="148">
        <v>3</v>
      </c>
      <c r="G756" s="148">
        <v>39</v>
      </c>
      <c r="H756" s="148">
        <v>2</v>
      </c>
      <c r="I756" s="148">
        <v>2</v>
      </c>
      <c r="J756" s="148">
        <v>6</v>
      </c>
      <c r="K756" s="148">
        <v>0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427</v>
      </c>
      <c r="R756" s="150">
        <v>75.709219858156033</v>
      </c>
      <c r="S756" s="148">
        <v>298</v>
      </c>
      <c r="T756" s="150">
        <v>52.836879432624116</v>
      </c>
      <c r="U756" s="148">
        <v>118</v>
      </c>
      <c r="V756" s="150">
        <v>368.75</v>
      </c>
      <c r="W756" s="150">
        <v>28.629280648429585</v>
      </c>
      <c r="X756" s="151">
        <v>43.050543478260863</v>
      </c>
      <c r="Y756" s="147">
        <v>1</v>
      </c>
      <c r="Z756" s="148">
        <v>13</v>
      </c>
      <c r="AA756" s="148">
        <v>28</v>
      </c>
      <c r="AB756" s="148">
        <v>96</v>
      </c>
      <c r="AC756" s="148">
        <v>166</v>
      </c>
      <c r="AD756" s="148">
        <v>114</v>
      </c>
      <c r="AE756" s="148">
        <v>28</v>
      </c>
      <c r="AF756" s="148">
        <v>16</v>
      </c>
      <c r="AG756" s="148">
        <v>23</v>
      </c>
      <c r="AH756" s="148">
        <v>17</v>
      </c>
      <c r="AI756" s="148">
        <v>24</v>
      </c>
      <c r="AJ756" s="148">
        <v>7</v>
      </c>
      <c r="AK756" s="148">
        <v>5</v>
      </c>
      <c r="AL756" s="148">
        <v>12</v>
      </c>
      <c r="AM756" s="148">
        <v>8</v>
      </c>
      <c r="AN756" s="148">
        <v>4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422</v>
      </c>
      <c r="C757" s="147">
        <v>7</v>
      </c>
      <c r="D757" s="148">
        <v>30</v>
      </c>
      <c r="E757" s="148">
        <v>349</v>
      </c>
      <c r="F757" s="148">
        <v>1</v>
      </c>
      <c r="G757" s="148">
        <v>28</v>
      </c>
      <c r="H757" s="148">
        <v>1</v>
      </c>
      <c r="I757" s="148">
        <v>1</v>
      </c>
      <c r="J757" s="148">
        <v>5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331</v>
      </c>
      <c r="R757" s="150">
        <v>78.436018957345979</v>
      </c>
      <c r="S757" s="148">
        <v>249</v>
      </c>
      <c r="T757" s="150">
        <v>59.004739336492896</v>
      </c>
      <c r="U757" s="148">
        <v>95</v>
      </c>
      <c r="V757" s="150">
        <v>316.66666666666663</v>
      </c>
      <c r="W757" s="150">
        <v>29.726508474576274</v>
      </c>
      <c r="X757" s="151">
        <v>45.637500000000003</v>
      </c>
      <c r="Y757" s="147">
        <v>1</v>
      </c>
      <c r="Z757" s="148">
        <v>5</v>
      </c>
      <c r="AA757" s="148">
        <v>16</v>
      </c>
      <c r="AB757" s="148">
        <v>68</v>
      </c>
      <c r="AC757" s="148">
        <v>111</v>
      </c>
      <c r="AD757" s="148">
        <v>99</v>
      </c>
      <c r="AE757" s="148">
        <v>27</v>
      </c>
      <c r="AF757" s="148">
        <v>18</v>
      </c>
      <c r="AG757" s="148">
        <v>12</v>
      </c>
      <c r="AH757" s="148">
        <v>17</v>
      </c>
      <c r="AI757" s="148">
        <v>21</v>
      </c>
      <c r="AJ757" s="148">
        <v>5</v>
      </c>
      <c r="AK757" s="148">
        <v>8</v>
      </c>
      <c r="AL757" s="148">
        <v>10</v>
      </c>
      <c r="AM757" s="148">
        <v>1</v>
      </c>
      <c r="AN757" s="148">
        <v>1</v>
      </c>
      <c r="AO757" s="148">
        <v>1</v>
      </c>
      <c r="AP757" s="148">
        <v>0</v>
      </c>
      <c r="AQ757" s="148">
        <v>1</v>
      </c>
      <c r="AR757" s="148">
        <v>0</v>
      </c>
      <c r="AS757" s="148">
        <v>0</v>
      </c>
      <c r="AT757" s="148">
        <v>0</v>
      </c>
      <c r="AU757" s="148">
        <v>0</v>
      </c>
      <c r="AV757" s="148">
        <v>2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343</v>
      </c>
      <c r="C758" s="147">
        <v>8</v>
      </c>
      <c r="D758" s="148">
        <v>18</v>
      </c>
      <c r="E758" s="148">
        <v>287</v>
      </c>
      <c r="F758" s="148">
        <v>1</v>
      </c>
      <c r="G758" s="148">
        <v>23</v>
      </c>
      <c r="H758" s="148">
        <v>2</v>
      </c>
      <c r="I758" s="148">
        <v>1</v>
      </c>
      <c r="J758" s="148">
        <v>2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273</v>
      </c>
      <c r="R758" s="150">
        <v>79.591836734693871</v>
      </c>
      <c r="S758" s="148">
        <v>209</v>
      </c>
      <c r="T758" s="150">
        <v>60.932944606413997</v>
      </c>
      <c r="U758" s="148">
        <v>73</v>
      </c>
      <c r="V758" s="150">
        <v>405.55555555555554</v>
      </c>
      <c r="W758" s="150">
        <v>29.60737192836319</v>
      </c>
      <c r="X758" s="151">
        <v>44.423214285714288</v>
      </c>
      <c r="Y758" s="147">
        <v>0</v>
      </c>
      <c r="Z758" s="148">
        <v>8</v>
      </c>
      <c r="AA758" s="148">
        <v>13</v>
      </c>
      <c r="AB758" s="148">
        <v>49</v>
      </c>
      <c r="AC758" s="148">
        <v>87</v>
      </c>
      <c r="AD758" s="148">
        <v>88</v>
      </c>
      <c r="AE758" s="148">
        <v>26</v>
      </c>
      <c r="AF758" s="148">
        <v>13</v>
      </c>
      <c r="AG758" s="148">
        <v>7</v>
      </c>
      <c r="AH758" s="148">
        <v>6</v>
      </c>
      <c r="AI758" s="148">
        <v>22</v>
      </c>
      <c r="AJ758" s="148">
        <v>10</v>
      </c>
      <c r="AK758" s="148">
        <v>3</v>
      </c>
      <c r="AL758" s="148">
        <v>4</v>
      </c>
      <c r="AM758" s="148">
        <v>4</v>
      </c>
      <c r="AN758" s="148">
        <v>1</v>
      </c>
      <c r="AO758" s="148">
        <v>1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254</v>
      </c>
      <c r="C759" s="153">
        <v>5</v>
      </c>
      <c r="D759" s="154">
        <v>12</v>
      </c>
      <c r="E759" s="154">
        <v>213</v>
      </c>
      <c r="F759" s="154">
        <v>1</v>
      </c>
      <c r="G759" s="154">
        <v>19</v>
      </c>
      <c r="H759" s="154">
        <v>1</v>
      </c>
      <c r="I759" s="154">
        <v>1</v>
      </c>
      <c r="J759" s="154">
        <v>2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200</v>
      </c>
      <c r="R759" s="157">
        <v>78.740157480314963</v>
      </c>
      <c r="S759" s="158">
        <v>150</v>
      </c>
      <c r="T759" s="157">
        <v>59.055118110236215</v>
      </c>
      <c r="U759" s="158">
        <v>51</v>
      </c>
      <c r="V759" s="157">
        <v>425</v>
      </c>
      <c r="W759" s="157">
        <v>28.766178128523109</v>
      </c>
      <c r="X759" s="159">
        <v>41.387500000000003</v>
      </c>
      <c r="Y759" s="153">
        <v>0</v>
      </c>
      <c r="Z759" s="154">
        <v>2</v>
      </c>
      <c r="AA759" s="154">
        <v>10</v>
      </c>
      <c r="AB759" s="154">
        <v>41</v>
      </c>
      <c r="AC759" s="154">
        <v>66</v>
      </c>
      <c r="AD759" s="154">
        <v>64</v>
      </c>
      <c r="AE759" s="154">
        <v>20</v>
      </c>
      <c r="AF759" s="154">
        <v>8</v>
      </c>
      <c r="AG759" s="154">
        <v>14</v>
      </c>
      <c r="AH759" s="154">
        <v>8</v>
      </c>
      <c r="AI759" s="154">
        <v>9</v>
      </c>
      <c r="AJ759" s="154">
        <v>4</v>
      </c>
      <c r="AK759" s="154">
        <v>4</v>
      </c>
      <c r="AL759" s="154">
        <v>1</v>
      </c>
      <c r="AM759" s="154">
        <v>1</v>
      </c>
      <c r="AN759" s="154">
        <v>1</v>
      </c>
      <c r="AO759" s="154">
        <v>1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5">
      <c r="A760" s="161" t="s">
        <v>64</v>
      </c>
      <c r="B760" s="162">
        <v>10168</v>
      </c>
      <c r="C760" s="163">
        <v>163</v>
      </c>
      <c r="D760" s="164">
        <v>324</v>
      </c>
      <c r="E760" s="164">
        <v>8907</v>
      </c>
      <c r="F760" s="164">
        <v>29</v>
      </c>
      <c r="G760" s="164">
        <v>529</v>
      </c>
      <c r="H760" s="164">
        <v>40</v>
      </c>
      <c r="I760" s="164">
        <v>75</v>
      </c>
      <c r="J760" s="164">
        <v>52</v>
      </c>
      <c r="K760" s="164">
        <v>6</v>
      </c>
      <c r="L760" s="164">
        <v>2</v>
      </c>
      <c r="M760" s="164">
        <v>28</v>
      </c>
      <c r="N760" s="165">
        <v>8</v>
      </c>
      <c r="O760" s="165">
        <v>5</v>
      </c>
      <c r="P760" s="165">
        <v>0</v>
      </c>
      <c r="Q760" s="163">
        <v>7015</v>
      </c>
      <c r="R760" s="166">
        <v>68.990952006294265</v>
      </c>
      <c r="S760" s="164">
        <v>5257</v>
      </c>
      <c r="T760" s="166">
        <v>51.701416207710459</v>
      </c>
      <c r="U760" s="164">
        <v>2977</v>
      </c>
      <c r="V760" s="166">
        <v>29.278127458693941</v>
      </c>
      <c r="W760" s="166">
        <v>30.182103370281407</v>
      </c>
      <c r="X760" s="167">
        <v>49.044594594594592</v>
      </c>
      <c r="Y760" s="168">
        <v>53</v>
      </c>
      <c r="Z760" s="169">
        <v>674</v>
      </c>
      <c r="AA760" s="169">
        <v>832</v>
      </c>
      <c r="AB760" s="169">
        <v>1595</v>
      </c>
      <c r="AC760" s="169">
        <v>2192</v>
      </c>
      <c r="AD760" s="169">
        <v>1287</v>
      </c>
      <c r="AE760" s="169">
        <v>559</v>
      </c>
      <c r="AF760" s="169">
        <v>459</v>
      </c>
      <c r="AG760" s="169">
        <v>470</v>
      </c>
      <c r="AH760" s="169">
        <v>592</v>
      </c>
      <c r="AI760" s="169">
        <v>377</v>
      </c>
      <c r="AJ760" s="169">
        <v>327</v>
      </c>
      <c r="AK760" s="169">
        <v>190</v>
      </c>
      <c r="AL760" s="169">
        <v>193</v>
      </c>
      <c r="AM760" s="169">
        <v>104</v>
      </c>
      <c r="AN760" s="169">
        <v>68</v>
      </c>
      <c r="AO760" s="169">
        <v>57</v>
      </c>
      <c r="AP760" s="169">
        <v>42</v>
      </c>
      <c r="AQ760" s="169">
        <v>39</v>
      </c>
      <c r="AR760" s="169">
        <v>9</v>
      </c>
      <c r="AS760" s="169">
        <v>2</v>
      </c>
      <c r="AT760" s="169">
        <v>3</v>
      </c>
      <c r="AU760" s="169">
        <v>3</v>
      </c>
      <c r="AV760" s="169">
        <v>2</v>
      </c>
      <c r="AW760" s="169">
        <v>0</v>
      </c>
      <c r="AX760" s="169">
        <v>36</v>
      </c>
      <c r="AY760" s="169">
        <v>2</v>
      </c>
      <c r="AZ760" s="170">
        <v>1</v>
      </c>
    </row>
    <row r="761" spans="1:52" s="38" customFormat="1" ht="14.25" customHeight="1" x14ac:dyDescent="0.25">
      <c r="A761" s="171" t="s">
        <v>65</v>
      </c>
      <c r="B761" s="172">
        <v>12347</v>
      </c>
      <c r="C761" s="173">
        <v>192</v>
      </c>
      <c r="D761" s="174">
        <v>426</v>
      </c>
      <c r="E761" s="174">
        <v>10766</v>
      </c>
      <c r="F761" s="174">
        <v>37</v>
      </c>
      <c r="G761" s="174">
        <v>671</v>
      </c>
      <c r="H761" s="174">
        <v>45</v>
      </c>
      <c r="I761" s="174">
        <v>82</v>
      </c>
      <c r="J761" s="174">
        <v>74</v>
      </c>
      <c r="K761" s="174">
        <v>6</v>
      </c>
      <c r="L761" s="174">
        <v>3</v>
      </c>
      <c r="M761" s="174">
        <v>31</v>
      </c>
      <c r="N761" s="175">
        <v>9</v>
      </c>
      <c r="O761" s="175">
        <v>5</v>
      </c>
      <c r="P761" s="175">
        <v>0</v>
      </c>
      <c r="Q761" s="173">
        <v>8725</v>
      </c>
      <c r="R761" s="176">
        <v>70.664938851542885</v>
      </c>
      <c r="S761" s="174">
        <v>6540</v>
      </c>
      <c r="T761" s="176">
        <v>52.968332388434433</v>
      </c>
      <c r="U761" s="174">
        <v>3637</v>
      </c>
      <c r="V761" s="176">
        <v>29.456548149348023</v>
      </c>
      <c r="W761" s="176">
        <v>30.491114813272286</v>
      </c>
      <c r="X761" s="177">
        <v>49.329645862552596</v>
      </c>
      <c r="Y761" s="178">
        <v>57</v>
      </c>
      <c r="Z761" s="179">
        <v>726</v>
      </c>
      <c r="AA761" s="179">
        <v>923</v>
      </c>
      <c r="AB761" s="179">
        <v>1917</v>
      </c>
      <c r="AC761" s="179">
        <v>2744</v>
      </c>
      <c r="AD761" s="179">
        <v>1677</v>
      </c>
      <c r="AE761" s="179">
        <v>666</v>
      </c>
      <c r="AF761" s="179">
        <v>549</v>
      </c>
      <c r="AG761" s="179">
        <v>566</v>
      </c>
      <c r="AH761" s="179">
        <v>713</v>
      </c>
      <c r="AI761" s="179">
        <v>515</v>
      </c>
      <c r="AJ761" s="179">
        <v>392</v>
      </c>
      <c r="AK761" s="179">
        <v>223</v>
      </c>
      <c r="AL761" s="179">
        <v>235</v>
      </c>
      <c r="AM761" s="179">
        <v>121</v>
      </c>
      <c r="AN761" s="179">
        <v>92</v>
      </c>
      <c r="AO761" s="179">
        <v>61</v>
      </c>
      <c r="AP761" s="179">
        <v>55</v>
      </c>
      <c r="AQ761" s="179">
        <v>41</v>
      </c>
      <c r="AR761" s="179">
        <v>9</v>
      </c>
      <c r="AS761" s="179">
        <v>4</v>
      </c>
      <c r="AT761" s="179">
        <v>4</v>
      </c>
      <c r="AU761" s="179">
        <v>4</v>
      </c>
      <c r="AV761" s="179">
        <v>4</v>
      </c>
      <c r="AW761" s="179">
        <v>1</v>
      </c>
      <c r="AX761" s="179">
        <v>36</v>
      </c>
      <c r="AY761" s="179">
        <v>10</v>
      </c>
      <c r="AZ761" s="180">
        <v>1</v>
      </c>
    </row>
    <row r="762" spans="1:52" s="38" customFormat="1" ht="14.25" customHeight="1" x14ac:dyDescent="0.25">
      <c r="A762" s="171" t="s">
        <v>66</v>
      </c>
      <c r="B762" s="172">
        <v>12943</v>
      </c>
      <c r="C762" s="173">
        <v>204</v>
      </c>
      <c r="D762" s="174">
        <v>456</v>
      </c>
      <c r="E762" s="174">
        <v>11265</v>
      </c>
      <c r="F762" s="174">
        <v>39</v>
      </c>
      <c r="G762" s="174">
        <v>714</v>
      </c>
      <c r="H762" s="174">
        <v>48</v>
      </c>
      <c r="I762" s="174">
        <v>84</v>
      </c>
      <c r="J762" s="174">
        <v>78</v>
      </c>
      <c r="K762" s="174">
        <v>6</v>
      </c>
      <c r="L762" s="174">
        <v>3</v>
      </c>
      <c r="M762" s="174">
        <v>32</v>
      </c>
      <c r="N762" s="175">
        <v>9</v>
      </c>
      <c r="O762" s="175">
        <v>5</v>
      </c>
      <c r="P762" s="175">
        <v>0</v>
      </c>
      <c r="Q762" s="173">
        <v>9198</v>
      </c>
      <c r="R762" s="176">
        <v>71.065440778799342</v>
      </c>
      <c r="S762" s="174">
        <v>6898</v>
      </c>
      <c r="T762" s="176">
        <v>53.29521749208066</v>
      </c>
      <c r="U762" s="174">
        <v>3761</v>
      </c>
      <c r="V762" s="176">
        <v>29.058178165803909</v>
      </c>
      <c r="W762" s="176">
        <v>30.433926344483602</v>
      </c>
      <c r="X762" s="177">
        <v>49.184267537826685</v>
      </c>
      <c r="Y762" s="178">
        <v>58</v>
      </c>
      <c r="Z762" s="179">
        <v>736</v>
      </c>
      <c r="AA762" s="179">
        <v>946</v>
      </c>
      <c r="AB762" s="179">
        <v>2007</v>
      </c>
      <c r="AC762" s="179">
        <v>2897</v>
      </c>
      <c r="AD762" s="179">
        <v>1829</v>
      </c>
      <c r="AE762" s="179">
        <v>712</v>
      </c>
      <c r="AF762" s="179">
        <v>570</v>
      </c>
      <c r="AG762" s="179">
        <v>588</v>
      </c>
      <c r="AH762" s="179">
        <v>727</v>
      </c>
      <c r="AI762" s="179">
        <v>546</v>
      </c>
      <c r="AJ762" s="179">
        <v>407</v>
      </c>
      <c r="AK762" s="179">
        <v>230</v>
      </c>
      <c r="AL762" s="179">
        <v>239</v>
      </c>
      <c r="AM762" s="179">
        <v>127</v>
      </c>
      <c r="AN762" s="179">
        <v>94</v>
      </c>
      <c r="AO762" s="179">
        <v>63</v>
      </c>
      <c r="AP762" s="179">
        <v>55</v>
      </c>
      <c r="AQ762" s="179">
        <v>41</v>
      </c>
      <c r="AR762" s="179">
        <v>10</v>
      </c>
      <c r="AS762" s="179">
        <v>4</v>
      </c>
      <c r="AT762" s="179">
        <v>4</v>
      </c>
      <c r="AU762" s="179">
        <v>4</v>
      </c>
      <c r="AV762" s="179">
        <v>4</v>
      </c>
      <c r="AW762" s="179">
        <v>1</v>
      </c>
      <c r="AX762" s="179">
        <v>36</v>
      </c>
      <c r="AY762" s="179">
        <v>10</v>
      </c>
      <c r="AZ762" s="180">
        <v>1</v>
      </c>
    </row>
    <row r="763" spans="1:52" s="38" customFormat="1" ht="14.25" customHeight="1" x14ac:dyDescent="0.25">
      <c r="A763" s="181" t="s">
        <v>67</v>
      </c>
      <c r="B763" s="182">
        <v>13508</v>
      </c>
      <c r="C763" s="183">
        <v>220</v>
      </c>
      <c r="D763" s="184">
        <v>486</v>
      </c>
      <c r="E763" s="184">
        <v>11724</v>
      </c>
      <c r="F763" s="184">
        <v>40</v>
      </c>
      <c r="G763" s="184">
        <v>766</v>
      </c>
      <c r="H763" s="184">
        <v>50</v>
      </c>
      <c r="I763" s="184">
        <v>86</v>
      </c>
      <c r="J763" s="184">
        <v>80</v>
      </c>
      <c r="K763" s="184">
        <v>7</v>
      </c>
      <c r="L763" s="184">
        <v>3</v>
      </c>
      <c r="M763" s="184">
        <v>32</v>
      </c>
      <c r="N763" s="185">
        <v>9</v>
      </c>
      <c r="O763" s="185">
        <v>5</v>
      </c>
      <c r="P763" s="185">
        <v>0</v>
      </c>
      <c r="Q763" s="183">
        <v>9678</v>
      </c>
      <c r="R763" s="186">
        <v>71.646431744151613</v>
      </c>
      <c r="S763" s="184">
        <v>7300</v>
      </c>
      <c r="T763" s="186">
        <v>54.042049156055668</v>
      </c>
      <c r="U763" s="184">
        <v>3944</v>
      </c>
      <c r="V763" s="186">
        <v>29.197512585134731</v>
      </c>
      <c r="W763" s="186">
        <v>30.57662799183495</v>
      </c>
      <c r="X763" s="187">
        <v>49.398001355013555</v>
      </c>
      <c r="Y763" s="188">
        <v>58</v>
      </c>
      <c r="Z763" s="189">
        <v>742</v>
      </c>
      <c r="AA763" s="189">
        <v>981</v>
      </c>
      <c r="AB763" s="189">
        <v>2048</v>
      </c>
      <c r="AC763" s="189">
        <v>3003</v>
      </c>
      <c r="AD763" s="189">
        <v>1955</v>
      </c>
      <c r="AE763" s="189">
        <v>777</v>
      </c>
      <c r="AF763" s="189">
        <v>615</v>
      </c>
      <c r="AG763" s="189">
        <v>601</v>
      </c>
      <c r="AH763" s="189">
        <v>738</v>
      </c>
      <c r="AI763" s="189">
        <v>598</v>
      </c>
      <c r="AJ763" s="189">
        <v>422</v>
      </c>
      <c r="AK763" s="189">
        <v>246</v>
      </c>
      <c r="AL763" s="189">
        <v>246</v>
      </c>
      <c r="AM763" s="189">
        <v>136</v>
      </c>
      <c r="AN763" s="189">
        <v>97</v>
      </c>
      <c r="AO763" s="189">
        <v>64</v>
      </c>
      <c r="AP763" s="189">
        <v>59</v>
      </c>
      <c r="AQ763" s="189">
        <v>43</v>
      </c>
      <c r="AR763" s="189">
        <v>11</v>
      </c>
      <c r="AS763" s="189">
        <v>6</v>
      </c>
      <c r="AT763" s="189">
        <v>5</v>
      </c>
      <c r="AU763" s="189">
        <v>4</v>
      </c>
      <c r="AV763" s="189">
        <v>5</v>
      </c>
      <c r="AW763" s="189">
        <v>1</v>
      </c>
      <c r="AX763" s="189">
        <v>36</v>
      </c>
      <c r="AY763" s="189">
        <v>10</v>
      </c>
      <c r="AZ763" s="190">
        <v>2</v>
      </c>
    </row>
    <row r="764" spans="1:52" s="35" customFormat="1" ht="15.75" customHeight="1" x14ac:dyDescent="0.2">
      <c r="B764" s="35" t="s">
        <v>80</v>
      </c>
      <c r="Y764" s="35" t="s">
        <v>80</v>
      </c>
    </row>
    <row r="765" spans="1:52" s="2" customFormat="1" ht="12.6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15843</v>
      </c>
      <c r="C768" s="139">
        <v>53</v>
      </c>
      <c r="D768" s="140">
        <v>234</v>
      </c>
      <c r="E768" s="140">
        <v>14140</v>
      </c>
      <c r="F768" s="140">
        <v>11</v>
      </c>
      <c r="G768" s="140">
        <v>947</v>
      </c>
      <c r="H768" s="140">
        <v>72</v>
      </c>
      <c r="I768" s="140">
        <v>53</v>
      </c>
      <c r="J768" s="140">
        <v>300</v>
      </c>
      <c r="K768" s="140">
        <v>5</v>
      </c>
      <c r="L768" s="140">
        <v>2</v>
      </c>
      <c r="M768" s="140">
        <v>17</v>
      </c>
      <c r="N768" s="141">
        <v>6</v>
      </c>
      <c r="O768" s="141">
        <v>3</v>
      </c>
      <c r="P768" s="141">
        <v>0</v>
      </c>
      <c r="Q768" s="142">
        <v>9547</v>
      </c>
      <c r="R768" s="143">
        <v>60.260051757874145</v>
      </c>
      <c r="S768" s="144">
        <v>9109</v>
      </c>
      <c r="T768" s="143">
        <v>57.495423846493722</v>
      </c>
      <c r="U768" s="144">
        <v>7316</v>
      </c>
      <c r="V768" s="143">
        <v>46.178122830272045</v>
      </c>
      <c r="W768" s="143">
        <v>33.140112352458495</v>
      </c>
      <c r="X768" s="145">
        <v>51.228203517587943</v>
      </c>
      <c r="Y768" s="193">
        <v>28</v>
      </c>
      <c r="Z768" s="194">
        <v>450</v>
      </c>
      <c r="AA768" s="194">
        <v>1746</v>
      </c>
      <c r="AB768" s="194">
        <v>4072</v>
      </c>
      <c r="AC768" s="194">
        <v>525</v>
      </c>
      <c r="AD768" s="194">
        <v>620</v>
      </c>
      <c r="AE768" s="194">
        <v>1086</v>
      </c>
      <c r="AF768" s="194">
        <v>1426</v>
      </c>
      <c r="AG768" s="194">
        <v>1618</v>
      </c>
      <c r="AH768" s="194">
        <v>1579</v>
      </c>
      <c r="AI768" s="194">
        <v>995</v>
      </c>
      <c r="AJ768" s="194">
        <v>630</v>
      </c>
      <c r="AK768" s="194">
        <v>305</v>
      </c>
      <c r="AL768" s="194">
        <v>315</v>
      </c>
      <c r="AM768" s="194">
        <v>88</v>
      </c>
      <c r="AN768" s="194">
        <v>162</v>
      </c>
      <c r="AO768" s="194">
        <v>32</v>
      </c>
      <c r="AP768" s="194">
        <v>26</v>
      </c>
      <c r="AQ768" s="194">
        <v>19</v>
      </c>
      <c r="AR768" s="194">
        <v>51</v>
      </c>
      <c r="AS768" s="194">
        <v>22</v>
      </c>
      <c r="AT768" s="194">
        <v>10</v>
      </c>
      <c r="AU768" s="194">
        <v>2</v>
      </c>
      <c r="AV768" s="194">
        <v>6</v>
      </c>
      <c r="AW768" s="194">
        <v>2</v>
      </c>
      <c r="AX768" s="194">
        <v>3</v>
      </c>
      <c r="AY768" s="194">
        <v>19</v>
      </c>
      <c r="AZ768" s="195">
        <v>6</v>
      </c>
    </row>
    <row r="769" spans="1:52" s="36" customFormat="1" ht="14.25" customHeight="1" x14ac:dyDescent="0.3">
      <c r="A769" s="196" t="s">
        <v>68</v>
      </c>
      <c r="B769" s="197">
        <v>13465</v>
      </c>
      <c r="C769" s="147">
        <v>704</v>
      </c>
      <c r="D769" s="148">
        <v>589</v>
      </c>
      <c r="E769" s="148">
        <v>11676</v>
      </c>
      <c r="F769" s="148">
        <v>10</v>
      </c>
      <c r="G769" s="148">
        <v>25</v>
      </c>
      <c r="H769" s="148">
        <v>19</v>
      </c>
      <c r="I769" s="148">
        <v>280</v>
      </c>
      <c r="J769" s="148">
        <v>9</v>
      </c>
      <c r="K769" s="148">
        <v>0</v>
      </c>
      <c r="L769" s="148">
        <v>3</v>
      </c>
      <c r="M769" s="148">
        <v>93</v>
      </c>
      <c r="N769" s="149">
        <v>36</v>
      </c>
      <c r="O769" s="149">
        <v>19</v>
      </c>
      <c r="P769" s="149">
        <v>2</v>
      </c>
      <c r="Q769" s="147">
        <v>9730</v>
      </c>
      <c r="R769" s="150">
        <v>72.261418492387676</v>
      </c>
      <c r="S769" s="148">
        <v>9519</v>
      </c>
      <c r="T769" s="150">
        <v>70.694392870404755</v>
      </c>
      <c r="U769" s="148">
        <v>7956</v>
      </c>
      <c r="V769" s="150">
        <v>59.086520608986262</v>
      </c>
      <c r="W769" s="150">
        <v>41.057549201633861</v>
      </c>
      <c r="X769" s="151">
        <v>68.234226190476193</v>
      </c>
      <c r="Y769" s="198">
        <v>236</v>
      </c>
      <c r="Z769" s="199">
        <v>2722</v>
      </c>
      <c r="AA769" s="199">
        <v>711</v>
      </c>
      <c r="AB769" s="199">
        <v>66</v>
      </c>
      <c r="AC769" s="199">
        <v>213</v>
      </c>
      <c r="AD769" s="199">
        <v>588</v>
      </c>
      <c r="AE769" s="199">
        <v>973</v>
      </c>
      <c r="AF769" s="199">
        <v>1502</v>
      </c>
      <c r="AG769" s="199">
        <v>544</v>
      </c>
      <c r="AH769" s="199">
        <v>1284</v>
      </c>
      <c r="AI769" s="199">
        <v>1015</v>
      </c>
      <c r="AJ769" s="199">
        <v>546</v>
      </c>
      <c r="AK769" s="199">
        <v>441</v>
      </c>
      <c r="AL769" s="199">
        <v>840</v>
      </c>
      <c r="AM769" s="199">
        <v>603</v>
      </c>
      <c r="AN769" s="199">
        <v>198</v>
      </c>
      <c r="AO769" s="199">
        <v>194</v>
      </c>
      <c r="AP769" s="199">
        <v>200</v>
      </c>
      <c r="AQ769" s="199">
        <v>241</v>
      </c>
      <c r="AR769" s="199">
        <v>6</v>
      </c>
      <c r="AS769" s="199">
        <v>5</v>
      </c>
      <c r="AT769" s="199">
        <v>17</v>
      </c>
      <c r="AU769" s="199">
        <v>22</v>
      </c>
      <c r="AV769" s="199">
        <v>16</v>
      </c>
      <c r="AW769" s="199">
        <v>1</v>
      </c>
      <c r="AX769" s="199">
        <v>229</v>
      </c>
      <c r="AY769" s="199">
        <v>50</v>
      </c>
      <c r="AZ769" s="200">
        <v>2</v>
      </c>
    </row>
    <row r="770" spans="1:52" s="36" customFormat="1" ht="14.25" customHeight="1" x14ac:dyDescent="0.3">
      <c r="A770" s="196" t="s">
        <v>70</v>
      </c>
      <c r="B770" s="197">
        <v>14002</v>
      </c>
      <c r="C770" s="147">
        <v>281</v>
      </c>
      <c r="D770" s="148">
        <v>757</v>
      </c>
      <c r="E770" s="148">
        <v>12284</v>
      </c>
      <c r="F770" s="148">
        <v>46</v>
      </c>
      <c r="G770" s="148">
        <v>348</v>
      </c>
      <c r="H770" s="148">
        <v>36</v>
      </c>
      <c r="I770" s="148">
        <v>151</v>
      </c>
      <c r="J770" s="148">
        <v>20</v>
      </c>
      <c r="K770" s="148">
        <v>7</v>
      </c>
      <c r="L770" s="148">
        <v>5</v>
      </c>
      <c r="M770" s="148">
        <v>46</v>
      </c>
      <c r="N770" s="149">
        <v>12</v>
      </c>
      <c r="O770" s="149">
        <v>9</v>
      </c>
      <c r="P770" s="149">
        <v>0</v>
      </c>
      <c r="Q770" s="147">
        <v>10353</v>
      </c>
      <c r="R770" s="150">
        <v>73.939437223253819</v>
      </c>
      <c r="S770" s="148">
        <v>8674</v>
      </c>
      <c r="T770" s="150">
        <v>61.948293100985573</v>
      </c>
      <c r="U770" s="148">
        <v>6318</v>
      </c>
      <c r="V770" s="150">
        <v>45.12212541065562</v>
      </c>
      <c r="W770" s="150">
        <v>35.660755606341951</v>
      </c>
      <c r="X770" s="151">
        <v>58.021668157423974</v>
      </c>
      <c r="Y770" s="198">
        <v>104</v>
      </c>
      <c r="Z770" s="199">
        <v>1361</v>
      </c>
      <c r="AA770" s="199">
        <v>1353</v>
      </c>
      <c r="AB770" s="199">
        <v>831</v>
      </c>
      <c r="AC770" s="199">
        <v>2150</v>
      </c>
      <c r="AD770" s="199">
        <v>1313</v>
      </c>
      <c r="AE770" s="199">
        <v>572</v>
      </c>
      <c r="AF770" s="199">
        <v>195</v>
      </c>
      <c r="AG770" s="199">
        <v>696</v>
      </c>
      <c r="AH770" s="199">
        <v>1288</v>
      </c>
      <c r="AI770" s="199">
        <v>1282</v>
      </c>
      <c r="AJ770" s="199">
        <v>1118</v>
      </c>
      <c r="AK770" s="199">
        <v>632</v>
      </c>
      <c r="AL770" s="199">
        <v>394</v>
      </c>
      <c r="AM770" s="199">
        <v>155</v>
      </c>
      <c r="AN770" s="199">
        <v>271</v>
      </c>
      <c r="AO770" s="199">
        <v>50</v>
      </c>
      <c r="AP770" s="199">
        <v>150</v>
      </c>
      <c r="AQ770" s="199">
        <v>30</v>
      </c>
      <c r="AR770" s="199">
        <v>10</v>
      </c>
      <c r="AS770" s="199">
        <v>10</v>
      </c>
      <c r="AT770" s="199">
        <v>6</v>
      </c>
      <c r="AU770" s="199">
        <v>3</v>
      </c>
      <c r="AV770" s="199">
        <v>3</v>
      </c>
      <c r="AW770" s="199">
        <v>2</v>
      </c>
      <c r="AX770" s="199">
        <v>22</v>
      </c>
      <c r="AY770" s="199">
        <v>0</v>
      </c>
      <c r="AZ770" s="200">
        <v>1</v>
      </c>
    </row>
    <row r="771" spans="1:52" s="36" customFormat="1" ht="14.25" customHeight="1" x14ac:dyDescent="0.3">
      <c r="A771" s="196" t="s">
        <v>72</v>
      </c>
      <c r="B771" s="197">
        <v>13252</v>
      </c>
      <c r="C771" s="147">
        <v>171</v>
      </c>
      <c r="D771" s="148">
        <v>489</v>
      </c>
      <c r="E771" s="148">
        <v>11035</v>
      </c>
      <c r="F771" s="148">
        <v>55</v>
      </c>
      <c r="G771" s="148">
        <v>1354</v>
      </c>
      <c r="H771" s="148">
        <v>65</v>
      </c>
      <c r="I771" s="148">
        <v>34</v>
      </c>
      <c r="J771" s="148">
        <v>8</v>
      </c>
      <c r="K771" s="148">
        <v>16</v>
      </c>
      <c r="L771" s="148">
        <v>4</v>
      </c>
      <c r="M771" s="148">
        <v>17</v>
      </c>
      <c r="N771" s="149">
        <v>2</v>
      </c>
      <c r="O771" s="149">
        <v>1</v>
      </c>
      <c r="P771" s="149">
        <v>1</v>
      </c>
      <c r="Q771" s="147">
        <v>9795</v>
      </c>
      <c r="R771" s="150">
        <v>73.913371566555995</v>
      </c>
      <c r="S771" s="148">
        <v>5208</v>
      </c>
      <c r="T771" s="150">
        <v>39.29972834289164</v>
      </c>
      <c r="U771" s="148">
        <v>262</v>
      </c>
      <c r="V771" s="150">
        <v>1.977060066405071</v>
      </c>
      <c r="W771" s="150">
        <v>22.715039239360102</v>
      </c>
      <c r="X771" s="151">
        <v>27.974884074192516</v>
      </c>
      <c r="Y771" s="198">
        <v>9</v>
      </c>
      <c r="Z771" s="199">
        <v>247</v>
      </c>
      <c r="AA771" s="199">
        <v>863</v>
      </c>
      <c r="AB771" s="199">
        <v>2338</v>
      </c>
      <c r="AC771" s="199">
        <v>5720</v>
      </c>
      <c r="AD771" s="199">
        <v>3127</v>
      </c>
      <c r="AE771" s="199">
        <v>686</v>
      </c>
      <c r="AF771" s="199">
        <v>203</v>
      </c>
      <c r="AG771" s="199">
        <v>41</v>
      </c>
      <c r="AH771" s="199">
        <v>12</v>
      </c>
      <c r="AI771" s="199">
        <v>4</v>
      </c>
      <c r="AJ771" s="199">
        <v>1</v>
      </c>
      <c r="AK771" s="199">
        <v>0</v>
      </c>
      <c r="AL771" s="199">
        <v>0</v>
      </c>
      <c r="AM771" s="199">
        <v>1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13968</v>
      </c>
      <c r="C772" s="147">
        <v>149</v>
      </c>
      <c r="D772" s="148">
        <v>583</v>
      </c>
      <c r="E772" s="148">
        <v>11696</v>
      </c>
      <c r="F772" s="148">
        <v>78</v>
      </c>
      <c r="G772" s="148">
        <v>1309</v>
      </c>
      <c r="H772" s="148">
        <v>74</v>
      </c>
      <c r="I772" s="148">
        <v>30</v>
      </c>
      <c r="J772" s="148">
        <v>8</v>
      </c>
      <c r="K772" s="148">
        <v>14</v>
      </c>
      <c r="L772" s="148">
        <v>4</v>
      </c>
      <c r="M772" s="148">
        <v>20</v>
      </c>
      <c r="N772" s="149">
        <v>2</v>
      </c>
      <c r="O772" s="149">
        <v>1</v>
      </c>
      <c r="P772" s="149">
        <v>0</v>
      </c>
      <c r="Q772" s="147">
        <v>10344</v>
      </c>
      <c r="R772" s="150">
        <v>74.054982817869416</v>
      </c>
      <c r="S772" s="148">
        <v>5398</v>
      </c>
      <c r="T772" s="150">
        <v>38.645475372279499</v>
      </c>
      <c r="U772" s="148">
        <v>234</v>
      </c>
      <c r="V772" s="150">
        <v>1.6752577319587629</v>
      </c>
      <c r="W772" s="150">
        <v>22.690929266895765</v>
      </c>
      <c r="X772" s="151">
        <v>27.910618279569892</v>
      </c>
      <c r="Y772" s="198">
        <v>16</v>
      </c>
      <c r="Z772" s="199">
        <v>254</v>
      </c>
      <c r="AA772" s="199">
        <v>856</v>
      </c>
      <c r="AB772" s="199">
        <v>2498</v>
      </c>
      <c r="AC772" s="199">
        <v>6118</v>
      </c>
      <c r="AD772" s="199">
        <v>3255</v>
      </c>
      <c r="AE772" s="199">
        <v>737</v>
      </c>
      <c r="AF772" s="199">
        <v>152</v>
      </c>
      <c r="AG772" s="199">
        <v>57</v>
      </c>
      <c r="AH772" s="199">
        <v>13</v>
      </c>
      <c r="AI772" s="199">
        <v>7</v>
      </c>
      <c r="AJ772" s="199">
        <v>4</v>
      </c>
      <c r="AK772" s="199">
        <v>1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11937</v>
      </c>
      <c r="C773" s="147">
        <v>115</v>
      </c>
      <c r="D773" s="148">
        <v>499</v>
      </c>
      <c r="E773" s="148">
        <v>10408</v>
      </c>
      <c r="F773" s="148">
        <v>64</v>
      </c>
      <c r="G773" s="148">
        <v>764</v>
      </c>
      <c r="H773" s="148">
        <v>47</v>
      </c>
      <c r="I773" s="148">
        <v>19</v>
      </c>
      <c r="J773" s="148">
        <v>2</v>
      </c>
      <c r="K773" s="148">
        <v>2</v>
      </c>
      <c r="L773" s="148">
        <v>2</v>
      </c>
      <c r="M773" s="148">
        <v>14</v>
      </c>
      <c r="N773" s="149">
        <v>0</v>
      </c>
      <c r="O773" s="149">
        <v>1</v>
      </c>
      <c r="P773" s="149">
        <v>0</v>
      </c>
      <c r="Q773" s="147">
        <v>10048</v>
      </c>
      <c r="R773" s="150">
        <v>84.175253413755541</v>
      </c>
      <c r="S773" s="148">
        <v>6175</v>
      </c>
      <c r="T773" s="150">
        <v>51.729915389126248</v>
      </c>
      <c r="U773" s="148">
        <v>309</v>
      </c>
      <c r="V773" s="150">
        <v>2.5885900980145768</v>
      </c>
      <c r="W773" s="150">
        <v>24.258984669514962</v>
      </c>
      <c r="X773" s="151">
        <v>28.879511278195487</v>
      </c>
      <c r="Y773" s="198">
        <v>1</v>
      </c>
      <c r="Z773" s="199">
        <v>84</v>
      </c>
      <c r="AA773" s="199">
        <v>373</v>
      </c>
      <c r="AB773" s="199">
        <v>1431</v>
      </c>
      <c r="AC773" s="199">
        <v>5098</v>
      </c>
      <c r="AD773" s="199">
        <v>3724</v>
      </c>
      <c r="AE773" s="199">
        <v>917</v>
      </c>
      <c r="AF773" s="199">
        <v>200</v>
      </c>
      <c r="AG773" s="199">
        <v>69</v>
      </c>
      <c r="AH773" s="199">
        <v>22</v>
      </c>
      <c r="AI773" s="199">
        <v>6</v>
      </c>
      <c r="AJ773" s="199">
        <v>8</v>
      </c>
      <c r="AK773" s="199">
        <v>4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12082</v>
      </c>
      <c r="C774" s="153">
        <v>66</v>
      </c>
      <c r="D774" s="154">
        <v>248</v>
      </c>
      <c r="E774" s="154">
        <v>10827</v>
      </c>
      <c r="F774" s="154">
        <v>13</v>
      </c>
      <c r="G774" s="154">
        <v>617</v>
      </c>
      <c r="H774" s="154">
        <v>37</v>
      </c>
      <c r="I774" s="154">
        <v>33</v>
      </c>
      <c r="J774" s="154">
        <v>213</v>
      </c>
      <c r="K774" s="154">
        <v>3</v>
      </c>
      <c r="L774" s="154">
        <v>3</v>
      </c>
      <c r="M774" s="154">
        <v>17</v>
      </c>
      <c r="N774" s="155">
        <v>4</v>
      </c>
      <c r="O774" s="155">
        <v>1</v>
      </c>
      <c r="P774" s="155">
        <v>0</v>
      </c>
      <c r="Q774" s="156">
        <v>7932</v>
      </c>
      <c r="R774" s="157">
        <v>65.651382221486514</v>
      </c>
      <c r="S774" s="158">
        <v>7016</v>
      </c>
      <c r="T774" s="157">
        <v>58.069855984108585</v>
      </c>
      <c r="U774" s="158">
        <v>5212</v>
      </c>
      <c r="V774" s="157">
        <v>43.138553219665624</v>
      </c>
      <c r="W774" s="157">
        <v>33.623812282734661</v>
      </c>
      <c r="X774" s="159">
        <v>53.199073546180159</v>
      </c>
      <c r="Y774" s="203">
        <v>12</v>
      </c>
      <c r="Z774" s="204">
        <v>74</v>
      </c>
      <c r="AA774" s="204">
        <v>967</v>
      </c>
      <c r="AB774" s="204">
        <v>3097</v>
      </c>
      <c r="AC774" s="204">
        <v>1197</v>
      </c>
      <c r="AD774" s="204">
        <v>1057</v>
      </c>
      <c r="AE774" s="204">
        <v>466</v>
      </c>
      <c r="AF774" s="204">
        <v>627</v>
      </c>
      <c r="AG774" s="204">
        <v>1182</v>
      </c>
      <c r="AH774" s="204">
        <v>966</v>
      </c>
      <c r="AI774" s="204">
        <v>877</v>
      </c>
      <c r="AJ774" s="204">
        <v>644</v>
      </c>
      <c r="AK774" s="204">
        <v>341</v>
      </c>
      <c r="AL774" s="204">
        <v>175</v>
      </c>
      <c r="AM774" s="204">
        <v>104</v>
      </c>
      <c r="AN774" s="204">
        <v>48</v>
      </c>
      <c r="AO774" s="204">
        <v>175</v>
      </c>
      <c r="AP774" s="204">
        <v>35</v>
      </c>
      <c r="AQ774" s="204">
        <v>9</v>
      </c>
      <c r="AR774" s="204">
        <v>7</v>
      </c>
      <c r="AS774" s="204">
        <v>4</v>
      </c>
      <c r="AT774" s="204">
        <v>0</v>
      </c>
      <c r="AU774" s="204">
        <v>2</v>
      </c>
      <c r="AV774" s="204">
        <v>8</v>
      </c>
      <c r="AW774" s="204">
        <v>1</v>
      </c>
      <c r="AX774" s="204">
        <v>1</v>
      </c>
      <c r="AY774" s="204">
        <v>3</v>
      </c>
      <c r="AZ774" s="205">
        <v>3</v>
      </c>
    </row>
    <row r="775" spans="1:52" s="38" customFormat="1" ht="14.25" customHeight="1" x14ac:dyDescent="0.25">
      <c r="A775" s="37" t="s">
        <v>10</v>
      </c>
      <c r="B775" s="162">
        <v>14106</v>
      </c>
      <c r="C775" s="163">
        <v>272</v>
      </c>
      <c r="D775" s="164">
        <v>530</v>
      </c>
      <c r="E775" s="164">
        <v>12166</v>
      </c>
      <c r="F775" s="164">
        <v>40</v>
      </c>
      <c r="G775" s="164">
        <v>797</v>
      </c>
      <c r="H775" s="164">
        <v>53</v>
      </c>
      <c r="I775" s="164">
        <v>110</v>
      </c>
      <c r="J775" s="164">
        <v>69</v>
      </c>
      <c r="K775" s="164">
        <v>8</v>
      </c>
      <c r="L775" s="164">
        <v>4</v>
      </c>
      <c r="M775" s="164">
        <v>39</v>
      </c>
      <c r="N775" s="165">
        <v>12</v>
      </c>
      <c r="O775" s="165">
        <v>7</v>
      </c>
      <c r="P775" s="165">
        <v>1</v>
      </c>
      <c r="Q775" s="163">
        <v>9954</v>
      </c>
      <c r="R775" s="166">
        <v>70.565716716290936</v>
      </c>
      <c r="S775" s="164">
        <v>7582</v>
      </c>
      <c r="T775" s="166">
        <v>53.750177229547717</v>
      </c>
      <c r="U775" s="164">
        <v>4417</v>
      </c>
      <c r="V775" s="166">
        <v>31.312916489437121</v>
      </c>
      <c r="W775" s="166">
        <v>31.1</v>
      </c>
      <c r="X775" s="167">
        <v>50.991130862329804</v>
      </c>
      <c r="Y775" s="206">
        <v>79</v>
      </c>
      <c r="Z775" s="169">
        <v>1007</v>
      </c>
      <c r="AA775" s="169">
        <v>1106</v>
      </c>
      <c r="AB775" s="169">
        <v>1961</v>
      </c>
      <c r="AC775" s="169">
        <v>2945</v>
      </c>
      <c r="AD775" s="169">
        <v>1781</v>
      </c>
      <c r="AE775" s="169">
        <v>811</v>
      </c>
      <c r="AF775" s="169">
        <v>696</v>
      </c>
      <c r="AG775" s="169">
        <v>591</v>
      </c>
      <c r="AH775" s="169">
        <v>835</v>
      </c>
      <c r="AI775" s="169">
        <v>661</v>
      </c>
      <c r="AJ775" s="169">
        <v>460</v>
      </c>
      <c r="AK775" s="169">
        <v>276</v>
      </c>
      <c r="AL775" s="169">
        <v>310</v>
      </c>
      <c r="AM775" s="169">
        <v>169</v>
      </c>
      <c r="AN775" s="169">
        <v>126</v>
      </c>
      <c r="AO775" s="169">
        <v>55</v>
      </c>
      <c r="AP775" s="169">
        <v>75</v>
      </c>
      <c r="AQ775" s="169">
        <v>58</v>
      </c>
      <c r="AR775" s="169">
        <v>13</v>
      </c>
      <c r="AS775" s="169">
        <v>7</v>
      </c>
      <c r="AT775" s="169">
        <v>7</v>
      </c>
      <c r="AU775" s="169">
        <v>5</v>
      </c>
      <c r="AV775" s="169">
        <v>5</v>
      </c>
      <c r="AW775" s="169">
        <v>1</v>
      </c>
      <c r="AX775" s="169">
        <v>51</v>
      </c>
      <c r="AY775" s="169">
        <v>14</v>
      </c>
      <c r="AZ775" s="170">
        <v>2</v>
      </c>
    </row>
    <row r="776" spans="1:52" s="38" customFormat="1" ht="14.25" customHeight="1" x14ac:dyDescent="0.25">
      <c r="A776" s="39" t="s">
        <v>11</v>
      </c>
      <c r="B776" s="172">
        <v>13508</v>
      </c>
      <c r="C776" s="173">
        <v>220</v>
      </c>
      <c r="D776" s="174">
        <v>486</v>
      </c>
      <c r="E776" s="174">
        <v>11724</v>
      </c>
      <c r="F776" s="174">
        <v>40</v>
      </c>
      <c r="G776" s="174">
        <v>766</v>
      </c>
      <c r="H776" s="174">
        <v>50</v>
      </c>
      <c r="I776" s="174">
        <v>86</v>
      </c>
      <c r="J776" s="174">
        <v>80</v>
      </c>
      <c r="K776" s="174">
        <v>7</v>
      </c>
      <c r="L776" s="174">
        <v>3</v>
      </c>
      <c r="M776" s="174">
        <v>32</v>
      </c>
      <c r="N776" s="175">
        <v>9</v>
      </c>
      <c r="O776" s="175">
        <v>5</v>
      </c>
      <c r="P776" s="175">
        <v>0</v>
      </c>
      <c r="Q776" s="173">
        <v>9678</v>
      </c>
      <c r="R776" s="176">
        <v>71.646431744151613</v>
      </c>
      <c r="S776" s="174">
        <v>7300</v>
      </c>
      <c r="T776" s="176">
        <v>54.042049156055668</v>
      </c>
      <c r="U776" s="174">
        <v>3944</v>
      </c>
      <c r="V776" s="176">
        <v>29.197512585134731</v>
      </c>
      <c r="W776" s="176">
        <v>30.57662799183495</v>
      </c>
      <c r="X776" s="177">
        <v>49.398001355013555</v>
      </c>
      <c r="Y776" s="207">
        <v>58</v>
      </c>
      <c r="Z776" s="179">
        <v>742</v>
      </c>
      <c r="AA776" s="179">
        <v>981</v>
      </c>
      <c r="AB776" s="179">
        <v>2048</v>
      </c>
      <c r="AC776" s="179">
        <v>3003</v>
      </c>
      <c r="AD776" s="179">
        <v>1955</v>
      </c>
      <c r="AE776" s="179">
        <v>777</v>
      </c>
      <c r="AF776" s="179">
        <v>615</v>
      </c>
      <c r="AG776" s="179">
        <v>601</v>
      </c>
      <c r="AH776" s="179">
        <v>738</v>
      </c>
      <c r="AI776" s="179">
        <v>598</v>
      </c>
      <c r="AJ776" s="179">
        <v>422</v>
      </c>
      <c r="AK776" s="179">
        <v>246</v>
      </c>
      <c r="AL776" s="179">
        <v>246</v>
      </c>
      <c r="AM776" s="179">
        <v>136</v>
      </c>
      <c r="AN776" s="179">
        <v>97</v>
      </c>
      <c r="AO776" s="179">
        <v>64</v>
      </c>
      <c r="AP776" s="179">
        <v>59</v>
      </c>
      <c r="AQ776" s="179">
        <v>43</v>
      </c>
      <c r="AR776" s="179">
        <v>11</v>
      </c>
      <c r="AS776" s="179">
        <v>6</v>
      </c>
      <c r="AT776" s="179">
        <v>5</v>
      </c>
      <c r="AU776" s="179">
        <v>4</v>
      </c>
      <c r="AV776" s="179">
        <v>5</v>
      </c>
      <c r="AW776" s="179">
        <v>1</v>
      </c>
      <c r="AX776" s="179">
        <v>36</v>
      </c>
      <c r="AY776" s="179">
        <v>10</v>
      </c>
      <c r="AZ776" s="180">
        <v>2</v>
      </c>
    </row>
    <row r="777" spans="1:52" s="38" customFormat="1" ht="14.25" customHeight="1" x14ac:dyDescent="0.25">
      <c r="A777" s="40" t="s">
        <v>81</v>
      </c>
      <c r="B777" s="182">
        <v>94549</v>
      </c>
      <c r="C777" s="183">
        <v>1539</v>
      </c>
      <c r="D777" s="184">
        <v>3399</v>
      </c>
      <c r="E777" s="184">
        <v>82066</v>
      </c>
      <c r="F777" s="184">
        <v>277</v>
      </c>
      <c r="G777" s="184">
        <v>5364</v>
      </c>
      <c r="H777" s="184">
        <v>350</v>
      </c>
      <c r="I777" s="184">
        <v>600</v>
      </c>
      <c r="J777" s="184">
        <v>560</v>
      </c>
      <c r="K777" s="184">
        <v>47</v>
      </c>
      <c r="L777" s="184">
        <v>23</v>
      </c>
      <c r="M777" s="184">
        <v>224</v>
      </c>
      <c r="N777" s="185">
        <v>62</v>
      </c>
      <c r="O777" s="185">
        <v>35</v>
      </c>
      <c r="P777" s="185">
        <v>3</v>
      </c>
      <c r="Q777" s="183">
        <v>67749</v>
      </c>
      <c r="R777" s="186">
        <v>71.654909094755098</v>
      </c>
      <c r="S777" s="184">
        <v>51099</v>
      </c>
      <c r="T777" s="186">
        <v>54.044992543548851</v>
      </c>
      <c r="U777" s="184">
        <v>27607</v>
      </c>
      <c r="V777" s="186">
        <v>29.198616590339398</v>
      </c>
      <c r="W777" s="186">
        <v>30.57662799183495</v>
      </c>
      <c r="X777" s="187">
        <v>49.398001355013555</v>
      </c>
      <c r="Y777" s="208">
        <v>406</v>
      </c>
      <c r="Z777" s="189">
        <v>5192</v>
      </c>
      <c r="AA777" s="189">
        <v>6869</v>
      </c>
      <c r="AB777" s="189">
        <v>14333</v>
      </c>
      <c r="AC777" s="189">
        <v>21021</v>
      </c>
      <c r="AD777" s="189">
        <v>13684</v>
      </c>
      <c r="AE777" s="189">
        <v>5437</v>
      </c>
      <c r="AF777" s="189">
        <v>4305</v>
      </c>
      <c r="AG777" s="189">
        <v>4207</v>
      </c>
      <c r="AH777" s="189">
        <v>5164</v>
      </c>
      <c r="AI777" s="189">
        <v>4186</v>
      </c>
      <c r="AJ777" s="189">
        <v>2951</v>
      </c>
      <c r="AK777" s="189">
        <v>1724</v>
      </c>
      <c r="AL777" s="189">
        <v>1724</v>
      </c>
      <c r="AM777" s="189">
        <v>951</v>
      </c>
      <c r="AN777" s="189">
        <v>679</v>
      </c>
      <c r="AO777" s="189">
        <v>451</v>
      </c>
      <c r="AP777" s="189">
        <v>411</v>
      </c>
      <c r="AQ777" s="189">
        <v>299</v>
      </c>
      <c r="AR777" s="189">
        <v>74</v>
      </c>
      <c r="AS777" s="189">
        <v>41</v>
      </c>
      <c r="AT777" s="189">
        <v>33</v>
      </c>
      <c r="AU777" s="189">
        <v>29</v>
      </c>
      <c r="AV777" s="189">
        <v>33</v>
      </c>
      <c r="AW777" s="189">
        <v>6</v>
      </c>
      <c r="AX777" s="189">
        <v>255</v>
      </c>
      <c r="AY777" s="189">
        <v>72</v>
      </c>
      <c r="AZ777" s="190">
        <v>12</v>
      </c>
    </row>
    <row r="778" spans="1:52" s="36" customFormat="1" ht="13.5" customHeight="1" x14ac:dyDescent="0.3">
      <c r="A778" s="242" t="s">
        <v>82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 x14ac:dyDescent="0.2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83</v>
      </c>
    </row>
    <row r="9" spans="1:8" s="92" customFormat="1" x14ac:dyDescent="0.3">
      <c r="A9" s="93" t="s">
        <v>84</v>
      </c>
      <c r="B9" s="93" t="s">
        <v>85</v>
      </c>
      <c r="C9" s="93" t="s">
        <v>86</v>
      </c>
      <c r="D9" s="247" t="s">
        <v>87</v>
      </c>
      <c r="E9" s="248"/>
      <c r="F9" s="93" t="s">
        <v>88</v>
      </c>
      <c r="G9" s="93" t="s">
        <v>89</v>
      </c>
      <c r="H9" s="93" t="s">
        <v>90</v>
      </c>
    </row>
    <row r="10" spans="1:8" s="92" customFormat="1" ht="39.75" customHeight="1" x14ac:dyDescent="0.3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50" t="s">
        <v>94</v>
      </c>
    </row>
    <row r="11" spans="1:8" s="92" customFormat="1" ht="39.75" customHeight="1" x14ac:dyDescent="0.3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54"/>
    </row>
    <row r="12" spans="1:8" s="92" customFormat="1" ht="40.5" x14ac:dyDescent="0.3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54"/>
    </row>
    <row r="13" spans="1:8" s="92" customFormat="1" ht="67.5" x14ac:dyDescent="0.3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51"/>
    </row>
    <row r="14" spans="1:8" s="92" customFormat="1" ht="31.5" customHeight="1" x14ac:dyDescent="0.3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50" t="s">
        <v>104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54"/>
    </row>
    <row r="16" spans="1:8" s="92" customFormat="1" ht="30" customHeight="1" x14ac:dyDescent="0.3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54"/>
    </row>
    <row r="17" spans="1:8" s="92" customFormat="1" ht="54" x14ac:dyDescent="0.3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55" t="s">
        <v>112</v>
      </c>
    </row>
    <row r="18" spans="1:8" s="92" customFormat="1" ht="40.5" x14ac:dyDescent="0.3">
      <c r="A18" s="250">
        <v>4</v>
      </c>
      <c r="B18" s="250" t="s">
        <v>113</v>
      </c>
      <c r="C18" s="250" t="s">
        <v>114</v>
      </c>
      <c r="D18" s="250" t="s">
        <v>55</v>
      </c>
      <c r="E18" s="250">
        <v>9</v>
      </c>
      <c r="F18" s="104" t="s">
        <v>115</v>
      </c>
      <c r="G18" s="252"/>
      <c r="H18" s="256"/>
    </row>
    <row r="19" spans="1:8" s="92" customFormat="1" x14ac:dyDescent="0.3">
      <c r="A19" s="251"/>
      <c r="B19" s="251"/>
      <c r="C19" s="251"/>
      <c r="D19" s="251"/>
      <c r="E19" s="251"/>
      <c r="F19" s="105" t="s">
        <v>116</v>
      </c>
      <c r="G19" s="253"/>
      <c r="H19" s="256"/>
    </row>
    <row r="20" spans="1:8" s="92" customFormat="1" ht="40.5" x14ac:dyDescent="0.3">
      <c r="A20" s="250">
        <v>5</v>
      </c>
      <c r="B20" s="250" t="s">
        <v>113</v>
      </c>
      <c r="C20" s="250" t="s">
        <v>117</v>
      </c>
      <c r="D20" s="250" t="s">
        <v>56</v>
      </c>
      <c r="E20" s="250">
        <v>10</v>
      </c>
      <c r="F20" s="104" t="s">
        <v>115</v>
      </c>
      <c r="G20" s="252"/>
      <c r="H20" s="256"/>
    </row>
    <row r="21" spans="1:8" s="92" customFormat="1" x14ac:dyDescent="0.3">
      <c r="A21" s="251"/>
      <c r="B21" s="251"/>
      <c r="C21" s="251"/>
      <c r="D21" s="251"/>
      <c r="E21" s="251"/>
      <c r="F21" s="105" t="s">
        <v>118</v>
      </c>
      <c r="G21" s="253"/>
      <c r="H21" s="256"/>
    </row>
    <row r="22" spans="1:8" s="92" customFormat="1" ht="54" x14ac:dyDescent="0.3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56"/>
    </row>
    <row r="23" spans="1:8" s="92" customFormat="1" ht="27" x14ac:dyDescent="0.3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56"/>
    </row>
    <row r="24" spans="1:8" s="92" customFormat="1" ht="54" x14ac:dyDescent="0.3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56"/>
    </row>
    <row r="25" spans="1:8" s="92" customFormat="1" ht="40.5" x14ac:dyDescent="0.3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57"/>
    </row>
    <row r="26" spans="1:8" s="92" customFormat="1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4.25" x14ac:dyDescent="0.3">
      <c r="A28" s="91" t="s">
        <v>130</v>
      </c>
      <c r="B28" s="92"/>
      <c r="C28" s="92"/>
      <c r="D28" s="92"/>
      <c r="E28" s="92"/>
      <c r="F28" s="92"/>
      <c r="G28" s="92"/>
    </row>
    <row r="29" spans="1:8" ht="14.25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">
      <c r="A30" s="93" t="s">
        <v>131</v>
      </c>
      <c r="B30" s="247" t="s">
        <v>86</v>
      </c>
      <c r="C30" s="248"/>
      <c r="D30" s="94"/>
      <c r="E30" s="93" t="s">
        <v>131</v>
      </c>
      <c r="F30" s="247" t="s">
        <v>86</v>
      </c>
      <c r="G30" s="249"/>
      <c r="H30" s="248"/>
    </row>
    <row r="31" spans="1:8" s="95" customFormat="1" ht="25.5" customHeight="1" x14ac:dyDescent="0.2">
      <c r="A31" s="96" t="s">
        <v>132</v>
      </c>
      <c r="B31" s="244" t="s">
        <v>133</v>
      </c>
      <c r="C31" s="245"/>
      <c r="D31" s="97"/>
      <c r="E31" s="98" t="s">
        <v>34</v>
      </c>
      <c r="F31" s="244" t="s">
        <v>134</v>
      </c>
      <c r="G31" s="246"/>
      <c r="H31" s="245"/>
    </row>
    <row r="32" spans="1:8" s="95" customFormat="1" ht="25.5" customHeight="1" x14ac:dyDescent="0.2">
      <c r="A32" s="96" t="s">
        <v>135</v>
      </c>
      <c r="B32" s="244" t="s">
        <v>136</v>
      </c>
      <c r="C32" s="245"/>
      <c r="D32" s="97"/>
      <c r="E32" s="98" t="s">
        <v>35</v>
      </c>
      <c r="F32" s="244" t="s">
        <v>137</v>
      </c>
      <c r="G32" s="246"/>
      <c r="H32" s="245"/>
    </row>
    <row r="33" spans="1:8" s="95" customFormat="1" ht="25.5" customHeight="1" x14ac:dyDescent="0.2">
      <c r="A33" s="99" t="s">
        <v>138</v>
      </c>
      <c r="B33" s="244" t="s">
        <v>139</v>
      </c>
      <c r="C33" s="245"/>
      <c r="D33" s="97"/>
      <c r="E33" s="100" t="s">
        <v>140</v>
      </c>
      <c r="F33" s="244" t="s">
        <v>141</v>
      </c>
      <c r="G33" s="246"/>
      <c r="H33" s="245"/>
    </row>
    <row r="34" spans="1:8" s="95" customFormat="1" ht="25.5" customHeight="1" x14ac:dyDescent="0.2">
      <c r="A34" s="96" t="s">
        <v>142</v>
      </c>
      <c r="B34" s="244" t="s">
        <v>143</v>
      </c>
      <c r="C34" s="245"/>
      <c r="D34" s="97"/>
      <c r="E34" s="100" t="s">
        <v>144</v>
      </c>
      <c r="F34" s="244" t="s">
        <v>145</v>
      </c>
      <c r="G34" s="246"/>
      <c r="H34" s="245"/>
    </row>
    <row r="35" spans="1:8" s="95" customFormat="1" ht="25.5" customHeight="1" x14ac:dyDescent="0.2">
      <c r="A35" s="96" t="s">
        <v>146</v>
      </c>
      <c r="B35" s="244" t="s">
        <v>147</v>
      </c>
      <c r="C35" s="245"/>
      <c r="D35" s="97"/>
      <c r="E35" s="100" t="s">
        <v>148</v>
      </c>
      <c r="F35" s="244" t="s">
        <v>149</v>
      </c>
      <c r="G35" s="246"/>
      <c r="H35" s="245"/>
    </row>
    <row r="36" spans="1:8" s="95" customFormat="1" ht="25.5" customHeight="1" x14ac:dyDescent="0.2">
      <c r="A36" s="96" t="s">
        <v>150</v>
      </c>
      <c r="B36" s="244" t="s">
        <v>151</v>
      </c>
      <c r="C36" s="245"/>
      <c r="D36" s="97"/>
      <c r="E36" s="100" t="s">
        <v>152</v>
      </c>
      <c r="F36" s="244" t="s">
        <v>153</v>
      </c>
      <c r="G36" s="246"/>
      <c r="H36" s="245"/>
    </row>
    <row r="37" spans="1:8" s="95" customFormat="1" ht="25.5" customHeight="1" x14ac:dyDescent="0.2">
      <c r="A37" s="96" t="s">
        <v>154</v>
      </c>
      <c r="B37" s="244" t="s">
        <v>155</v>
      </c>
      <c r="C37" s="245"/>
      <c r="D37" s="97"/>
      <c r="E37" s="98" t="s">
        <v>40</v>
      </c>
      <c r="F37" s="244" t="s">
        <v>156</v>
      </c>
      <c r="G37" s="246"/>
      <c r="H37" s="245"/>
    </row>
    <row r="38" spans="1:8" s="95" customFormat="1" ht="25.5" customHeight="1" x14ac:dyDescent="0.2">
      <c r="A38" s="96" t="s">
        <v>157</v>
      </c>
      <c r="B38" s="244" t="s">
        <v>158</v>
      </c>
      <c r="C38" s="245"/>
      <c r="D38" s="97"/>
      <c r="E38" s="98" t="s">
        <v>159</v>
      </c>
      <c r="F38" s="244" t="s">
        <v>160</v>
      </c>
      <c r="G38" s="246"/>
      <c r="H38" s="245"/>
    </row>
    <row r="39" spans="1:8" s="95" customFormat="1" ht="25.5" customHeight="1" x14ac:dyDescent="0.2">
      <c r="A39" s="96" t="s">
        <v>161</v>
      </c>
      <c r="B39" s="244" t="s">
        <v>162</v>
      </c>
      <c r="C39" s="245"/>
      <c r="D39" s="97"/>
      <c r="E39" s="101"/>
      <c r="F39" s="101"/>
    </row>
    <row r="40" spans="1:8" s="95" customFormat="1" ht="25.5" customHeight="1" x14ac:dyDescent="0.2">
      <c r="A40" s="96" t="s">
        <v>163</v>
      </c>
      <c r="B40" s="244" t="s">
        <v>164</v>
      </c>
      <c r="C40" s="245"/>
      <c r="D40" s="97"/>
      <c r="E40" s="101"/>
      <c r="F40" s="101"/>
      <c r="G40" s="101"/>
    </row>
    <row r="41" spans="1:8" s="95" customFormat="1" ht="25.5" customHeight="1" x14ac:dyDescent="0.2">
      <c r="A41" s="96" t="s">
        <v>165</v>
      </c>
      <c r="B41" s="244" t="s">
        <v>166</v>
      </c>
      <c r="C41" s="245"/>
      <c r="D41" s="97"/>
      <c r="E41" s="101"/>
      <c r="F41" s="101"/>
      <c r="G41" s="101"/>
    </row>
    <row r="42" spans="1:8" s="95" customFormat="1" ht="25.5" customHeight="1" x14ac:dyDescent="0.2">
      <c r="A42" s="96" t="s">
        <v>167</v>
      </c>
      <c r="B42" s="244" t="s">
        <v>168</v>
      </c>
      <c r="C42" s="245"/>
      <c r="D42" s="97"/>
      <c r="E42" s="101"/>
      <c r="F42" s="101"/>
      <c r="G42" s="101"/>
    </row>
    <row r="43" spans="1:8" s="95" customFormat="1" ht="25.5" customHeight="1" x14ac:dyDescent="0.2">
      <c r="A43" s="96" t="s">
        <v>169</v>
      </c>
      <c r="B43" s="244" t="s">
        <v>170</v>
      </c>
      <c r="C43" s="245"/>
      <c r="D43" s="97"/>
      <c r="E43" s="101"/>
      <c r="F43" s="101"/>
      <c r="G43" s="101"/>
    </row>
    <row r="44" spans="1:8" s="95" customFormat="1" ht="25.5" customHeight="1" x14ac:dyDescent="0.2">
      <c r="A44" s="96" t="s">
        <v>171</v>
      </c>
      <c r="B44" s="244" t="s">
        <v>172</v>
      </c>
      <c r="C44" s="245"/>
      <c r="D44" s="97"/>
      <c r="E44" s="101"/>
      <c r="F44" s="101"/>
      <c r="G44" s="101"/>
    </row>
    <row r="45" spans="1:8" s="95" customFormat="1" ht="25.5" customHeight="1" x14ac:dyDescent="0.2">
      <c r="A45" s="96" t="s">
        <v>173</v>
      </c>
      <c r="B45" s="244" t="s">
        <v>174</v>
      </c>
      <c r="C45" s="245"/>
      <c r="D45" s="97"/>
      <c r="E45" s="101"/>
      <c r="F45" s="101"/>
      <c r="G45" s="101"/>
    </row>
    <row r="46" spans="1:8" s="95" customFormat="1" ht="25.5" customHeight="1" x14ac:dyDescent="0.2">
      <c r="A46" s="96" t="s">
        <v>175</v>
      </c>
      <c r="B46" s="244" t="s">
        <v>176</v>
      </c>
      <c r="C46" s="245"/>
      <c r="D46" s="97"/>
      <c r="E46" s="101"/>
      <c r="F46" s="101"/>
      <c r="G46" s="101"/>
    </row>
    <row r="47" spans="1:8" s="95" customFormat="1" ht="25.5" customHeight="1" x14ac:dyDescent="0.2">
      <c r="A47" s="96" t="s">
        <v>177</v>
      </c>
      <c r="B47" s="244" t="s">
        <v>178</v>
      </c>
      <c r="C47" s="245"/>
      <c r="D47" s="97"/>
      <c r="E47" s="101"/>
      <c r="F47" s="101"/>
      <c r="G47" s="101"/>
    </row>
    <row r="48" spans="1:8" s="95" customFormat="1" ht="25.5" customHeight="1" x14ac:dyDescent="0.2">
      <c r="A48" s="96" t="s">
        <v>179</v>
      </c>
      <c r="B48" s="244" t="s">
        <v>180</v>
      </c>
      <c r="C48" s="245"/>
      <c r="D48" s="97"/>
      <c r="E48" s="101"/>
      <c r="F48" s="101"/>
      <c r="G48" s="101"/>
    </row>
    <row r="49" spans="1:7" s="95" customFormat="1" ht="25.5" customHeight="1" x14ac:dyDescent="0.2">
      <c r="A49" s="96" t="s">
        <v>181</v>
      </c>
      <c r="B49" s="244" t="s">
        <v>182</v>
      </c>
      <c r="C49" s="245"/>
      <c r="D49" s="97"/>
      <c r="E49" s="101"/>
      <c r="F49" s="101"/>
      <c r="G49" s="101"/>
    </row>
    <row r="50" spans="1:7" s="95" customFormat="1" ht="25.5" customHeight="1" x14ac:dyDescent="0.2">
      <c r="A50" s="96" t="s">
        <v>183</v>
      </c>
      <c r="B50" s="244" t="s">
        <v>184</v>
      </c>
      <c r="C50" s="245"/>
      <c r="D50" s="97"/>
      <c r="E50" s="101"/>
      <c r="F50" s="101"/>
      <c r="G50" s="101"/>
    </row>
    <row r="51" spans="1:7" s="95" customFormat="1" ht="25.5" customHeight="1" x14ac:dyDescent="0.2">
      <c r="A51" s="96" t="s">
        <v>185</v>
      </c>
      <c r="B51" s="244" t="s">
        <v>186</v>
      </c>
      <c r="C51" s="245"/>
      <c r="D51" s="97"/>
      <c r="E51" s="101"/>
      <c r="F51" s="101"/>
      <c r="G51" s="101"/>
    </row>
    <row r="52" spans="1:7" s="95" customFormat="1" ht="25.5" customHeight="1" x14ac:dyDescent="0.2">
      <c r="A52" s="96" t="s">
        <v>187</v>
      </c>
      <c r="B52" s="244" t="s">
        <v>188</v>
      </c>
      <c r="C52" s="245"/>
      <c r="D52" s="97"/>
      <c r="E52" s="101"/>
      <c r="F52" s="101"/>
      <c r="G52" s="101"/>
    </row>
    <row r="53" spans="1:7" s="95" customFormat="1" ht="25.5" customHeight="1" x14ac:dyDescent="0.2">
      <c r="A53" s="96" t="s">
        <v>189</v>
      </c>
      <c r="B53" s="244" t="s">
        <v>190</v>
      </c>
      <c r="C53" s="245"/>
      <c r="D53" s="97"/>
      <c r="E53" s="101"/>
      <c r="F53" s="101"/>
      <c r="G53" s="101"/>
    </row>
    <row r="54" spans="1:7" s="95" customFormat="1" ht="25.5" customHeight="1" x14ac:dyDescent="0.2">
      <c r="A54" s="96" t="s">
        <v>191</v>
      </c>
      <c r="B54" s="244" t="s">
        <v>192</v>
      </c>
      <c r="C54" s="245"/>
      <c r="D54" s="97"/>
      <c r="E54" s="101"/>
      <c r="F54" s="101"/>
      <c r="G54" s="101"/>
    </row>
    <row r="55" spans="1:7" s="95" customFormat="1" ht="25.5" customHeight="1" x14ac:dyDescent="0.2">
      <c r="A55" s="96" t="s">
        <v>193</v>
      </c>
      <c r="B55" s="244" t="s">
        <v>194</v>
      </c>
      <c r="C55" s="245"/>
      <c r="D55" s="97"/>
      <c r="E55" s="101"/>
      <c r="F55" s="101"/>
      <c r="G55" s="101"/>
    </row>
    <row r="56" spans="1:7" s="95" customFormat="1" ht="25.5" customHeight="1" x14ac:dyDescent="0.2">
      <c r="A56" s="96" t="s">
        <v>195</v>
      </c>
      <c r="B56" s="244" t="s">
        <v>196</v>
      </c>
      <c r="C56" s="245"/>
      <c r="D56" s="97"/>
      <c r="E56" s="101"/>
      <c r="F56" s="101"/>
      <c r="G56" s="101"/>
    </row>
    <row r="57" spans="1:7" s="95" customFormat="1" ht="25.5" customHeight="1" x14ac:dyDescent="0.2">
      <c r="A57" s="96" t="s">
        <v>197</v>
      </c>
      <c r="B57" s="244" t="s">
        <v>198</v>
      </c>
      <c r="C57" s="245"/>
      <c r="D57" s="97"/>
      <c r="E57" s="101"/>
      <c r="F57" s="101"/>
      <c r="G57" s="101"/>
    </row>
    <row r="58" spans="1:7" s="95" customFormat="1" ht="25.5" customHeight="1" x14ac:dyDescent="0.2">
      <c r="A58" s="96" t="s">
        <v>199</v>
      </c>
      <c r="B58" s="244" t="s">
        <v>200</v>
      </c>
      <c r="C58" s="24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C9354D2-4A2D-4B10-8F5B-46217243F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8C81E-DDD4-4F31-9E41-44436F5602D6}"/>
</file>

<file path=customXml/itemProps3.xml><?xml version="1.0" encoding="utf-8"?>
<ds:datastoreItem xmlns:ds="http://schemas.openxmlformats.org/officeDocument/2006/customXml" ds:itemID="{BCEC627D-482C-429B-A45B-053970FCCBD4}">
  <ds:schemaRefs>
    <ds:schemaRef ds:uri="712dfb47-081e-4597-a915-7a2957198bb7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5e95c5a8-3105-48bc-bf2c-aacc8c921f08"/>
    <ds:schemaRef ds:uri="http://purl.org/dc/terms/"/>
    <ds:schemaRef ds:uri="http://schemas.openxmlformats.org/package/2006/metadata/core-properties"/>
    <ds:schemaRef ds:uri="http://purl.org/dc/dcmitype/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